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ungraksa001\Desktop\File\"/>
    </mc:Choice>
  </mc:AlternateContent>
  <xr:revisionPtr revIDLastSave="0" documentId="13_ncr:1_{471A906C-B429-4072-B80D-408FE180B731}" xr6:coauthVersionLast="45" xr6:coauthVersionMax="46" xr10:uidLastSave="{00000000-0000-0000-0000-000000000000}"/>
  <bookViews>
    <workbookView xWindow="-118" yWindow="-118" windowWidth="25370" windowHeight="13759" tabRatio="599" activeTab="4" xr2:uid="{00000000-000D-0000-FFFF-FFFF00000000}"/>
  </bookViews>
  <sheets>
    <sheet name="2-4" sheetId="48" r:id="rId1"/>
    <sheet name="5" sheetId="49" r:id="rId2"/>
    <sheet name="6" sheetId="50" r:id="rId3"/>
    <sheet name="7" sheetId="51" r:id="rId4"/>
    <sheet name="8-10" sheetId="5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12313">#N/A</definedName>
    <definedName name="\a">'[1]WORKING TB Q3'!#REF!</definedName>
    <definedName name="\b">'[2]ลูกหนี้(เก่า)'!#REF!</definedName>
    <definedName name="\c">'[1]WORKING TB Q3'!#REF!</definedName>
    <definedName name="\d">'[1]WORKING TB Q3'!#REF!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p">#REF!</definedName>
    <definedName name="\u">'[2]ลูกหนี้(เก่า)'!#REF!</definedName>
    <definedName name="____________________________________________________________DAT1">'[3]เงินประกันสัญญาระยะสั้น-ยาว3'!#REF!</definedName>
    <definedName name="____________________________________________________________DAT5">'[3]เงินประกันสัญญาระยะสั้น-ยาว3'!#REF!</definedName>
    <definedName name="____________________________________________________________DAT6">'[3]เงินประกันสัญญาระยะสั้น-ยาว3'!#REF!</definedName>
    <definedName name="____________________________________________________________DAT7">'[3]เงินประกันสัญญาระยะสั้น-ยาว3'!#REF!</definedName>
    <definedName name="__________________________________________________________DAT1">'[3]เงินประกันสัญญาระยะสั้น-ยาว3'!#REF!</definedName>
    <definedName name="__________________________________________________________DAT5">'[3]เงินประกันสัญญาระยะสั้น-ยาว3'!#REF!</definedName>
    <definedName name="__________________________________________________________DAT6">'[3]เงินประกันสัญญาระยะสั้น-ยาว3'!#REF!</definedName>
    <definedName name="__________________________________________________________DAT7">'[3]เงินประกันสัญญาระยะสั้น-ยาว3'!#REF!</definedName>
    <definedName name="_________________________________________________________DAT1">'[3]เงินประกันสัญญาระยะสั้น-ยาว3'!#REF!</definedName>
    <definedName name="_________________________________________________________DAT5">'[3]เงินประกันสัญญาระยะสั้น-ยาว3'!#REF!</definedName>
    <definedName name="_________________________________________________________DAT6">'[3]เงินประกันสัญญาระยะสั้น-ยาว3'!#REF!</definedName>
    <definedName name="_________________________________________________________DAT7">'[3]เงินประกันสัญญาระยะสั้น-ยาว3'!#REF!</definedName>
    <definedName name="_______________________________________________________DAT1">'[4]เงินประกันสัญญาระยะสั้น-ยาว3'!#REF!</definedName>
    <definedName name="_______________________________________________________DAT5">'[4]เงินประกันสัญญาระยะสั้น-ยาว3'!#REF!</definedName>
    <definedName name="_______________________________________________________DAT6">'[4]เงินประกันสัญญาระยะสั้น-ยาว3'!#REF!</definedName>
    <definedName name="_______________________________________________________DAT7">'[4]เงินประกันสัญญาระยะสั้น-ยาว3'!#REF!</definedName>
    <definedName name="______________________________________________________DAT1">'[5]เงินประกันสัญญาระยะสั้น-ยาว3'!#REF!</definedName>
    <definedName name="______________________________________________________DAT5">'[5]เงินประกันสัญญาระยะสั้น-ยาว3'!#REF!</definedName>
    <definedName name="______________________________________________________DAT6">'[5]เงินประกันสัญญาระยะสั้น-ยาว3'!#REF!</definedName>
    <definedName name="______________________________________________________DAT7">'[5]เงินประกันสัญญาระยะสั้น-ยาว3'!#REF!</definedName>
    <definedName name="_____________________________________________________DAT1">[6]เงินประกันผลงานครบ1ปี!#REF!</definedName>
    <definedName name="_____________________________________________________DAT5">[6]เงินประกันผลงานครบ1ปี!#REF!</definedName>
    <definedName name="_____________________________________________________DAT6">[6]เงินประกันผลงานครบ1ปี!#REF!</definedName>
    <definedName name="_____________________________________________________DAT7">[6]เงินประกันผลงานครบ1ปี!#REF!</definedName>
    <definedName name="____________________________________________________DAT1">'[5]เงินประกันสัญญาระยะสั้น-ยาว3'!#REF!</definedName>
    <definedName name="____________________________________________________DAT5">'[5]เงินประกันสัญญาระยะสั้น-ยาว3'!#REF!</definedName>
    <definedName name="____________________________________________________DAT6">'[5]เงินประกันสัญญาระยะสั้น-ยาว3'!#REF!</definedName>
    <definedName name="____________________________________________________DAT7">'[5]เงินประกันสัญญาระยะสั้น-ยาว3'!#REF!</definedName>
    <definedName name="___________________________________________________DAT1">'[7]เงินประกันสัญญาระยะสั้น-ยาว3'!#REF!</definedName>
    <definedName name="___________________________________________________DAT5">'[7]เงินประกันสัญญาระยะสั้น-ยาว3'!#REF!</definedName>
    <definedName name="___________________________________________________DAT6">'[7]เงินประกันสัญญาระยะสั้น-ยาว3'!#REF!</definedName>
    <definedName name="___________________________________________________DAT7">'[7]เงินประกันสัญญาระยะสั้น-ยาว3'!#REF!</definedName>
    <definedName name="_________________________________________________DAT1">'[8]เงินประกันสัญญาระยะสั้น-ยาว3'!#REF!</definedName>
    <definedName name="_________________________________________________DAT5">'[8]เงินประกันสัญญาระยะสั้น-ยาว3'!#REF!</definedName>
    <definedName name="_________________________________________________DAT6">'[8]เงินประกันสัญญาระยะสั้น-ยาว3'!#REF!</definedName>
    <definedName name="_________________________________________________DAT7">'[8]เงินประกันสัญญาระยะสั้น-ยาว3'!#REF!</definedName>
    <definedName name="________________________________________________DAT1">'[8]เงินประกันสัญญาระยะสั้น-ยาว3'!#REF!</definedName>
    <definedName name="________________________________________________DAT5">'[8]เงินประกันสัญญาระยะสั้น-ยาว3'!#REF!</definedName>
    <definedName name="________________________________________________DAT6">'[8]เงินประกันสัญญาระยะสั้น-ยาว3'!#REF!</definedName>
    <definedName name="________________________________________________DAT7">'[8]เงินประกันสัญญาระยะสั้น-ยาว3'!#REF!</definedName>
    <definedName name="_______________________________________________DAT1">'[3]เงินประกันสัญญาระยะสั้น-ยาว3'!#REF!</definedName>
    <definedName name="_______________________________________________DAT5">'[3]เงินประกันสัญญาระยะสั้น-ยาว3'!#REF!</definedName>
    <definedName name="_______________________________________________DAT6">'[3]เงินประกันสัญญาระยะสั้น-ยาว3'!#REF!</definedName>
    <definedName name="_______________________________________________DAT7">'[3]เงินประกันสัญญาระยะสั้น-ยาว3'!#REF!</definedName>
    <definedName name="______________________________________________DAT1">'[8]เงินประกันสัญญาระยะสั้น-ยาว3'!#REF!</definedName>
    <definedName name="______________________________________________DAT5">'[8]เงินประกันสัญญาระยะสั้น-ยาว3'!#REF!</definedName>
    <definedName name="______________________________________________DAT6">'[8]เงินประกันสัญญาระยะสั้น-ยาว3'!#REF!</definedName>
    <definedName name="______________________________________________DAT7">'[8]เงินประกันสัญญาระยะสั้น-ยาว3'!#REF!</definedName>
    <definedName name="_____________________________________________DAT1">'[8]เงินประกันสัญญาระยะสั้น-ยาว3'!#REF!</definedName>
    <definedName name="_____________________________________________DAT5">'[8]เงินประกันสัญญาระยะสั้น-ยาว3'!#REF!</definedName>
    <definedName name="_____________________________________________DAT6">'[8]เงินประกันสัญญาระยะสั้น-ยาว3'!#REF!</definedName>
    <definedName name="_____________________________________________DAT7">'[8]เงินประกันสัญญาระยะสั้น-ยาว3'!#REF!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'[9]เงินประกันสัญญาระยะสั้น-ยาว3'!#REF!</definedName>
    <definedName name="___________________________________________DAT5">'[9]เงินประกันสัญญาระยะสั้น-ยาว3'!#REF!</definedName>
    <definedName name="___________________________________________DAT6">'[9]เงินประกันสัญญาระยะสั้น-ยาว3'!#REF!</definedName>
    <definedName name="___________________________________________DAT7">'[9]เงินประกันสัญญาระยะสั้น-ยาว3'!#REF!</definedName>
    <definedName name="__________________________________________DAT1">'[9]เงินประกันสัญญาระยะสั้น-ยาว3'!#REF!</definedName>
    <definedName name="__________________________________________DAT5">'[9]เงินประกันสัญญาระยะสั้น-ยาว3'!#REF!</definedName>
    <definedName name="__________________________________________DAT6">'[9]เงินประกันสัญญาระยะสั้น-ยาว3'!#REF!</definedName>
    <definedName name="__________________________________________DAT7">'[9]เงินประกันสัญญาระยะสั้น-ยาว3'!#REF!</definedName>
    <definedName name="_________________________________________DAT1">'[10]เงินประกันสัญญาระยะสั้น-ยาว3'!#REF!</definedName>
    <definedName name="_________________________________________DAT5">'[10]เงินประกันสัญญาระยะสั้น-ยาว3'!#REF!</definedName>
    <definedName name="_________________________________________DAT6">'[10]เงินประกันสัญญาระยะสั้น-ยาว3'!#REF!</definedName>
    <definedName name="_________________________________________DAT7">'[10]เงินประกันสัญญาระยะสั้น-ยาว3'!#REF!</definedName>
    <definedName name="_______________________________________DAT1">'[10]เงินประกันสัญญาระยะสั้น-ยาว3'!#REF!</definedName>
    <definedName name="_______________________________________DAT5">'[10]เงินประกันสัญญาระยะสั้น-ยาว3'!#REF!</definedName>
    <definedName name="_______________________________________DAT6">'[10]เงินประกันสัญญาระยะสั้น-ยาว3'!#REF!</definedName>
    <definedName name="_______________________________________DAT7">'[10]เงินประกันสัญญาระยะสั้น-ยาว3'!#REF!</definedName>
    <definedName name="______________________________________DAT1">'[10]เงินประกันสัญญาระยะสั้น-ยาว3'!#REF!</definedName>
    <definedName name="______________________________________DAT5">'[10]เงินประกันสัญญาระยะสั้น-ยาว3'!#REF!</definedName>
    <definedName name="______________________________________DAT6">'[10]เงินประกันสัญญาระยะสั้น-ยาว3'!#REF!</definedName>
    <definedName name="______________________________________DAT7">'[10]เงินประกันสัญญาระยะสั้น-ยาว3'!#REF!</definedName>
    <definedName name="_____________________________________DAT1">'[11]เงินประกันสัญญาระยะสั้น-ยาว3'!#REF!</definedName>
    <definedName name="_____________________________________DAT5">'[11]เงินประกันสัญญาระยะสั้น-ยาว3'!#REF!</definedName>
    <definedName name="_____________________________________DAT6">'[11]เงินประกันสัญญาระยะสั้น-ยาว3'!#REF!</definedName>
    <definedName name="_____________________________________DAT7">'[11]เงินประกันสัญญาระยะสั้น-ยาว3'!#REF!</definedName>
    <definedName name="____________________________________DAT1">'[11]เงินประกันสัญญาระยะสั้น-ยาว3'!#REF!</definedName>
    <definedName name="____________________________________DAT5">'[11]เงินประกันสัญญาระยะสั้น-ยาว3'!#REF!</definedName>
    <definedName name="____________________________________DAT6">'[11]เงินประกันสัญญาระยะสั้น-ยาว3'!#REF!</definedName>
    <definedName name="____________________________________DAT7">'[11]เงินประกันสัญญาระยะสั้น-ยาว3'!#REF!</definedName>
    <definedName name="___________________________________DAT1">'[11]เงินประกันสัญญาระยะสั้น-ยาว3'!#REF!</definedName>
    <definedName name="___________________________________DAT5">'[11]เงินประกันสัญญาระยะสั้น-ยาว3'!#REF!</definedName>
    <definedName name="___________________________________DAT6">'[11]เงินประกันสัญญาระยะสั้น-ยาว3'!#REF!</definedName>
    <definedName name="___________________________________DAT7">'[11]เงินประกันสัญญาระยะสั้น-ยาว3'!#REF!</definedName>
    <definedName name="__________________________________DAT1">'[12]เงินประกันสัญญาระยะสั้น-ยาว3'!#REF!</definedName>
    <definedName name="__________________________________DAT5">'[12]เงินประกันสัญญาระยะสั้น-ยาว3'!#REF!</definedName>
    <definedName name="__________________________________DAT6">'[12]เงินประกันสัญญาระยะสั้น-ยาว3'!#REF!</definedName>
    <definedName name="__________________________________DAT7">'[12]เงินประกันสัญญาระยะสั้น-ยาว3'!#REF!</definedName>
    <definedName name="_________________________________DAT1">'[13]เงินประกันสัญญาระยะสั้น-ยาว3'!#REF!</definedName>
    <definedName name="_________________________________DAT5">'[13]เงินประกันสัญญาระยะสั้น-ยาว3'!#REF!</definedName>
    <definedName name="_________________________________DAT6">'[13]เงินประกันสัญญาระยะสั้น-ยาว3'!#REF!</definedName>
    <definedName name="_________________________________DAT7">'[13]เงินประกันสัญญาระยะสั้น-ยาว3'!#REF!</definedName>
    <definedName name="________________________________DAT1">'[12]เงินประกันสัญญาระยะสั้น-ยาว3'!#REF!</definedName>
    <definedName name="________________________________DAT5">'[12]เงินประกันสัญญาระยะสั้น-ยาว3'!#REF!</definedName>
    <definedName name="________________________________DAT6">'[12]เงินประกันสัญญาระยะสั้น-ยาว3'!#REF!</definedName>
    <definedName name="________________________________DAT7">'[12]เงินประกันสัญญาระยะสั้น-ยาว3'!#REF!</definedName>
    <definedName name="_______________________________DAT1">'[12]เงินประกันสัญญาระยะสั้น-ยาว3'!#REF!</definedName>
    <definedName name="_______________________________DAT5">'[12]เงินประกันสัญญาระยะสั้น-ยาว3'!#REF!</definedName>
    <definedName name="_______________________________DAT6">'[12]เงินประกันสัญญาระยะสั้น-ยาว3'!#REF!</definedName>
    <definedName name="_______________________________DAT7">'[12]เงินประกันสัญญาระยะสั้น-ยาว3'!#REF!</definedName>
    <definedName name="______________________________DAT1">'[14]เงินประกันสัญญาระยะสั้น-ยาว3'!#REF!</definedName>
    <definedName name="______________________________DAT5">'[14]เงินประกันสัญญาระยะสั้น-ยาว3'!#REF!</definedName>
    <definedName name="______________________________DAT6">'[14]เงินประกันสัญญาระยะสั้น-ยาว3'!#REF!</definedName>
    <definedName name="______________________________DAT7">'[14]เงินประกันสัญญาระยะสั้น-ยาว3'!#REF!</definedName>
    <definedName name="_____________________________DAT1">'[14]เงินประกันสัญญาระยะสั้น-ยาว3'!#REF!</definedName>
    <definedName name="_____________________________DAT5">'[14]เงินประกันสัญญาระยะสั้น-ยาว3'!#REF!</definedName>
    <definedName name="_____________________________DAT6">'[14]เงินประกันสัญญาระยะสั้น-ยาว3'!#REF!</definedName>
    <definedName name="_____________________________DAT7">'[14]เงินประกันสัญญาระยะสั้น-ยาว3'!#REF!</definedName>
    <definedName name="____________________________DAT1">'[15]เงินประกันสัญญาระยะสั้น-ยาว3'!#REF!</definedName>
    <definedName name="____________________________DAT5">'[15]เงินประกันสัญญาระยะสั้น-ยาว3'!#REF!</definedName>
    <definedName name="____________________________DAT6">'[15]เงินประกันสัญญาระยะสั้น-ยาว3'!#REF!</definedName>
    <definedName name="____________________________DAT7">'[15]เงินประกันสัญญาระยะสั้น-ยาว3'!#REF!</definedName>
    <definedName name="___________________________DAT1">'[10]เงินประกันสัญญาระยะสั้น-ยาว3'!#REF!</definedName>
    <definedName name="___________________________DAT5">'[10]เงินประกันสัญญาระยะสั้น-ยาว3'!#REF!</definedName>
    <definedName name="___________________________DAT6">'[10]เงินประกันสัญญาระยะสั้น-ยาว3'!#REF!</definedName>
    <definedName name="___________________________DAT7">'[10]เงินประกันสัญญาระยะสั้น-ยาว3'!#REF!</definedName>
    <definedName name="__________________________DAT1">'[15]เงินประกันสัญญาระยะสั้น-ยาว3'!#REF!</definedName>
    <definedName name="__________________________DAT5">'[15]เงินประกันสัญญาระยะสั้น-ยาว3'!#REF!</definedName>
    <definedName name="__________________________DAT6">'[15]เงินประกันสัญญาระยะสั้น-ยาว3'!#REF!</definedName>
    <definedName name="__________________________DAT7">'[15]เงินประกันสัญญาระยะสั้น-ยาว3'!#REF!</definedName>
    <definedName name="_________________________DAT1">'[15]เงินประกันสัญญาระยะสั้น-ยาว3'!#REF!</definedName>
    <definedName name="_________________________DAT5">'[15]เงินประกันสัญญาระยะสั้น-ยาว3'!#REF!</definedName>
    <definedName name="_________________________DAT6">'[15]เงินประกันสัญญาระยะสั้น-ยาว3'!#REF!</definedName>
    <definedName name="_________________________DAT7">'[15]เงินประกันสัญญาระยะสั้น-ยาว3'!#REF!</definedName>
    <definedName name="________________________DAT1">'[15]เงินประกันสัญญาระยะสั้น-ยาว3'!#REF!</definedName>
    <definedName name="________________________DAT5">'[15]เงินประกันสัญญาระยะสั้น-ยาว3'!#REF!</definedName>
    <definedName name="________________________DAT6">'[15]เงินประกันสัญญาระยะสั้น-ยาว3'!#REF!</definedName>
    <definedName name="________________________DAT7">'[15]เงินประกันสัญญาระยะสั้น-ยาว3'!#REF!</definedName>
    <definedName name="_______________________DAT1">'[16]เงินประกันสัญญาระยะสั้น-ยาว3'!#REF!</definedName>
    <definedName name="_______________________DAT5">'[16]เงินประกันสัญญาระยะสั้น-ยาว3'!#REF!</definedName>
    <definedName name="_______________________DAT6">'[16]เงินประกันสัญญาระยะสั้น-ยาว3'!#REF!</definedName>
    <definedName name="_______________________DAT7">'[16]เงินประกันสัญญาระยะสั้น-ยาว3'!#REF!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'[17]เงินประกันสัญญาระยะสั้น-ยาว3'!#REF!</definedName>
    <definedName name="_____________________DAT5">'[17]เงินประกันสัญญาระยะสั้น-ยาว3'!#REF!</definedName>
    <definedName name="_____________________DAT6">'[17]เงินประกันสัญญาระยะสั้น-ยาว3'!#REF!</definedName>
    <definedName name="_____________________DAT7">'[17]เงินประกันสัญญาระยะสั้น-ยาว3'!#REF!</definedName>
    <definedName name="____________________DAT1">'[14]เงินประกันสัญญาระยะสั้น-ยาว3'!#REF!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'[18]เงินประกันสัญญาระยะสั้น-ยาว3'!#REF!</definedName>
    <definedName name="________________DAT10">#REF!</definedName>
    <definedName name="________________DAT11">#REF!</definedName>
    <definedName name="________________DAT12">#REF!</definedName>
    <definedName name="________________DAT13">[19]โตโยไทย!#REF!</definedName>
    <definedName name="________________DAT2">#REF!</definedName>
    <definedName name="________________DAT3">#REF!</definedName>
    <definedName name="________________DAT4">#REF!</definedName>
    <definedName name="________________DAT5">'[18]เงินประกันสัญญาระยะสั้น-ยาว3'!#REF!</definedName>
    <definedName name="________________DAT6">'[18]เงินประกันสัญญาระยะสั้น-ยาว3'!#REF!</definedName>
    <definedName name="________________DAT7">'[18]เงินประกันสัญญาระยะสั้น-ยาว3'!#REF!</definedName>
    <definedName name="________________DAT8">#REF!</definedName>
    <definedName name="________________DAT9">#REF!</definedName>
    <definedName name="_______________DAT1">'[20]เงินประกันสัญญาระยะสั้น-ยาว3'!#REF!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'[20]เงินประกันสัญญาระยะสั้น-ยาว3'!#REF!</definedName>
    <definedName name="_______________DAT6">'[20]เงินประกันสัญญาระยะสั้น-ยาว3'!#REF!</definedName>
    <definedName name="_______________DAT7">'[20]เงินประกันสัญญาระยะสั้น-ยาว3'!#REF!</definedName>
    <definedName name="_______________DAT8">#REF!</definedName>
    <definedName name="_______________DAT9">#REF!</definedName>
    <definedName name="______________DAT1">'[18]เงินประกันสัญญาระยะสั้น-ยาว3'!#REF!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'[18]เงินประกันสัญญาระยะสั้น-ยาว3'!#REF!</definedName>
    <definedName name="______________DAT6">'[18]เงินประกันสัญญาระยะสั้น-ยาว3'!#REF!</definedName>
    <definedName name="______________DAT7">'[18]เงินประกันสัญญาระยะสั้น-ยาว3'!#REF!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DAT1">'[21]เงินประกันสัญญาระยะสั้น-ยาว3'!#REF!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'[21]เงินประกันสัญญาระยะสั้น-ยาว3'!#REF!</definedName>
    <definedName name="__________DAT6">'[21]เงินประกันสัญญาระยะสั้น-ยาว3'!#REF!</definedName>
    <definedName name="__________DAT7">'[21]เงินประกันสัญญาระยะสั้น-ยาว3'!#REF!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DAT1">'[21]เงินประกันสัญญาระยะสั้น-ยาว3'!#REF!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'[21]เงินประกันสัญญาระยะสั้น-ยาว3'!#REF!</definedName>
    <definedName name="________DAT6">'[21]เงินประกันสัญญาระยะสั้น-ยาว3'!#REF!</definedName>
    <definedName name="________DAT7">'[21]เงินประกันสัญญาระยะสั้น-ยาว3'!#REF!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ADD12">#N/A</definedName>
    <definedName name="______ADD2">#N/A</definedName>
    <definedName name="______Cup2">#N/A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ADD1">#N/A</definedName>
    <definedName name="____ADD12">[22]!HAJIME:[22]!OWARI</definedName>
    <definedName name="____ADD2">[22]!STOP:[22]!STOPE</definedName>
    <definedName name="____Cup2">[22]!STOP:[22]!STOPE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ADD1">#N/A</definedName>
    <definedName name="__ADD12">[22]!HAJIME:[22]!OWARI</definedName>
    <definedName name="__ADD2">[22]!STOP:[22]!STOPE</definedName>
    <definedName name="__Cup2">[22]!STOP:[22]!STOPE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shared_1_0_0">SUM(#REF!)+#REF!</definedName>
    <definedName name="__shared_1_0_1">#REF!+#REF!</definedName>
    <definedName name="__shared_1_0_11">#REF!+#REF!</definedName>
    <definedName name="__shared_1_0_2">#REF!</definedName>
    <definedName name="__shared_1_0_3">#REF!/#REF!</definedName>
    <definedName name="__shared_1_0_4">SUM(#REF!)</definedName>
    <definedName name="__shared_1_0_6">SUM(#REF!)</definedName>
    <definedName name="__shared_1_0_7">#REF!/#REF!</definedName>
    <definedName name="_2">'[2]ลูกหนี้(เก่า)'!#REF!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>[22]!HAJIME:[22]!OWARI</definedName>
    <definedName name="_ADD2">[22]!STOP:[22]!STOPE</definedName>
    <definedName name="_Apr1">#N/A</definedName>
    <definedName name="_au" hidden="1">#REF!</definedName>
    <definedName name="_aug01">'[23]Pivot Aug''01'!$A$3:$B$145</definedName>
    <definedName name="_Aug1">#N/A</definedName>
    <definedName name="_b6">#N/A</definedName>
    <definedName name="_b7">#N/A</definedName>
    <definedName name="_bg5">#N/A</definedName>
    <definedName name="_bh6">#N/A</definedName>
    <definedName name="_Cup2">[22]!STOP:[22]!STOPE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#N/A</definedName>
    <definedName name="_fer34">#N/A</definedName>
    <definedName name="_fer43">#N/A</definedName>
    <definedName name="_fg4">#N/A</definedName>
    <definedName name="_fg5">#N/A</definedName>
    <definedName name="_fig925">'[24]925'!$D$2:$F$132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#N/A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#N/A</definedName>
    <definedName name="_Jun1">#N/A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hidden="1">[25]คีย์ข้อมูลรายละเอียดต่างๆ!#REF!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TB1206" localSheetId="1">#REF!</definedName>
    <definedName name="_KTB1206">#REF!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#N/A</definedName>
    <definedName name="_May1">#N/A</definedName>
    <definedName name="_mny8">#N/A</definedName>
    <definedName name="_n8">#N/A</definedName>
    <definedName name="_Nov1">#N/A</definedName>
    <definedName name="_nuu8">#N/A</definedName>
    <definedName name="_nyy7">#N/A</definedName>
    <definedName name="_Oct1">#N/A</definedName>
    <definedName name="_oi8">#N/A</definedName>
    <definedName name="_Order1">255</definedName>
    <definedName name="_Order2">255</definedName>
    <definedName name="_OU7">#N/A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pl2">[26]BS!$C$2:$C$575</definedName>
    <definedName name="_PRO01">[27]JAN!$P$5:$P$2200</definedName>
    <definedName name="_PRO02">[27]FEB!$P$5:$P$2400</definedName>
    <definedName name="_PRO03">[27]MAR!$P$5:$P$1701</definedName>
    <definedName name="_PRO04">[27]APR!$P$5:$P$2000</definedName>
    <definedName name="_PRO05">[27]MAY!$P$5:$P$1600</definedName>
    <definedName name="_PRO06">[27]JUN!$P$5:$P$1600</definedName>
    <definedName name="_PRO07">[27]JULY!$P$7:$P$2298</definedName>
    <definedName name="_PRO08">[27]AUG!$P$6:$P$6500</definedName>
    <definedName name="_PRO09">[27]SEP!$Q$6:$Q$1700</definedName>
    <definedName name="_PRO10">[27]OCT!$Q$7:$Q$1800</definedName>
    <definedName name="_PRO11">[27]NOV!$Q$6:$Q$1500</definedName>
    <definedName name="_PRO12">[27]DEC!$Q$6:$Q$1606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#N/A</definedName>
    <definedName name="_sfe32">#N/A</definedName>
    <definedName name="_Sort" hidden="1">#REF!</definedName>
    <definedName name="_sum925">'[24]925'!$F$2:$F$132</definedName>
    <definedName name="_t6">#N/A</definedName>
    <definedName name="_t7">#N/A</definedName>
    <definedName name="_TB111">#REF!</definedName>
    <definedName name="_TB112">[28]시산표!#REF!</definedName>
    <definedName name="_TB1121">#REF!</definedName>
    <definedName name="_TB113">#REF!</definedName>
    <definedName name="_TB114">#REF!</definedName>
    <definedName name="_TB115">[29]시산표!#REF!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[29]시산표!#REF!</definedName>
    <definedName name="_TB125">[29]시산표!#REF!</definedName>
    <definedName name="_TB126">[29]시산표!#REF!</definedName>
    <definedName name="_TB131">[29]시산표!#REF!</definedName>
    <definedName name="_TB132">[29]시산표!#REF!</definedName>
    <definedName name="_TB211">[29]시산표!#REF!</definedName>
    <definedName name="_TB212">#REF!</definedName>
    <definedName name="_TB213">[29]시산표!#REF!</definedName>
    <definedName name="_TB214">[29]시산표!#REF!</definedName>
    <definedName name="_TB215">[29]시산표!#REF!</definedName>
    <definedName name="_TB221">[29]시산표!#REF!</definedName>
    <definedName name="_TB2210">[28]시산표!#REF!</definedName>
    <definedName name="_TB222">[29]시산표!#REF!</definedName>
    <definedName name="_TB223">[29]시산표!#REF!</definedName>
    <definedName name="_TB224">[29]시산표!#REF!</definedName>
    <definedName name="_TB225">[28]시산표!#REF!</definedName>
    <definedName name="_TB226">#REF!</definedName>
    <definedName name="_TB227">[28]시산표!#REF!</definedName>
    <definedName name="_TB228">#REF!</definedName>
    <definedName name="_TB229">[28]시산표!#REF!</definedName>
    <definedName name="_TB311">[29]시산표!#REF!</definedName>
    <definedName name="_TB312">#REF!</definedName>
    <definedName name="_TB313">[29]시산표!#REF!</definedName>
    <definedName name="_TB314">#REF!</definedName>
    <definedName name="_TB315">#REF!</definedName>
    <definedName name="_TB316">#REF!</definedName>
    <definedName name="_TB317">[29]시산표!#REF!</definedName>
    <definedName name="_TB318">[29]시산표!#REF!</definedName>
    <definedName name="_TB319">[28]시산표!#REF!</definedName>
    <definedName name="_TB321">#REF!</definedName>
    <definedName name="_TB322">[29]시산표!#REF!</definedName>
    <definedName name="_TB323">[29]시산표!#REF!</definedName>
    <definedName name="_TB324">[29]시산표!#REF!</definedName>
    <definedName name="_TB325">[29]시산표!#REF!</definedName>
    <definedName name="_TB401">[29]시산표!#REF!</definedName>
    <definedName name="_TB402">[29]시산표!#REF!</definedName>
    <definedName name="_TB403">[29]시산표!#REF!</definedName>
    <definedName name="_TB404">[29]시산표!#REF!</definedName>
    <definedName name="_TB405">[29]시산표!#REF!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[28]시산표!#REF!</definedName>
    <definedName name="_TB511">[29]시산표!#REF!</definedName>
    <definedName name="_TB512">#REF!</definedName>
    <definedName name="_TB513">#REF!</definedName>
    <definedName name="_TB601">[29]시산표!#REF!</definedName>
    <definedName name="_TB602">#REF!</definedName>
    <definedName name="_TB603">#REF!</definedName>
    <definedName name="_TB604">[29]시산표!#REF!</definedName>
    <definedName name="_TB605">[29]시산표!#REF!</definedName>
    <definedName name="_TB701">#REF!</definedName>
    <definedName name="_TB811">[29]시산표!#REF!</definedName>
    <definedName name="_TB812">[29]시산표!#REF!</definedName>
    <definedName name="_TB813">[29]시산표!#REF!</definedName>
    <definedName name="_TB814">[29]시산표!#REF!</definedName>
    <definedName name="_TB820">[29]시산표!#REF!</definedName>
    <definedName name="_TB901">#REF!</definedName>
    <definedName name="_TB902">#REF!</definedName>
    <definedName name="_TB903">#REF!</definedName>
    <definedName name="_TB904">#REF!</definedName>
    <definedName name="_TBI1001">[29]시산표!#REF!</definedName>
    <definedName name="_TBI1002">[29]시산표!#REF!</definedName>
    <definedName name="_TBI1003">[29]시산표!#REF!</definedName>
    <definedName name="_TBI1004">[29]시산표!#REF!</definedName>
    <definedName name="_TBI1005">[29]시산표!#REF!</definedName>
    <definedName name="_TBI101">#REF!</definedName>
    <definedName name="_TBI102">[29]시산표!#REF!</definedName>
    <definedName name="_TBI1100">#REF!</definedName>
    <definedName name="_TBI1200">[29]시산표!#REF!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[28]시산표!#REF!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[29]시산표!#REF!</definedName>
    <definedName name="_TBI601">#REF!</definedName>
    <definedName name="_TBI602">#REF!</definedName>
    <definedName name="_TBI603">[29]시산표!#REF!</definedName>
    <definedName name="_TBI604">[29]시산표!#REF!</definedName>
    <definedName name="_TBI605">[29]시산표!#REF!</definedName>
    <definedName name="_TBI606">[29]시산표!#REF!</definedName>
    <definedName name="_TBI607">[29]시산표!#REF!</definedName>
    <definedName name="_TBI608">[29]시산표!#REF!</definedName>
    <definedName name="_TBI609">[29]시산표!#REF!</definedName>
    <definedName name="_TBI610">#REF!</definedName>
    <definedName name="_TBI611">[29]시산표!#REF!</definedName>
    <definedName name="_TBI612">#REF!</definedName>
    <definedName name="_TBI613">[29]시산표!#REF!</definedName>
    <definedName name="_TBI614">#REF!</definedName>
    <definedName name="_TBI701">#REF!</definedName>
    <definedName name="_TBI702">#REF!</definedName>
    <definedName name="_TBI703">[29]시산표!#REF!</definedName>
    <definedName name="_TBI704">[29]시산표!#REF!</definedName>
    <definedName name="_TBI705">[29]시산표!#REF!</definedName>
    <definedName name="_TBI706">[29]시산표!#REF!</definedName>
    <definedName name="_TBI707">[29]시산표!#REF!</definedName>
    <definedName name="_TBI708">[29]시산표!#REF!</definedName>
    <definedName name="_TBI709">#REF!</definedName>
    <definedName name="_TBI710">[29]시산표!#REF!</definedName>
    <definedName name="_TBI711">[29]시산표!#REF!</definedName>
    <definedName name="_TBI712">[29]시산표!#REF!</definedName>
    <definedName name="_TBI713">[29]시산표!#REF!</definedName>
    <definedName name="_TBI714">#REF!</definedName>
    <definedName name="_TBI715">[29]시산표!#REF!</definedName>
    <definedName name="_TBI716">#REF!</definedName>
    <definedName name="_TBI717">[28]시산표!#REF!</definedName>
    <definedName name="_TBI718">#REF!</definedName>
    <definedName name="_TBI719">[28]시산표!#REF!</definedName>
    <definedName name="_TBI901">#REF!</definedName>
    <definedName name="_TBI902">#REF!</definedName>
    <definedName name="_TBI903">[29]시산표!#REF!</definedName>
    <definedName name="_TBI904">[29]시산표!#REF!</definedName>
    <definedName name="_TBI905">[29]시산표!#REF!</definedName>
    <definedName name="_TBI906">[29]시산표!#REF!</definedName>
    <definedName name="_TBI907">[29]시산표!#REF!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>'[30]Monthly FS'!#REF!</definedName>
    <definedName name="aaa">#REF!</definedName>
    <definedName name="aaaa">#REF!</definedName>
    <definedName name="aaaaa">'[30]Monthly FS'!#REF!</definedName>
    <definedName name="aaaaaa">#REF!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_MIN_RUN">'[31]Plant Configuration'!$Z$28</definedName>
    <definedName name="aba">#REF!</definedName>
    <definedName name="abc">[22]!HAJIME:[22]!OWARI</definedName>
    <definedName name="abccccccccc">#REF!</definedName>
    <definedName name="acadaw">#N/A</definedName>
    <definedName name="acaeeaw">#N/A</definedName>
    <definedName name="acc">[22]!STOP:[22]!STOPE</definedName>
    <definedName name="Account">#REF!</definedName>
    <definedName name="Account_Balance">#REF!</definedName>
    <definedName name="Accounts">#REF!</definedName>
    <definedName name="AcctList">'[32]Account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'[33]DropDown List'!#REF!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>[22]!HAJIME:[22]!OWARI</definedName>
    <definedName name="addr1">[22]!HAJIME:[22]!OWARI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_1_ABCT">'[31]Demand Assumption'!$J$177</definedName>
    <definedName name="AE_1_MIGP">'[31]Demand Assumption'!$J$71</definedName>
    <definedName name="AE_1_MPR">'[31]Demand Assumption'!$J$389</definedName>
    <definedName name="AE_1_PBC">'[31]Demand Assumption'!$J$548</definedName>
    <definedName name="AE_1_PDH">'[31]Demand Assumption'!$J$813</definedName>
    <definedName name="AE_1_PE">'[31]Demand Assumption'!$J$760</definedName>
    <definedName name="AE_1_PPCL">'[31]Demand Assumption'!$J$654</definedName>
    <definedName name="AE_1_PTTAC">'[31]Demand Assumption'!$J$495</definedName>
    <definedName name="AE_1_PTTCH">'[31]Demand Assumption'!$J$230</definedName>
    <definedName name="AE_1_PTTCHLAB">'[31]Demand Assumption'!$J$601</definedName>
    <definedName name="AE_1_TEA">'[31]Demand Assumption'!$J$336</definedName>
    <definedName name="AE_1_TEX">'[31]Demand Assumption'!$J$124</definedName>
    <definedName name="AE_1_TOCGC">'[31]Demand Assumption'!$J$18</definedName>
    <definedName name="AE_1_TOCGC2">'[31]Demand Assumption'!$J$442</definedName>
    <definedName name="AE_1_TOL">'[31]Demand Assumption'!$J$283</definedName>
    <definedName name="AE_2_ABCT">'[31]Demand Assumption'!$J$178</definedName>
    <definedName name="AE_2_MIGP">'[31]Demand Assumption'!$J$72</definedName>
    <definedName name="AE_2_MPR">'[31]Demand Assumption'!$J$390</definedName>
    <definedName name="AE_2_PBC">'[31]Demand Assumption'!$J$549</definedName>
    <definedName name="AE_2_PDH">'[31]Demand Assumption'!$J$814</definedName>
    <definedName name="AE_2_PE">'[31]Demand Assumption'!$J$761</definedName>
    <definedName name="AE_2_PPCL">'[31]Demand Assumption'!$J$655</definedName>
    <definedName name="AE_2_PTTAC">'[31]Demand Assumption'!$J$496</definedName>
    <definedName name="AE_2_PTTCH">'[31]Demand Assumption'!$J$231</definedName>
    <definedName name="AE_2_PTTCHLAB">'[31]Demand Assumption'!$J$602</definedName>
    <definedName name="AE_2_TEA">'[31]Demand Assumption'!$J$337</definedName>
    <definedName name="AE_2_TEX">'[31]Demand Assumption'!$J$125</definedName>
    <definedName name="AE_2_TOCGC">'[31]Demand Assumption'!$J$19</definedName>
    <definedName name="AE_2_TOCGC2">'[31]Demand Assumption'!$J$443</definedName>
    <definedName name="AE_2_TOL">'[31]Demand Assumption'!$J$284</definedName>
    <definedName name="AE_3_ABCT">'[31]Demand Assumption'!$J$179</definedName>
    <definedName name="AE_3_MIGP">'[31]Demand Assumption'!$J$73</definedName>
    <definedName name="AE_3_MPR">'[31]Demand Assumption'!$J$391</definedName>
    <definedName name="AE_3_PBC">'[31]Demand Assumption'!$J$550</definedName>
    <definedName name="AE_3_PDH">'[31]Demand Assumption'!$J$815</definedName>
    <definedName name="AE_3_PE">'[31]Demand Assumption'!$J$762</definedName>
    <definedName name="AE_3_PPCL">'[31]Demand Assumption'!$J$656</definedName>
    <definedName name="AE_3_PTTAC">'[31]Demand Assumption'!$J$497</definedName>
    <definedName name="AE_3_PTTCH">'[31]Demand Assumption'!$J$232</definedName>
    <definedName name="AE_3_PTTCHLAB">'[31]Demand Assumption'!$J$603</definedName>
    <definedName name="AE_3_TEA">'[31]Demand Assumption'!$J$338</definedName>
    <definedName name="AE_3_TEX">'[31]Demand Assumption'!$J$126</definedName>
    <definedName name="AE_3_TOCGC">'[31]Demand Assumption'!$J$20</definedName>
    <definedName name="AE_3_TOCGC2">'[31]Demand Assumption'!$J$444</definedName>
    <definedName name="AE_3_TOL">'[31]Demand Assumption'!$J$285</definedName>
    <definedName name="AE_4_ABCT">'[31]Demand Assumption'!$J$180</definedName>
    <definedName name="AE_4_MIGP">'[31]Demand Assumption'!$J$74</definedName>
    <definedName name="AE_4_MPR">'[31]Demand Assumption'!$J$392</definedName>
    <definedName name="AE_4_PBC">'[31]Demand Assumption'!$J$551</definedName>
    <definedName name="AE_4_PDH">'[31]Demand Assumption'!$J$816</definedName>
    <definedName name="AE_4_PE">'[31]Demand Assumption'!$J$763</definedName>
    <definedName name="AE_4_PPCL">'[31]Demand Assumption'!$J$657</definedName>
    <definedName name="AE_4_PTTAC">'[31]Demand Assumption'!$J$498</definedName>
    <definedName name="AE_4_PTTCH">'[31]Demand Assumption'!$J$233</definedName>
    <definedName name="AE_4_PTTCHLAB">'[31]Demand Assumption'!$J$604</definedName>
    <definedName name="AE_4_TEA">'[31]Demand Assumption'!$J$339</definedName>
    <definedName name="AE_4_TEX">'[31]Demand Assumption'!$J$127</definedName>
    <definedName name="AE_4_TOCGC">'[31]Demand Assumption'!$J$21</definedName>
    <definedName name="AE_4_TOCGC2">'[31]Demand Assumption'!$J$445</definedName>
    <definedName name="AE_4_TOL">'[31]Demand Assumption'!$J$286</definedName>
    <definedName name="AE_5_ABCT">'[31]Demand Assumption'!$J$181</definedName>
    <definedName name="AE_5_MIGP">'[31]Demand Assumption'!$J$75</definedName>
    <definedName name="AE_5_MPR">'[31]Demand Assumption'!$J$393</definedName>
    <definedName name="AE_5_PBC">'[31]Demand Assumption'!$J$552</definedName>
    <definedName name="AE_5_PDH">'[31]Demand Assumption'!$J$817</definedName>
    <definedName name="AE_5_PE">'[31]Demand Assumption'!$J$764</definedName>
    <definedName name="AE_5_PPCL">'[31]Demand Assumption'!$J$658</definedName>
    <definedName name="AE_5_PTTAC">'[31]Demand Assumption'!$J$499</definedName>
    <definedName name="AE_5_PTTCH">'[31]Demand Assumption'!$J$234</definedName>
    <definedName name="AE_5_PTTCHLAB">'[31]Demand Assumption'!$J$605</definedName>
    <definedName name="AE_5_TEA">'[31]Demand Assumption'!$J$340</definedName>
    <definedName name="AE_5_TEX">'[31]Demand Assumption'!$J$128</definedName>
    <definedName name="AE_5_TOCGC">'[31]Demand Assumption'!$J$22</definedName>
    <definedName name="AE_5_TOCGC2">'[31]Demand Assumption'!$J$446</definedName>
    <definedName name="AE_5_TOL">'[31]Demand Assumption'!$J$287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[34]AR!$A$2:$B$7919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7i7" localSheetId="1">#REF!</definedName>
    <definedName name="AJ7i7">#REF!</definedName>
    <definedName name="AJan">#REF!</definedName>
    <definedName name="akdnj">#N/A</definedName>
    <definedName name="akekfe">#N/A</definedName>
    <definedName name="Amortization_charge">[31]Amortization!#REF!</definedName>
    <definedName name="AMOUNT">'[35]10'!#REF!</definedName>
    <definedName name="aoe">{"'Model'!$A$1:$N$53"}</definedName>
    <definedName name="aowefr">#REF!</definedName>
    <definedName name="ap">#N/A</definedName>
    <definedName name="APA">#REF!</definedName>
    <definedName name="APN">#REF!</definedName>
    <definedName name="aq">#N/A</definedName>
    <definedName name="AQAQ">#N/A</definedName>
    <definedName name="AQWW">#N/A</definedName>
    <definedName name="AR">[36]AR!$A$2:$B$7919</definedName>
    <definedName name="ar3w">#N/A</definedName>
    <definedName name="ARA_Threshold" localSheetId="1">#REF!</definedName>
    <definedName name="ARA_Threshold">#REF!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P_Threshold" localSheetId="1">#REF!</definedName>
    <definedName name="ARP_Threshold">#REF!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b">'[30]Monthly FS'!#REF!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">#REF!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s">[37]data!$J$1:$J$2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etvalue">#REF!</definedName>
    <definedName name="asss">#REF!</definedName>
    <definedName name="at">#N/A</definedName>
    <definedName name="ataef">#N/A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BOOKMARK22">#REF!</definedName>
    <definedName name="AURABOOKMARK248">#N/A</definedName>
    <definedName name="AURABOOKMARK9434">#REF!</definedName>
    <definedName name="AuraStyleDefaultsReset" hidden="1">#N/A</definedName>
    <definedName name="auru">'[38]G-BS'!$A$3:$C$217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#REF!</definedName>
    <definedName name="b6h">#N/A</definedName>
    <definedName name="bb">{"'Eng (page2)'!$A$1:$D$52"}</definedName>
    <definedName name="BBB">[39]DEP12!#REF!</definedName>
    <definedName name="bbkb">#N/A</definedName>
    <definedName name="bbrdt">#N/A</definedName>
    <definedName name="bbvfb">#N/A</definedName>
    <definedName name="BCExport" localSheetId="1">#REF!</definedName>
    <definedName name="BCExport">#REF!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W_Contract_ABCT">'[31]Demand Assumption'!#REF!</definedName>
    <definedName name="BFW_Contract_BIG">'[40]Demand Assumption'!#REF!</definedName>
    <definedName name="BFW_Contract_BPA">'[40]Demand Assumption'!#REF!</definedName>
    <definedName name="BFW_Contract_EGAT">'[31]Demand Assumption'!#REF!</definedName>
    <definedName name="BFW_Contract_MIGP">'[31]Demand Assumption'!#REF!</definedName>
    <definedName name="BFW_Contract_MPR">'[31]Demand Assumption'!#REF!</definedName>
    <definedName name="BFW_Contract_PBC">'[31]Demand Assumption'!#REF!</definedName>
    <definedName name="BFW_Contract_PDH">'[31]Demand Assumption'!#REF!</definedName>
    <definedName name="BFW_Contract_PE">'[40]Demand Assumption'!#REF!</definedName>
    <definedName name="BFW_Contract_PPCL">'[31]Demand Assumption'!#REF!</definedName>
    <definedName name="BFW_Contract_PTTAC">'[31]Demand Assumption'!#REF!</definedName>
    <definedName name="BFW_Contract_PTTCH">'[31]Demand Assumption'!#REF!</definedName>
    <definedName name="BFW_Contract_PTTCH_LAB">'[31]Demand Assumption'!#REF!</definedName>
    <definedName name="BFW_Contract_PTTPE">'[31]Demand Assumption'!#REF!</definedName>
    <definedName name="BFW_Contract_PTTPL">'[40]Demand Assumption'!#REF!</definedName>
    <definedName name="BFW_Contract_TEA">'[31]Demand Assumption'!#REF!</definedName>
    <definedName name="BFW_Contract_TEX">'[31]Demand Assumption'!#REF!</definedName>
    <definedName name="BFW_Contract_TOCGC">'[31]Demand Assumption'!#REF!</definedName>
    <definedName name="BFW_Contract_TOCGC2">'[31]Demand Assumption'!#REF!</definedName>
    <definedName name="BFW_Contract_TOL">'[31]Demand Assumption'!#REF!</definedName>
    <definedName name="BFW_Demand_Total">'[31]Customer Demand'!#REF!</definedName>
    <definedName name="BFW_LF_ABCT">'[31]Demand Assumption'!#REF!</definedName>
    <definedName name="BFW_LF_BIG">'[40]Demand Assumption'!#REF!</definedName>
    <definedName name="BFW_LF_BPA">'[40]Demand Assumption'!#REF!</definedName>
    <definedName name="BFW_LF_EGAT">'[31]Demand Assumption'!#REF!</definedName>
    <definedName name="BFW_LF_MIGP">'[31]Demand Assumption'!#REF!</definedName>
    <definedName name="BFW_LF_MPR">'[31]Demand Assumption'!#REF!</definedName>
    <definedName name="BFW_LF_PBC">'[31]Demand Assumption'!#REF!</definedName>
    <definedName name="BFW_LF_PDH">'[31]Demand Assumption'!#REF!</definedName>
    <definedName name="BFW_LF_PE">'[40]Demand Assumption'!#REF!</definedName>
    <definedName name="BFW_LF_PPCL">'[31]Demand Assumption'!#REF!</definedName>
    <definedName name="BFW_LF_PTTAC">'[31]Demand Assumption'!#REF!</definedName>
    <definedName name="BFW_LF_PTTCH">'[31]Demand Assumption'!#REF!</definedName>
    <definedName name="BFW_LF_PTTCH_LAB">'[31]Demand Assumption'!#REF!</definedName>
    <definedName name="BFW_LF_PTTPE">'[31]Demand Assumption'!#REF!</definedName>
    <definedName name="BFW_LF_PTTPL">'[40]Demand Assumption'!#REF!</definedName>
    <definedName name="BFW_LF_TEA">'[31]Demand Assumption'!#REF!</definedName>
    <definedName name="BFW_LF_TEX">'[31]Demand Assumption'!#REF!</definedName>
    <definedName name="BFW_LF_TOCGC">'[31]Demand Assumption'!#REF!</definedName>
    <definedName name="BFW_LF_TOCGC2">'[31]Demand Assumption'!#REF!</definedName>
    <definedName name="BFW_LF_TOL">'[31]Demand Assumption'!#REF!</definedName>
    <definedName name="BFW_Price">'[31]Sale Assumption'!#REF!</definedName>
    <definedName name="BFW_Price_ABCT">'[31]Demand Assumption'!#REF!</definedName>
    <definedName name="BFW_Price_EGAT">'[31]Demand Assumption'!#REF!</definedName>
    <definedName name="BFW_Price_MIGP">'[31]Demand Assumption'!#REF!</definedName>
    <definedName name="BFW_Price_MPR">'[31]Demand Assumption'!#REF!</definedName>
    <definedName name="BFW_Price_PDH">'[31]Demand Assumption'!#REF!</definedName>
    <definedName name="BFW_Price_PPCL">'[31]Demand Assumption'!#REF!</definedName>
    <definedName name="BFW_Price_PTTAC">'[31]Demand Assumption'!#REF!</definedName>
    <definedName name="BFW_Price_PTTCH">'[31]Demand Assumption'!#REF!</definedName>
    <definedName name="BFW_Price_PTTCH_LAB">'[31]Demand Assumption'!#REF!</definedName>
    <definedName name="BFW_Price_PTTPE">'[31]Demand Assumption'!#REF!</definedName>
    <definedName name="BFW_Price_TEA">'[31]Demand Assumption'!#REF!</definedName>
    <definedName name="BFW_Price_TOCGC">'[31]Demand Assumption'!#REF!</definedName>
    <definedName name="BFW_Price_TOCGC2">'[31]Demand Assumption'!#REF!</definedName>
    <definedName name="BFW_Price_TOL">'[31]Demand Assumption'!#REF!</definedName>
    <definedName name="BFW0">'[31]Sale Assumption'!$I$92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dApr">'[41]data actual งานประจำ-ม.ค.-เม.ย.'!#REF!</definedName>
    <definedName name="BudAug">'[41]data actual งานประจำ-พ.ค.-ส.ค.'!#REF!</definedName>
    <definedName name="BudDec">'[41]data actual งานประจำ-ก.ย.-ธ.ค.'!#REF!</definedName>
    <definedName name="BudFeb">'[41]data actual งานประจำ-ม.ค.-เม.ย.'!#REF!</definedName>
    <definedName name="budget">'[41]data actual งานประจำ-ก.ย.-ธ.ค.'!#REF!</definedName>
    <definedName name="BudJan">'[41]data actual งานประจำ-ม.ค.-เม.ย.'!#REF!</definedName>
    <definedName name="BudJul">'[41]data actual งานประจำ-พ.ค.-ส.ค.'!#REF!</definedName>
    <definedName name="BudJun">'[41]data actual งานประจำ-พ.ค.-ส.ค.'!#REF!</definedName>
    <definedName name="BudMar">'[41]data actual งานประจำ-ม.ค.-เม.ย.'!#REF!</definedName>
    <definedName name="BudMay">'[41]data actual งานประจำ-พ.ค.-ส.ค.'!#REF!</definedName>
    <definedName name="BudNov">'[41]data actual งานประจำ-ก.ย.-ธ.ค.'!#REF!</definedName>
    <definedName name="BudOct">'[41]data actual งานประจำ-ก.ย.-ธ.ค.'!#REF!</definedName>
    <definedName name="BudSep">'[41]data actual งานประจำ-ก.ย.-ธ.ค.'!#REF!</definedName>
    <definedName name="BuiltIn_Print_Area___1">#REF!</definedName>
    <definedName name="BuiltIn_Print_Titles">#REF!</definedName>
    <definedName name="BuiltIn_Print_Titles___1">#REF!</definedName>
    <definedName name="BUN">#REF!</definedName>
    <definedName name="buub">#N/A</definedName>
    <definedName name="BUV">#REF!</definedName>
    <definedName name="bvsebr">#N/A</definedName>
    <definedName name="bvvd">#N/A</definedName>
    <definedName name="bx">#N/A</definedName>
    <definedName name="C_\COST\A4_ALL16.WK1">'[42]510000'!#REF!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[36]EASCA!$T$2:$T$474</definedName>
    <definedName name="capacityunit">[43]data!$H$1:$H$40</definedName>
    <definedName name="Capex_Paid">'[31]Working Capital'!#REF!</definedName>
    <definedName name="Capital_Expense_ph1to3">[31]Depreciation!#REF!</definedName>
    <definedName name="Capitalize">#N/A</definedName>
    <definedName name="CASCEWA">#N/A</definedName>
    <definedName name="casdc">#N/A</definedName>
    <definedName name="Case">[44]Assumption!$Q$6:$S$6</definedName>
    <definedName name="cash">{"'Eng (page2)'!$A$1:$D$52"}</definedName>
    <definedName name="Cash_Flow_For_Period">'[31]Cash Flow'!#REF!</definedName>
    <definedName name="cashflows">#REF!</definedName>
    <definedName name="caskdm">#N/A</definedName>
    <definedName name="CAV">[36]EASCA!$U$2:$U$474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'[45]Selection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 localSheetId="1">#REF!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'[46]17002010'!$J$1:$M$1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F_ABCT">'[31]Demand Assumption'!#REF!</definedName>
    <definedName name="CLF_MIGP">'[31]Demand Assumption'!#REF!</definedName>
    <definedName name="CLF_MPR">'[31]Demand Assumption'!#REF!</definedName>
    <definedName name="CLF_PBC">'[31]Demand Assumption'!#REF!</definedName>
    <definedName name="CLF_PDH">'[31]Demand Assumption'!#REF!</definedName>
    <definedName name="CLF_PPCL">'[31]Demand Assumption'!#REF!</definedName>
    <definedName name="CLF_PTTAC">'[31]Demand Assumption'!#REF!</definedName>
    <definedName name="CLF_PTTCH">'[31]Demand Assumption'!#REF!</definedName>
    <definedName name="CLF_PTTCH_LAB">'[31]Demand Assumption'!#REF!</definedName>
    <definedName name="CLF_PTTPE_Cracker">'[31]Demand Assumption'!#REF!</definedName>
    <definedName name="CLF_TEA">'[31]Demand Assumption'!#REF!</definedName>
    <definedName name="CLF_TEX">'[31]Demand Assumption'!#REF!</definedName>
    <definedName name="CLF_TOCGC">'[31]Demand Assumption'!#REF!</definedName>
    <definedName name="CLF_TOCGC2">'[31]Demand Assumption'!#REF!</definedName>
    <definedName name="CLF_TOL">'[31]Demand Assumption'!#REF!</definedName>
    <definedName name="CLIENT_NAME">#REF!</definedName>
    <definedName name="Closing_Debt_CUP1Ph1to3">'[47]Financing (Main)'!#REF!</definedName>
    <definedName name="Closing_Debt_CUP1Ph4">'[47]Financing (Main)'!#REF!</definedName>
    <definedName name="Closing_Debt_CUP1Ph5">'[47]Financing (Main)'!#REF!</definedName>
    <definedName name="Closing_Debt_CUP1Ph6KTB">'[47]Financing (Main)'!#REF!</definedName>
    <definedName name="Closing_Debt_CUP1Ph6PTT">'[47]Financing (Main)'!#REF!</definedName>
    <definedName name="Closing_Debt_CUP2Ph1">'[47]Financing (Main)'!#REF!</definedName>
    <definedName name="Closing_Debt_CUP2Ph2">'[47]Financing (Main)'!#REF!</definedName>
    <definedName name="Closing_Debt_CUP3Ph1KTB">'[47]Financing (Main)'!#REF!</definedName>
    <definedName name="Closing_Debt_CUP3Ph1PTT">'[47]Financing (Main)'!#REF!</definedName>
    <definedName name="Closing_Debt_Ph1to3">[31]Financing!#REF!</definedName>
    <definedName name="Closing_Debt_Ph4">[31]Financing!#REF!</definedName>
    <definedName name="Closing_Debt_Ph5">[31]Financing!#REF!</definedName>
    <definedName name="Closing_Equity_CUP1Ph1to3">'[47]Financing (Main)'!#REF!</definedName>
    <definedName name="Closing_Equity_CUP1Ph4">'[47]Financing (Main)'!#REF!</definedName>
    <definedName name="Closing_Equity_CUP1Ph5">'[47]Financing (Main)'!#REF!</definedName>
    <definedName name="Closing_Equity_CUP1Ph6">'[47]Financing (Main)'!#REF!</definedName>
    <definedName name="Closing_Equity_CUP2Ph1">'[47]Financing (Main)'!#REF!</definedName>
    <definedName name="Closing_Equity_CUP2Ph2">'[47]Financing (Main)'!#REF!</definedName>
    <definedName name="Closing_Equity_CUP3Ph1">'[47]Financing (Main)'!#REF!</definedName>
    <definedName name="Closing_Equity_Ph1to3">[31]Financing!#REF!</definedName>
    <definedName name="Closing_Equity_Ph4">[31]Financing!#REF!</definedName>
    <definedName name="Closing_Equity_Ph5">[31]Financing!#REF!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DE01">[27]JAN!$A$5:$A$1400</definedName>
    <definedName name="CODE02">[27]FEB!$A$5:$A$1500</definedName>
    <definedName name="CODE03">[27]MAR!$A$5:$A$1501</definedName>
    <definedName name="CODE04">[27]APR!$A$5:$A$1500</definedName>
    <definedName name="CODE05">[27]MAY!$A$5:$A$1700</definedName>
    <definedName name="CODE06">[27]JUN!$A$5:$A$1600</definedName>
    <definedName name="CODE07">[27]JULY!$A$7:$A$1798</definedName>
    <definedName name="CODE08">[27]AUG!$A$6:$A$6500</definedName>
    <definedName name="CODE09">[27]SEP!$A$6:$A$1600</definedName>
    <definedName name="CODE10">[27]OCT!$A$7:$A$1900</definedName>
    <definedName name="CODE11">[27]NOV!$A$6:$A$1100</definedName>
    <definedName name="CODE12">[27]DEC!$A$6:$A$1806</definedName>
    <definedName name="CommentBox3c">'[48]Library Procedures'!$E$44,'[48]Library Procedures'!$E$48</definedName>
    <definedName name="Commission">#REF!</definedName>
    <definedName name="conb121">[49]!conb121</definedName>
    <definedName name="Control_Account_X">[50]Sheet1!$E:$E</definedName>
    <definedName name="COPY_YTD">#N/A</definedName>
    <definedName name="Corporation_Tax_Charge">[31]Taxation!#REF!</definedName>
    <definedName name="cost">#REF!</definedName>
    <definedName name="CP">'[31]Sale Assumption'!#REF!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'[31]Sale Assumption'!#REF!</definedName>
    <definedName name="CPI_33">'[31]Sale Assumption'!#REF!</definedName>
    <definedName name="CPI_Escalation">'[31]Sale Assumption'!$I$100</definedName>
    <definedName name="CPI_PORTION">'[31]Sale Assumption'!$I$76</definedName>
    <definedName name="CPI0">'[31]Sale Assumption'!$I$99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'[31]Working Capital'!#REF!</definedName>
    <definedName name="Creditor_Chemical">'[31]Working Capital'!#REF!</definedName>
    <definedName name="Creditor_CW">'[31]Working Capital'!#REF!</definedName>
    <definedName name="Creditor_Day_Capex">'[31]Working Capital'!#REF!</definedName>
    <definedName name="Creditor_Day_Chemical">'[31]Working Capital'!#REF!</definedName>
    <definedName name="Creditor_Day_CW">'[31]Working Capital'!#REF!</definedName>
    <definedName name="Creditor_Day_Incapex">'[31]Working Capital'!#REF!</definedName>
    <definedName name="Creditor_Day_PEA">'[31]Working Capital'!#REF!</definedName>
    <definedName name="Creditor_Day_PTT">'[31]Working Capital'!#REF!</definedName>
    <definedName name="Creditor_Day_PTTCH">'[31]Working Capital'!#REF!</definedName>
    <definedName name="Creditor_Incapex">'[31]Working Capital'!#REF!</definedName>
    <definedName name="Creditor_PEA">'[31]Working Capital'!#REF!</definedName>
    <definedName name="Creditor_PTT">'[31]Working Capital'!#REF!</definedName>
    <definedName name="Creditor_PTTAC">'[31]Working Capital'!#REF!</definedName>
    <definedName name="Creditor_PTTCH">'[31]Working Capital'!#REF!</definedName>
    <definedName name="CrfFileName">[51]ws!$E$9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[36]Computron!$B$2:$H$540</definedName>
    <definedName name="CT_Current_Liability">#REF!</definedName>
    <definedName name="CUR">#REF!</definedName>
    <definedName name="CUR_SUM">#REF!</definedName>
    <definedName name="Currency">'[33]DropDown List'!#REF!</definedName>
    <definedName name="Currency_Unit">[52]Sheet3!$G$29</definedName>
    <definedName name="Current">#REF!</definedName>
    <definedName name="Current_Account">#REF!</definedName>
    <definedName name="Current_Month">[52]Sheet3!$C$5</definedName>
    <definedName name="custnew" localSheetId="1">#REF!</definedName>
    <definedName name="custnew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_Contract_ABCT">'[31]Demand Assumption'!#REF!</definedName>
    <definedName name="CW_Contract_BIG">'[40]Demand Assumption'!#REF!</definedName>
    <definedName name="CW_Contract_BPA">'[40]Demand Assumption'!#REF!</definedName>
    <definedName name="CW_Contract_EGAT">'[31]Demand Assumption'!#REF!</definedName>
    <definedName name="CW_Contract_MIGP">'[31]Demand Assumption'!#REF!</definedName>
    <definedName name="CW_Contract_MPR">'[31]Demand Assumption'!#REF!</definedName>
    <definedName name="CW_Contract_PBC">'[31]Demand Assumption'!#REF!</definedName>
    <definedName name="CW_Contract_PDH">'[31]Demand Assumption'!#REF!</definedName>
    <definedName name="CW_Contract_PE">'[40]Demand Assumption'!#REF!</definedName>
    <definedName name="CW_Contract_PPCL">'[31]Demand Assumption'!#REF!</definedName>
    <definedName name="CW_Contract_PTTAC">'[31]Demand Assumption'!#REF!</definedName>
    <definedName name="CW_Contract_PTTCH">'[31]Demand Assumption'!#REF!</definedName>
    <definedName name="CW_Contract_PTTCH_LAB">'[31]Demand Assumption'!#REF!</definedName>
    <definedName name="CW_Contract_PTTPE">'[31]Demand Assumption'!#REF!</definedName>
    <definedName name="CW_Contract_PTTPL">'[40]Demand Assumption'!#REF!</definedName>
    <definedName name="CW_Contract_TEA">'[31]Demand Assumption'!#REF!</definedName>
    <definedName name="CW_Contract_TEX">'[31]Demand Assumption'!#REF!</definedName>
    <definedName name="CW_Contract_TOCGC">'[31]Demand Assumption'!#REF!</definedName>
    <definedName name="CW_Contract_TOCGC2">'[31]Demand Assumption'!#REF!</definedName>
    <definedName name="CW_Contract_TOL">'[31]Demand Assumption'!#REF!</definedName>
    <definedName name="CW_Demand_Total">'[31]Customer Demand'!#REF!</definedName>
    <definedName name="CW_Escalation">'[31]Sale Assumption'!$I$103</definedName>
    <definedName name="CW_LF_ABCT">'[31]Demand Assumption'!#REF!</definedName>
    <definedName name="CW_LF_BIG">'[40]Demand Assumption'!#REF!</definedName>
    <definedName name="CW_LF_BPA">'[40]Demand Assumption'!#REF!</definedName>
    <definedName name="CW_LF_EGAT">'[31]Demand Assumption'!#REF!</definedName>
    <definedName name="CW_LF_MIGP">'[31]Demand Assumption'!#REF!</definedName>
    <definedName name="CW_LF_MPR">'[31]Demand Assumption'!#REF!</definedName>
    <definedName name="CW_LF_PBC">'[31]Demand Assumption'!#REF!</definedName>
    <definedName name="CW_LF_PDH">'[31]Demand Assumption'!#REF!</definedName>
    <definedName name="CW_LF_PE">'[40]Demand Assumption'!#REF!</definedName>
    <definedName name="CW_LF_PPCL">'[31]Demand Assumption'!#REF!</definedName>
    <definedName name="CW_LF_PTTAC">'[31]Demand Assumption'!#REF!</definedName>
    <definedName name="CW_LF_PTTCH">'[31]Demand Assumption'!#REF!</definedName>
    <definedName name="CW_LF_PTTCH_LAB">'[31]Demand Assumption'!#REF!</definedName>
    <definedName name="CW_LF_PTTPE">'[31]Demand Assumption'!#REF!</definedName>
    <definedName name="CW_LF_PTTPL">'[40]Demand Assumption'!#REF!</definedName>
    <definedName name="CW_LF_TEA">'[31]Demand Assumption'!#REF!</definedName>
    <definedName name="CW_LF_TEX">'[31]Demand Assumption'!#REF!</definedName>
    <definedName name="CW_LF_TOCGC">'[31]Demand Assumption'!#REF!</definedName>
    <definedName name="CW_LF_TOCGC2">'[31]Demand Assumption'!#REF!</definedName>
    <definedName name="CW_LF_TOL">'[31]Demand Assumption'!#REF!</definedName>
    <definedName name="CW_Price">'[31]Sale Assumption'!#REF!</definedName>
    <definedName name="CW_Price_ABCT">'[31]Demand Assumption'!#REF!</definedName>
    <definedName name="CW_Price_EGAT">'[31]Demand Assumption'!#REF!</definedName>
    <definedName name="CW_Price_MIGP">'[31]Demand Assumption'!#REF!</definedName>
    <definedName name="CW_Price_MPR">'[31]Demand Assumption'!#REF!</definedName>
    <definedName name="CW_Price_PBC">'[31]Demand Assumption'!#REF!</definedName>
    <definedName name="CW_Price_PDH">'[31]Demand Assumption'!#REF!</definedName>
    <definedName name="CW_Price_PPCL">'[31]Demand Assumption'!#REF!</definedName>
    <definedName name="CW_Price_PTTAC">'[31]Demand Assumption'!#REF!</definedName>
    <definedName name="CW_Price_PTTCH">'[31]Demand Assumption'!#REF!</definedName>
    <definedName name="CW_Price_PTTCH_LAB">'[31]Demand Assumption'!#REF!</definedName>
    <definedName name="CW_Price_PTTPE">'[31]Demand Assumption'!#REF!</definedName>
    <definedName name="CW_Price_TEA">'[31]Demand Assumption'!#REF!</definedName>
    <definedName name="CW_Price_TOCGC">'[31]Demand Assumption'!#REF!</definedName>
    <definedName name="CW_Price_TOCGC2">'[31]Demand Assumption'!#REF!</definedName>
    <definedName name="CW_Price_TOL">'[31]Demand Assumption'!#REF!</definedName>
    <definedName name="CW0">'[31]Sale Assumption'!$I$102</definedName>
    <definedName name="cweew">#N/A</definedName>
    <definedName name="CY_Accounts_Receivable" localSheetId="1">#REF!</definedName>
    <definedName name="CY_Accounts_Receivable">#REF!</definedName>
    <definedName name="CY_Administration" localSheetId="1">#REF!</definedName>
    <definedName name="CY_Administration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Disc._Ops.">'[53]Income Statement'!$C$27</definedName>
    <definedName name="CY_Extraord.">'[53]Income Statement'!$C$31</definedName>
    <definedName name="CY_Gross_Profit" localSheetId="1">#REF!</definedName>
    <definedName name="CY_Gross_Profit">#REF!</definedName>
    <definedName name="CY_INC_AFT_TAX">'[53]Income Statement'!$C$25</definedName>
    <definedName name="CY_INC_BEF_EXTRAORD">'[53]Income Statement'!$C$29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ong_term_Debt__excl_Dfd_Taxes" localSheetId="1">#REF!</definedName>
    <definedName name="CY_Long_term_Debt__excl_Dfd_Taxes">#REF!</definedName>
    <definedName name="CY_Marketable_Sec" localSheetId="1">#REF!</definedName>
    <definedName name="CY_Marketable_Sec">#REF!</definedName>
    <definedName name="CY_NET_INCOME">'[53]Income Statement'!$C$33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" localSheetId="1">#REF!</definedName>
    <definedName name="CY_Other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Selling" localSheetId="1">#REF!</definedName>
    <definedName name="CY_Selling">#REF!</definedName>
    <definedName name="CY_Tangible_Assets" localSheetId="1">#REF!</definedName>
    <definedName name="CY_Tangible_Assets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Trade_Payables" localSheetId="1">#REF!</definedName>
    <definedName name="CY_Trade_Payables">#REF!</definedName>
    <definedName name="CY_Year_Income_Statement" localSheetId="1">#REF!</definedName>
    <definedName name="CY_Year_Income_Statement">#REF!</definedName>
    <definedName name="d">#N/A</definedName>
    <definedName name="d7r">#N/A</definedName>
    <definedName name="daa">#REF!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[54]CST1198!#REF!</definedName>
    <definedName name="data786">[55]JE786!$A$3:$H$54</definedName>
    <definedName name="_xlnm.Database">'[56]fs-e'!#REF!</definedName>
    <definedName name="datasource">'[45]Selection obj'!$G$2:$G$4</definedName>
    <definedName name="DaWk7">#REF!</definedName>
    <definedName name="Day">'[31]Sale Assumption'!#REF!</definedName>
    <definedName name="days">'[57]asset HDK&amp;SHK'!#REF!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bt_Created_CUP1Ph1to3">'[47]Financing (Main)'!#REF!</definedName>
    <definedName name="Debt_Created_CUP1Ph4">'[47]Financing (Main)'!#REF!</definedName>
    <definedName name="Debt_Created_CUP1Ph5">'[47]Financing (Main)'!#REF!</definedName>
    <definedName name="Debt_Created_CUP1Ph6KTB">'[47]Financing (Main)'!#REF!</definedName>
    <definedName name="Debt_Created_CUP1Ph6PTT">'[47]Financing (Main)'!#REF!</definedName>
    <definedName name="Debt_Created_CUP2Ph1">'[47]Financing (Main)'!#REF!</definedName>
    <definedName name="Debt_Created_CUP2Ph2">'[47]Financing (Main)'!#REF!</definedName>
    <definedName name="Debt_Created_CUP3Ph1KTB">'[47]Financing (Main)'!#REF!</definedName>
    <definedName name="Debt_Created_CUP3Ph1PTT">'[47]Financing (Main)'!#REF!</definedName>
    <definedName name="Debt_Created_Ph1to3">[31]Financing!#REF!</definedName>
    <definedName name="Debt_Created_Ph4">[31]Financing!#REF!</definedName>
    <definedName name="Debt_Created_Ph5">[31]Financing!#REF!</definedName>
    <definedName name="Debt_Interest_Charge_All">'[47]Financing (Main)'!#REF!</definedName>
    <definedName name="Debt_Interest_Charge_AllPh">[31]Financing!#REF!</definedName>
    <definedName name="Debt_Interest_Charge_CUP1Ph1to3">'[47]Financing (Main)'!#REF!</definedName>
    <definedName name="Debt_Interest_Charge_CUP1Ph4">'[47]Financing (Main)'!#REF!</definedName>
    <definedName name="Debt_Interest_Charge_CUP1Ph6KTB">'[47]Financing (Main)'!#REF!</definedName>
    <definedName name="Debt_Interest_Charge_CUP1Ph6PTT">'[47]Financing (Main)'!#REF!</definedName>
    <definedName name="Debt_Interest_Charge_CUP2Ph1">'[47]Financing (Main)'!#REF!</definedName>
    <definedName name="Debt_Interest_Charge_CUP2Ph2">'[47]Financing (Main)'!#REF!</definedName>
    <definedName name="Debt_Interest_Charge_CUP3Ph1KTB">'[47]Financing (Main)'!#REF!</definedName>
    <definedName name="Debt_Interest_Charge_CUP3Ph1PTT">'[47]Financing (Main)'!#REF!</definedName>
    <definedName name="Debt_Interest_Charge_GSB">'[47]Financing (Main)'!#REF!</definedName>
    <definedName name="Debt_Interest_Charge_KTB">'[47]Financing (Main)'!#REF!</definedName>
    <definedName name="Debt_Interest_Charge_PTT">'[47]Financing (Main)'!#REF!</definedName>
    <definedName name="Debt_Interest_CUP1Ph5">'[47]Financing (Main)'!#REF!</definedName>
    <definedName name="Debt_Raise_All">'[47]Financing (Main)'!#REF!</definedName>
    <definedName name="Debt_Raise_CUP3KTB">'[47]Financing (Main)'!#REF!</definedName>
    <definedName name="Debt_Raise_CUP3PTT">'[47]Financing (Main)'!#REF!</definedName>
    <definedName name="Debt_Raise_Ph1to3">[31]Financing!#REF!</definedName>
    <definedName name="Debt_Raise_Ph4">[31]Financing!#REF!</definedName>
    <definedName name="Debt_Raise_Ph5">[31]Financing!#REF!</definedName>
    <definedName name="Debt_Repaid_All">'[47]Financing (Main)'!#REF!</definedName>
    <definedName name="Debt_Repaid_CUP3KTB">'[47]Financing (Main)'!#REF!</definedName>
    <definedName name="Debt_Repaid_CUP3PTT">'[47]Financing (Main)'!#REF!</definedName>
    <definedName name="Debt_Repaid_Ph1to3">[31]Financing!#REF!</definedName>
    <definedName name="Debt_Repaid_Ph4">[31]Financing!#REF!</definedName>
    <definedName name="Debt_Repaid_Ph5">[31]Financing!#REF!</definedName>
    <definedName name="Debt_Retired_CUP1Ph1to3">'[47]Financing (Main)'!#REF!</definedName>
    <definedName name="Debt_Retired_CUP1Ph4">'[47]Financing (Main)'!#REF!</definedName>
    <definedName name="Debt_Retired_CUP1Ph5">'[47]Financing (Main)'!#REF!</definedName>
    <definedName name="Debt_Retired_CUP1Ph6KTB">'[47]Financing (Main)'!#REF!</definedName>
    <definedName name="Debt_Retired_CUP1Ph6PTT">'[47]Financing (Main)'!#REF!</definedName>
    <definedName name="Debt_Retired_CUP2Ph1">'[47]Financing (Main)'!#REF!</definedName>
    <definedName name="Debt_Retired_CUP2Ph2">'[47]Financing (Main)'!#REF!</definedName>
    <definedName name="Debt_Retired_CUP3Ph1KTB">'[47]Financing (Main)'!#REF!</definedName>
    <definedName name="Debt_Retired_CUP3Ph1PTT">'[47]Financing (Main)'!#REF!</definedName>
    <definedName name="Debt_Retired_Ph1to3">[31]Financing!#REF!</definedName>
    <definedName name="Debt_Retired_Ph4">[31]Financing!#REF!</definedName>
    <definedName name="Debt_Retired_Ph5">[31]Financing!#REF!</definedName>
    <definedName name="Debtor_ABCT">'[31]Working Capital'!#REF!</definedName>
    <definedName name="Debtor_ALL">'[31]Working Capital'!#REF!</definedName>
    <definedName name="Debtor_Day_ABCT">'[31]Working Capital'!#REF!</definedName>
    <definedName name="Debtor_Day_EGAT">'[31]Working Capital'!#REF!</definedName>
    <definedName name="Debtor_Day_LAB">'[31]Working Capital'!#REF!</definedName>
    <definedName name="Debtor_Day_MIGP">'[31]Working Capital'!#REF!</definedName>
    <definedName name="Debtor_Day_MPR">'[31]Working Capital'!#REF!</definedName>
    <definedName name="Debtor_Day_PBC">'[31]Working Capital'!#REF!</definedName>
    <definedName name="Debtor_Day_PDH">'[31]Working Capital'!#REF!</definedName>
    <definedName name="Debtor_Day_PPCL">'[31]Working Capital'!#REF!</definedName>
    <definedName name="Debtor_Day_PTTAC">'[31]Working Capital'!#REF!</definedName>
    <definedName name="Debtor_Day_PTTCH">'[31]Working Capital'!#REF!</definedName>
    <definedName name="Debtor_Day_PTTPE">'[31]Working Capital'!#REF!</definedName>
    <definedName name="Debtor_Day_TEA">'[31]Working Capital'!#REF!</definedName>
    <definedName name="Debtor_Day_TEX">'[31]Working Capital'!#REF!</definedName>
    <definedName name="Debtor_Day_TOCGC">'[31]Working Capital'!#REF!</definedName>
    <definedName name="Debtor_Day_TOCGC2">'[31]Working Capital'!#REF!</definedName>
    <definedName name="Debtor_Day_TOL">'[31]Working Capital'!#REF!</definedName>
    <definedName name="Debtor_EGAT">'[31]Working Capital'!#REF!</definedName>
    <definedName name="Debtor_LAB">'[31]Working Capital'!#REF!</definedName>
    <definedName name="Debtor_MIGP">'[31]Working Capital'!#REF!</definedName>
    <definedName name="Debtor_MPR">'[31]Working Capital'!#REF!</definedName>
    <definedName name="Debtor_PBC">'[31]Working Capital'!#REF!</definedName>
    <definedName name="Debtor_PDH">'[31]Working Capital'!#REF!</definedName>
    <definedName name="Debtor_PPCL">'[31]Working Capital'!#REF!</definedName>
    <definedName name="Debtor_PTTAC">'[31]Working Capital'!#REF!</definedName>
    <definedName name="Debtor_PTTCH">'[31]Working Capital'!#REF!</definedName>
    <definedName name="Debtor_PTTPE">'[31]Working Capital'!#REF!</definedName>
    <definedName name="Debtor_TEA">'[31]Working Capital'!#REF!</definedName>
    <definedName name="Debtor_TEX">'[31]Working Capital'!#REF!</definedName>
    <definedName name="Debtor_TOCGC">'[31]Working Capital'!#REF!</definedName>
    <definedName name="Debtor_TOCGC2">'[31]Working Capital'!#REF!</definedName>
    <definedName name="Debtor_TOL">'[31]Working Capital'!#REF!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mand_Charge_115KV">'[31]Sale Assumption'!#REF!</definedName>
    <definedName name="Demand_Charge_22KV">'[31]Sale Assumption'!#REF!</definedName>
    <definedName name="department">[41]เมนูหลัก!$L$2</definedName>
    <definedName name="Depreciation_Charge_ph1to3">[31]Depreciation!#REF!</definedName>
    <definedName name="deptLookup">#REF!</definedName>
    <definedName name="Description">'[33]DropDown List'!#REF!</definedName>
    <definedName name="desx">#N/A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'[58]Account List'!$A$2:$B$928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scount_1_ABCT">'[31]Demand Assumption'!$K$177</definedName>
    <definedName name="Discount_1_MIGP">'[31]Demand Assumption'!$K$71</definedName>
    <definedName name="Discount_1_MPR">'[31]Demand Assumption'!$K$389</definedName>
    <definedName name="Discount_1_PBC">'[31]Demand Assumption'!$K$548</definedName>
    <definedName name="Discount_1_PDH">'[31]Demand Assumption'!$K$813</definedName>
    <definedName name="Discount_1_PE">'[31]Demand Assumption'!$K$760</definedName>
    <definedName name="Discount_1_PPCL">'[31]Demand Assumption'!$K$654</definedName>
    <definedName name="Discount_1_PTTAC">'[31]Demand Assumption'!$K$495</definedName>
    <definedName name="Discount_1_PTTCH">'[31]Demand Assumption'!$K$230</definedName>
    <definedName name="Discount_1_PTTCHLAB">'[31]Demand Assumption'!$K$601</definedName>
    <definedName name="Discount_1_TEA">'[31]Demand Assumption'!$K$336</definedName>
    <definedName name="Discount_1_TEX">'[31]Demand Assumption'!$K$124</definedName>
    <definedName name="Discount_1_TOCGC">'[31]Demand Assumption'!$K$18</definedName>
    <definedName name="Discount_1_TOCGC2">'[31]Demand Assumption'!$K$442</definedName>
    <definedName name="Discount_1_TOL">'[31]Demand Assumption'!$K$283</definedName>
    <definedName name="Discount_2_ABCT">'[31]Demand Assumption'!$K$178</definedName>
    <definedName name="Discount_2_MIGP">'[31]Demand Assumption'!$K$72</definedName>
    <definedName name="Discount_2_MPR">'[31]Demand Assumption'!$K$390</definedName>
    <definedName name="Discount_2_PBC">'[31]Demand Assumption'!$K$549</definedName>
    <definedName name="Discount_2_PDH">'[31]Demand Assumption'!$K$814</definedName>
    <definedName name="Discount_2_PE">'[31]Demand Assumption'!$K$761</definedName>
    <definedName name="Discount_2_PPCL">'[31]Demand Assumption'!$K$655</definedName>
    <definedName name="Discount_2_PTTAC">'[31]Demand Assumption'!$K$496</definedName>
    <definedName name="Discount_2_PTTCH">'[31]Demand Assumption'!$K$231</definedName>
    <definedName name="Discount_2_PTTCHLAB">'[31]Demand Assumption'!$K$602</definedName>
    <definedName name="Discount_2_TEA">'[31]Demand Assumption'!$K$337</definedName>
    <definedName name="Discount_2_TEX">'[31]Demand Assumption'!$K$125</definedName>
    <definedName name="Discount_2_TOCGC">'[31]Demand Assumption'!$K$19</definedName>
    <definedName name="Discount_2_TOCGC2">'[31]Demand Assumption'!$K$443</definedName>
    <definedName name="Discount_2_TOL">'[31]Demand Assumption'!$K$284</definedName>
    <definedName name="Discount_3_ABCT">'[31]Demand Assumption'!$K$179</definedName>
    <definedName name="Discount_3_MIGP">'[31]Demand Assumption'!$K$73</definedName>
    <definedName name="Discount_3_MPR">'[31]Demand Assumption'!$K$391</definedName>
    <definedName name="Discount_3_PBC">'[31]Demand Assumption'!$K$550</definedName>
    <definedName name="Discount_3_PDH">'[31]Demand Assumption'!$K$815</definedName>
    <definedName name="Discount_3_PE">'[31]Demand Assumption'!$K$762</definedName>
    <definedName name="Discount_3_PPCL">'[31]Demand Assumption'!$K$656</definedName>
    <definedName name="Discount_3_PTTAC">'[31]Demand Assumption'!$K$497</definedName>
    <definedName name="Discount_3_PTTCH">'[31]Demand Assumption'!$K$232</definedName>
    <definedName name="Discount_3_PTTCHLAB">'[31]Demand Assumption'!$K$603</definedName>
    <definedName name="Discount_3_TEA">'[31]Demand Assumption'!$K$338</definedName>
    <definedName name="Discount_3_TEX">'[31]Demand Assumption'!$K$126</definedName>
    <definedName name="Discount_3_TOCGC">'[31]Demand Assumption'!$K$20</definedName>
    <definedName name="Discount_3_TOCGC2">'[31]Demand Assumption'!$K$444</definedName>
    <definedName name="Discount_3_TOL">'[31]Demand Assumption'!$K$285</definedName>
    <definedName name="Discount_4_ABCT">'[31]Demand Assumption'!$K$180</definedName>
    <definedName name="Discount_4_MIGP">'[31]Demand Assumption'!$K$74</definedName>
    <definedName name="Discount_4_MPR">'[31]Demand Assumption'!$K$392</definedName>
    <definedName name="Discount_4_PBC">'[31]Demand Assumption'!$K$551</definedName>
    <definedName name="Discount_4_PDH">'[31]Demand Assumption'!$K$816</definedName>
    <definedName name="Discount_4_PE">'[31]Demand Assumption'!$K$763</definedName>
    <definedName name="Discount_4_PPCL">'[31]Demand Assumption'!$K$657</definedName>
    <definedName name="Discount_4_PTTAC">'[31]Demand Assumption'!$K$498</definedName>
    <definedName name="Discount_4_PTTCH">'[31]Demand Assumption'!$K$233</definedName>
    <definedName name="Discount_4_PTTCHLAB">'[31]Demand Assumption'!$K$604</definedName>
    <definedName name="Discount_4_TEA">'[31]Demand Assumption'!$K$339</definedName>
    <definedName name="Discount_4_TEX">'[31]Demand Assumption'!$K$127</definedName>
    <definedName name="Discount_4_TOCGC">'[31]Demand Assumption'!$K$21</definedName>
    <definedName name="Discount_4_TOCGC2">'[31]Demand Assumption'!$K$445</definedName>
    <definedName name="Discount_4_TOL">'[31]Demand Assumption'!$K$286</definedName>
    <definedName name="Discount_5_ABCT">'[31]Demand Assumption'!$K$181</definedName>
    <definedName name="Discount_5_MIGP">'[31]Demand Assumption'!$K$75</definedName>
    <definedName name="Discount_5_MPR">'[31]Demand Assumption'!$K$393</definedName>
    <definedName name="Discount_5_PBC">'[31]Demand Assumption'!$K$552</definedName>
    <definedName name="Discount_5_PDH">'[31]Demand Assumption'!$K$817</definedName>
    <definedName name="Discount_5_PE">'[31]Demand Assumption'!$K$764</definedName>
    <definedName name="Discount_5_PPCL">'[31]Demand Assumption'!$K$658</definedName>
    <definedName name="Discount_5_PTTAC">'[31]Demand Assumption'!$K$499</definedName>
    <definedName name="Discount_5_PTTCH">'[31]Demand Assumption'!$K$234</definedName>
    <definedName name="Discount_5_PTTCHLAB">'[31]Demand Assumption'!$K$605</definedName>
    <definedName name="Discount_5_TEA">'[31]Demand Assumption'!$K$340</definedName>
    <definedName name="Discount_5_TEX">'[31]Demand Assumption'!$K$128</definedName>
    <definedName name="Discount_5_TOCGC">'[31]Demand Assumption'!$K$22</definedName>
    <definedName name="Discount_5_TOCGC2">'[31]Demand Assumption'!$K$446</definedName>
    <definedName name="Discount_5_TOL">'[31]Demand Assumption'!$K$287</definedName>
    <definedName name="Discount_Factor">[31]Valuation!$J$16:$AW$16</definedName>
    <definedName name="Discount_Rate">[31]Valuation!$H$6</definedName>
    <definedName name="dItemsToTest">#REF!</definedName>
    <definedName name="Dividend_Propotion">'[47]Financing (Main)'!#REF!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ollar_Threshold" localSheetId="1">#REF!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">#REF!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">[43]data!$G$1:$G$57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S">#REF!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'[38]G-BS'!$F$3:$F$217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_Contract_ABCT">'[31]Demand Assumption'!#REF!</definedName>
    <definedName name="DW_Contract_BIG">'[40]Demand Assumption'!#REF!</definedName>
    <definedName name="DW_Contract_BPA">'[40]Demand Assumption'!#REF!</definedName>
    <definedName name="DW_Contract_EGAT">'[31]Demand Assumption'!#REF!</definedName>
    <definedName name="DW_Contract_MIGP">'[31]Demand Assumption'!#REF!</definedName>
    <definedName name="DW_Contract_MPR">'[31]Demand Assumption'!#REF!</definedName>
    <definedName name="DW_Contract_PBC">'[31]Demand Assumption'!#REF!</definedName>
    <definedName name="DW_Contract_PDH">'[31]Demand Assumption'!#REF!</definedName>
    <definedName name="DW_Contract_PE">'[40]Demand Assumption'!#REF!</definedName>
    <definedName name="DW_Contract_PPCL">'[31]Demand Assumption'!#REF!</definedName>
    <definedName name="DW_Contract_PTTAC">'[31]Demand Assumption'!#REF!</definedName>
    <definedName name="DW_Contract_PTTCH">'[31]Demand Assumption'!#REF!</definedName>
    <definedName name="DW_Contract_PTTCH_LAB">'[31]Demand Assumption'!#REF!</definedName>
    <definedName name="DW_Contract_PTTPE">'[31]Demand Assumption'!#REF!</definedName>
    <definedName name="DW_Contract_PTTPL">'[40]Demand Assumption'!#REF!</definedName>
    <definedName name="DW_Contract_TEA">'[31]Demand Assumption'!#REF!</definedName>
    <definedName name="DW_Contract_TEX">'[31]Demand Assumption'!#REF!</definedName>
    <definedName name="DW_Contract_TOCGC">'[31]Demand Assumption'!#REF!</definedName>
    <definedName name="DW_Contract_TOCGC2">'[31]Demand Assumption'!#REF!</definedName>
    <definedName name="DW_Contract_TOL">'[31]Demand Assumption'!#REF!</definedName>
    <definedName name="DW_Demand_Total">'[31]Customer Demand'!#REF!</definedName>
    <definedName name="DW_LF_ABCT">'[31]Demand Assumption'!#REF!</definedName>
    <definedName name="DW_LF_BIG">'[40]Demand Assumption'!#REF!</definedName>
    <definedName name="DW_LF_BPA">'[40]Demand Assumption'!#REF!</definedName>
    <definedName name="DW_LF_EGAT">'[31]Demand Assumption'!#REF!</definedName>
    <definedName name="DW_LF_MIGP">'[31]Demand Assumption'!#REF!</definedName>
    <definedName name="DW_LF_MPR">'[31]Demand Assumption'!#REF!</definedName>
    <definedName name="DW_LF_PBC">'[31]Demand Assumption'!#REF!</definedName>
    <definedName name="DW_LF_PDH">'[31]Demand Assumption'!#REF!</definedName>
    <definedName name="DW_LF_PE">'[40]Demand Assumption'!#REF!</definedName>
    <definedName name="DW_LF_PPCL">'[31]Demand Assumption'!#REF!</definedName>
    <definedName name="DW_LF_PTTAC">'[31]Demand Assumption'!#REF!</definedName>
    <definedName name="DW_LF_PTTCH">'[31]Demand Assumption'!#REF!</definedName>
    <definedName name="DW_LF_PTTCH_LAB">'[31]Demand Assumption'!#REF!</definedName>
    <definedName name="DW_LF_PTTPE">'[31]Demand Assumption'!#REF!</definedName>
    <definedName name="DW_LF_PTTPL">'[40]Demand Assumption'!#REF!</definedName>
    <definedName name="DW_LF_TEA">'[31]Demand Assumption'!#REF!</definedName>
    <definedName name="DW_LF_TEX">'[31]Demand Assumption'!#REF!</definedName>
    <definedName name="DW_LF_TOCGC">'[31]Demand Assumption'!#REF!</definedName>
    <definedName name="DW_LF_TOCGC2">'[31]Demand Assumption'!#REF!</definedName>
    <definedName name="DW_LF_TOL">'[31]Demand Assumption'!#REF!</definedName>
    <definedName name="DW_Price">'[31]Sale Assumption'!#REF!</definedName>
    <definedName name="DW_Price_ABCT">'[31]Demand Assumption'!#REF!</definedName>
    <definedName name="DW_Price_EGAT">'[31]Demand Assumption'!#REF!</definedName>
    <definedName name="DW_Price_MIGP">'[31]Demand Assumption'!#REF!</definedName>
    <definedName name="DW_Price_MPR">'[31]Demand Assumption'!#REF!</definedName>
    <definedName name="DW_Price_PBC">'[31]Demand Assumption'!#REF!</definedName>
    <definedName name="DW_Price_PDH">'[31]Demand Assumption'!#REF!</definedName>
    <definedName name="DW_Price_PPCL">'[31]Demand Assumption'!#REF!</definedName>
    <definedName name="DW_Price_PTTAC">'[31]Demand Assumption'!#REF!</definedName>
    <definedName name="DW_Price_PTTCH">'[31]Demand Assumption'!#REF!</definedName>
    <definedName name="DW_PRice_PTTCH_LAB">'[31]Demand Assumption'!#REF!</definedName>
    <definedName name="DW_Price_PTTPE">'[31]Demand Assumption'!#REF!</definedName>
    <definedName name="DW_Price_TEA">'[31]Demand Assumption'!#REF!</definedName>
    <definedName name="DW_Price_TEX">'[31]Demand Assumption'!#REF!</definedName>
    <definedName name="DW_Price_TOCGC">'[31]Demand Assumption'!#REF!</definedName>
    <definedName name="DW_Price_TOCGC2">'[31]Demand Assumption'!#REF!</definedName>
    <definedName name="DW_Price_TOL">'[31]Demand Assumption'!#REF!</definedName>
    <definedName name="DW0">'[31]Sale Assumption'!$I$85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[36]EAS!$I$2:$L$219</definedName>
    <definedName name="EASFDEWA">#N/A</definedName>
    <definedName name="EAWAET">#N/A</definedName>
    <definedName name="eawfewef">#N/A</definedName>
    <definedName name="EBITDA">'[31]Profit and Loss'!#REF!</definedName>
    <definedName name="EBITDA_YEAR">'[31]Profit and Loss yearly'!$J$89:$AW$89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'[58]Account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'[30]Monthly FS'!#REF!</definedName>
    <definedName name="eeawefw">#N/A</definedName>
    <definedName name="eee">'[30]Monthly FS'!#REF!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T_Running_Mode">'[31]Demand Assumption'!#REF!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CTRICITY_ESCALATE">'[31]Sale Assumption'!#REF!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ergy_Offpeak_115KV">'[31]Sale Assumption'!#REF!</definedName>
    <definedName name="Energy_Offpeak_22KV">'[31]Sale Assumption'!#REF!</definedName>
    <definedName name="Energy_Peak_115KV">'[31]Sale Assumption'!#REF!</definedName>
    <definedName name="Energy_Peak_22KV">'[31]Sale Assumption'!#REF!</definedName>
    <definedName name="Energy_Weekend_115KV">'[31]Sale Assumption'!#REF!</definedName>
    <definedName name="Energy_Weekend_22KV">'[31]Sale Assumption'!#REF!</definedName>
    <definedName name="ENJENEN">#N/A</definedName>
    <definedName name="Entity">#N/A</definedName>
    <definedName name="EntityList">#N/A</definedName>
    <definedName name="eokl">#N/A</definedName>
    <definedName name="EP_FIRM">'[31]Sale Assumption'!#REF!</definedName>
    <definedName name="EP_OFFPEAK">'[31]Sale Assumption'!$I$139</definedName>
    <definedName name="EP_Offpeak_NF">'[31]Sale Assumption'!#REF!</definedName>
    <definedName name="EP_PEAK">'[31]Sale Assumption'!$I$138</definedName>
    <definedName name="EP_Peak_NF">'[31]Sale Assumption'!#REF!</definedName>
    <definedName name="EP0GAS">'[31]Sale Assumption'!$I$116</definedName>
    <definedName name="EQE">#N/A</definedName>
    <definedName name="Equity_Created_CUP1Ph1to3">'[47]Financing (Main)'!#REF!</definedName>
    <definedName name="Equity_Created_CUP1Ph4">'[47]Financing (Main)'!#REF!</definedName>
    <definedName name="Equity_Created_CUP1Ph5">'[47]Financing (Main)'!#REF!</definedName>
    <definedName name="Equity_Created_CUP1Ph6">'[47]Financing (Main)'!#REF!</definedName>
    <definedName name="Equity_Created_CUP2Ph1">'[47]Financing (Main)'!#REF!</definedName>
    <definedName name="Equity_Created_CUP2Ph2">'[47]Financing (Main)'!#REF!</definedName>
    <definedName name="Equity_Created_CUP3Ph1">'[47]Financing (Main)'!#REF!</definedName>
    <definedName name="Equity_Created_Ph1to3">[31]Financing!#REF!</definedName>
    <definedName name="Equity_Created_Ph4">[31]Financing!#REF!</definedName>
    <definedName name="Equity_Created_Ph5">[31]Financing!#REF!</definedName>
    <definedName name="Equity_Issued_AllPh">[31]Financing!#REF!</definedName>
    <definedName name="Equity_Issued_CUP3">'[47]Financing (Main)'!#REF!</definedName>
    <definedName name="Equity_Issued_Ph1to3">[31]Financing!#REF!</definedName>
    <definedName name="Equity_Issued_Ph4">[31]Financing!#REF!</definedName>
    <definedName name="Equity_Issued_Ph5">[31]Financing!#REF!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'[59]DropDown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">[60]EAS!$I$2:$L$219</definedName>
    <definedName name="Expected_balance">#REF!</definedName>
    <definedName name="Expense">#REF!</definedName>
    <definedName name="Export" localSheetId="1">#REF!</definedName>
    <definedName name="Export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>[22]!FST:([22]!FSB)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df">#REF!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s">'[1]WORKING TB Q3'!#REF!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e_Cash_Flow">[31]Valuation!$J$13:$AW$13</definedName>
    <definedName name="freq">'[45]Selection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>'[31]Sale Assumption'!#REF!</definedName>
    <definedName name="FS_BSAS">#REF!</definedName>
    <definedName name="FS_BSLI">#REF!</definedName>
    <definedName name="FS_PRLO">#REF!</definedName>
    <definedName name="FS0">'[31]Sale Assumption'!$I$129</definedName>
    <definedName name="FSADF">#N/A</definedName>
    <definedName name="fsadfs">#N/A</definedName>
    <definedName name="FSAEWFAW">#N/A</definedName>
    <definedName name="FSB">'[61]Link data-july'!$K$19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ST">'[61]Link data-july'!$B$6</definedName>
    <definedName name="FT_115KV">'[31]Sale Assumption'!#REF!</definedName>
    <definedName name="FT_22KV">'[31]Sale Assumption'!#REF!</definedName>
    <definedName name="FT_Escalataion">'[31]Sale Assumption'!$I$71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[62]Graph!g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s_Cogen_C1">'[31]Sale Assumption'!#REF!</definedName>
    <definedName name="GAS_PORTION">'[31]Sale Assumption'!$I$75</definedName>
    <definedName name="Gas_SPP">'[31]Sale Assumption'!#REF!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chmd">[43]data!$G$1:$G$57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">[43]data!$B$1:$B$41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>#REF!</definedName>
    <definedName name="GGAEWE">#N/A</definedName>
    <definedName name="ggd">#N/A</definedName>
    <definedName name="GGDGDS">#N/A</definedName>
    <definedName name="GGEW">'[58]Account List'!$A$2:$B$928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'[63]May-Apr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P0">'[31]Sale Assumption'!$I$78</definedName>
    <definedName name="GPI_SPP_F">'[31]Sale Assumption'!#REF!</definedName>
    <definedName name="GPI_SPP_NF">'[31]Sale Assumption'!#REF!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G_Cap">'[31]Plant Configuration'!$Z$20</definedName>
    <definedName name="GTG_Quantity">'[31]Cost of Sales - Peak'!#REF!</definedName>
    <definedName name="GTG_Spare_part">'[31]Operating Costs'!$I$38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JIME">'[61]Link data-july'!$A$377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der">#REF!</definedName>
    <definedName name="Heatrate_AB">'[31]Plant Configuration'!$Z$16</definedName>
    <definedName name="Heatrate_GTG">'[31]Plant Configuration'!$Z$14</definedName>
    <definedName name="Heatrate_HRSG">'[31]Plant Configuration'!$Z$15</definedName>
    <definedName name="HEATRATE_SPP_FIRM">'[31]Sale Assumption'!$I$118</definedName>
    <definedName name="Heatrate_STG">'[31]Plant Configuration'!$Z$17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PI">'[31]Operating Costs'!$I$36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liday_ABCT">'[31]Demand Assumption'!#REF!</definedName>
    <definedName name="Holiday_BIG">'[40]Demand Assumption'!#REF!</definedName>
    <definedName name="Holiday_BPA">'[40]Demand Assumption'!#REF!</definedName>
    <definedName name="Holiday_EGAT">'[31]Demand Assumption'!#REF!</definedName>
    <definedName name="Holiday_EGAT_F">'[31]Sale Assumption'!#REF!</definedName>
    <definedName name="Holiday_EGAT_NF">'[31]Sale Assumption'!#REF!</definedName>
    <definedName name="Holiday_GIII">'[40]Demand Assumption'!#REF!</definedName>
    <definedName name="Holiday_LDPE">'[40]Demand Assumption'!#REF!</definedName>
    <definedName name="Holiday_LLDPE">'[40]Demand Assumption'!#REF!</definedName>
    <definedName name="Holiday_MIGP">'[31]Demand Assumption'!#REF!</definedName>
    <definedName name="Holiday_MPR">'[31]Demand Assumption'!#REF!</definedName>
    <definedName name="Holiday_PBC">'[31]Demand Assumption'!#REF!</definedName>
    <definedName name="Holiday_PDH">'[31]Demand Assumption'!#REF!</definedName>
    <definedName name="Holiday_PPCL">'[31]Demand Assumption'!#REF!</definedName>
    <definedName name="Holiday_PTTAC">'[31]Demand Assumption'!#REF!</definedName>
    <definedName name="Holiday_PTTCH">'[31]Demand Assumption'!#REF!</definedName>
    <definedName name="HOLIDAY_PTTCH_LAB">'[31]Demand Assumption'!#REF!</definedName>
    <definedName name="Holiday_PTTPE_Cracker">'[31]Demand Assumption'!#REF!</definedName>
    <definedName name="Holiday_PTTPL">'[40]Demand Assumption'!#REF!</definedName>
    <definedName name="Holiday_TEA">'[31]Demand Assumption'!#REF!</definedName>
    <definedName name="Holiday_TEX">'[31]Demand Assumption'!#REF!</definedName>
    <definedName name="Holiday_TOCGC">'[31]Demand Assumption'!#REF!</definedName>
    <definedName name="Holiday_TOCGC2">'[31]Demand Assumption'!#REF!</definedName>
    <definedName name="Holiday_TOL">'[31]Demand Assumption'!#REF!</definedName>
    <definedName name="Holiday_TOU">'[31]Sale Assumption'!#REF!</definedName>
    <definedName name="HOLIDAYTIME_EGAT_FIRM">'[31]Sale Assumption'!$BH$25</definedName>
    <definedName name="HOLIDAYTIME_EGAT_NONFIRM">'[31]Sale Assumption'!$BH$18</definedName>
    <definedName name="HOLIDAYTIME_TOU">'[31]Sale Assumption'!$BH$11</definedName>
    <definedName name="hoytyklhg">#N/A</definedName>
    <definedName name="HP">[64]Selection!$H$8</definedName>
    <definedName name="HP_Backup_ABCT">'[31]Demand Assumption'!#REF!</definedName>
    <definedName name="HP_Backup_charge_price_ABCT">'[31]Demand Assumption'!$I$185</definedName>
    <definedName name="HP_Backup_charge_Price_EGAT">'[31]Demand Assumption'!$I$715</definedName>
    <definedName name="HP_Backup_charge_Price_MIGP">'[31]Demand Assumption'!$I$79</definedName>
    <definedName name="HP_Backup_charge_price_MPR">'[31]Demand Assumption'!$I$397</definedName>
    <definedName name="HP_Backup_charge_price_PBC">'[31]Demand Assumption'!$I$556</definedName>
    <definedName name="HP_Backup_charge_price_PDH">'[31]Demand Assumption'!$I$821</definedName>
    <definedName name="HP_Backup_charge_price_PE">'[31]Demand Assumption'!$I$768</definedName>
    <definedName name="HP_Backup_charge_price_PPCL">'[31]Demand Assumption'!$I$662</definedName>
    <definedName name="HP_Backup_charge_price_PTTAC">'[31]Demand Assumption'!$I$503</definedName>
    <definedName name="HP_Backup_charge_price_PTTCH">'[31]Demand Assumption'!$I$238</definedName>
    <definedName name="HP_Backup_charge_price_PTTCHLAB">'[31]Demand Assumption'!$I$609</definedName>
    <definedName name="HP_Backup_Charge_price_TEA">'[31]Demand Assumption'!$I$344</definedName>
    <definedName name="HP_Backup_charge_price_TEX">'[31]Demand Assumption'!$I$132</definedName>
    <definedName name="HP_Backup_Charge_Price_TOCGC">'[31]Demand Assumption'!$I$26</definedName>
    <definedName name="HP_Backup_charge_price_TOCGC2">'[31]Demand Assumption'!$I$450</definedName>
    <definedName name="HP_Backup_charge_Price_TOL">'[31]Demand Assumption'!$I$291</definedName>
    <definedName name="HP_Backup_EGAT">'[31]Demand Assumption'!#REF!</definedName>
    <definedName name="HP_Backup_MIGP">'[31]Demand Assumption'!#REF!</definedName>
    <definedName name="HP_Backup_MPR">'[31]Demand Assumption'!#REF!</definedName>
    <definedName name="HP_Backup_PBC">'[31]Demand Assumption'!#REF!</definedName>
    <definedName name="HP_Backup_PDH">'[31]Demand Assumption'!#REF!</definedName>
    <definedName name="HP_Backup_PPCL">'[31]Demand Assumption'!#REF!</definedName>
    <definedName name="HP_Backup_PTTAC">'[31]Demand Assumption'!#REF!</definedName>
    <definedName name="HP_Backup_PTTCH">'[31]Demand Assumption'!#REF!</definedName>
    <definedName name="HP_Backup_PTTCH_LAB">'[31]Demand Assumption'!#REF!</definedName>
    <definedName name="HP_Backup_PTTPE">'[31]Demand Assumption'!#REF!</definedName>
    <definedName name="HP_Backup_TEA">'[31]Demand Assumption'!#REF!</definedName>
    <definedName name="HP_Backup_TEX">'[31]Demand Assumption'!#REF!</definedName>
    <definedName name="HP_Backup_TOCGC">'[31]Demand Assumption'!#REF!</definedName>
    <definedName name="HP_Backup_TOCGC2">'[31]Demand Assumption'!#REF!</definedName>
    <definedName name="HP_Backup_TOL">'[31]Demand Assumption'!#REF!</definedName>
    <definedName name="HP_Fix_Charge_ABCT">'[31]Demand Assumption'!#REF!</definedName>
    <definedName name="HP_Fix_Charge_EGAT">'[31]Demand Assumption'!#REF!</definedName>
    <definedName name="HP_Fix_Charge_MIGP">'[31]Demand Assumption'!#REF!</definedName>
    <definedName name="HP_Fix_Charge_MPR">'[31]Demand Assumption'!#REF!</definedName>
    <definedName name="HP_Fix_Charge_PBC">'[31]Demand Assumption'!#REF!</definedName>
    <definedName name="HP_Fix_Charge_PDH">'[31]Demand Assumption'!#REF!</definedName>
    <definedName name="HP_Fix_Charge_PPCL">'[31]Demand Assumption'!#REF!</definedName>
    <definedName name="HP_Fix_Charge_PTTAC">'[31]Demand Assumption'!#REF!</definedName>
    <definedName name="HP_Fix_Charge_PTTCH">'[31]Demand Assumption'!#REF!</definedName>
    <definedName name="HP_Fix_Charge_PTTCH_LAB">'[31]Demand Assumption'!#REF!</definedName>
    <definedName name="HP_FIX_Charge_PTTPE">'[31]Demand Assumption'!#REF!</definedName>
    <definedName name="HP_Fix_Charge_TEA">'[31]Demand Assumption'!#REF!</definedName>
    <definedName name="HP_Fix_Charge_TEX">'[31]Demand Assumption'!#REF!</definedName>
    <definedName name="HP_Fix_Charge_TOCGC">'[31]Demand Assumption'!#REF!</definedName>
    <definedName name="HP_Fix_Charge_TOCGC2">'[31]Demand Assumption'!#REF!</definedName>
    <definedName name="HP_Fix_Charge_TOL">'[31]Demand Assumption'!#REF!</definedName>
    <definedName name="HP_Steam_Contract_ABCT">'[31]Demand Assumption'!#REF!</definedName>
    <definedName name="HP_Steam_Contract_BIG">'[40]Demand Assumption'!#REF!</definedName>
    <definedName name="HP_Steam_Contract_BPA">'[40]Demand Assumption'!#REF!</definedName>
    <definedName name="HP_Steam_Contract_EGAT">'[31]Demand Assumption'!#REF!</definedName>
    <definedName name="HP_Steam_Contract_MIGP">'[31]Demand Assumption'!#REF!</definedName>
    <definedName name="HP_Steam_Contract_MPR">'[31]Demand Assumption'!#REF!</definedName>
    <definedName name="HP_Steam_Contract_PBC">'[31]Demand Assumption'!#REF!</definedName>
    <definedName name="HP_Steam_Contract_PDH">'[31]Demand Assumption'!#REF!</definedName>
    <definedName name="HP_Steam_Contract_PPCL">'[31]Demand Assumption'!#REF!</definedName>
    <definedName name="HP_Steam_Contract_PTTAC">'[31]Demand Assumption'!#REF!</definedName>
    <definedName name="HP_Steam_Contract_PTTCH">'[31]Demand Assumption'!#REF!</definedName>
    <definedName name="HP_Steam_Contract_PTTCH_LAB">'[31]Demand Assumption'!#REF!</definedName>
    <definedName name="HP_Steam_Contract_PTTPE">'[31]Demand Assumption'!#REF!</definedName>
    <definedName name="HP_Steam_Contract_PTTPL">'[40]Demand Assumption'!#REF!</definedName>
    <definedName name="HP_Steam_Contract_TEA">'[31]Demand Assumption'!#REF!</definedName>
    <definedName name="HP_Steam_Contract_TEX">'[31]Demand Assumption'!#REF!</definedName>
    <definedName name="HP_Steam_Contract_TOCGC">'[31]Demand Assumption'!#REF!</definedName>
    <definedName name="HP_Steam_Contract_TOCGC2">'[31]Demand Assumption'!#REF!</definedName>
    <definedName name="HP_Steam_Contract_TOL">'[31]Demand Assumption'!#REF!</definedName>
    <definedName name="HP_Steam_LF_ABCT">'[31]Demand Assumption'!#REF!</definedName>
    <definedName name="HP_Steam_LF_BIG">'[40]Demand Assumption'!#REF!</definedName>
    <definedName name="HP_Steam_LF_BPA">'[40]Demand Assumption'!#REF!</definedName>
    <definedName name="HP_Steam_LF_EGAT">'[31]Demand Assumption'!#REF!</definedName>
    <definedName name="HP_Steam_LF_MIGP">'[31]Demand Assumption'!#REF!</definedName>
    <definedName name="HP_Steam_LF_MPR">'[31]Demand Assumption'!#REF!</definedName>
    <definedName name="HP_Steam_LF_PBC">'[31]Demand Assumption'!#REF!</definedName>
    <definedName name="HP_Steam_LF_PDH">'[31]Demand Assumption'!#REF!</definedName>
    <definedName name="HP_Steam_LF_PPCL">'[31]Demand Assumption'!#REF!</definedName>
    <definedName name="HP_Steam_LF_PTTAC">'[31]Demand Assumption'!#REF!</definedName>
    <definedName name="HP_Steam_LF_PTTCH">'[31]Demand Assumption'!#REF!</definedName>
    <definedName name="HP_Steam_LF_PTTCH_LAB">'[31]Demand Assumption'!#REF!</definedName>
    <definedName name="HP_Steam_LF_PTTPE">'[31]Demand Assumption'!#REF!</definedName>
    <definedName name="HP_Steam_LF_PTTPL">'[40]Demand Assumption'!#REF!</definedName>
    <definedName name="HP_Steam_LF_TEA">'[31]Demand Assumption'!#REF!</definedName>
    <definedName name="HP_Steam_LF_Tex">'[31]Demand Assumption'!#REF!</definedName>
    <definedName name="HP_Steam_LF_TOCGC">'[31]Demand Assumption'!#REF!</definedName>
    <definedName name="HP_Steam_LF_TOCGC2">'[31]Demand Assumption'!#REF!</definedName>
    <definedName name="HP_Steam_LF_TOL">'[31]Demand Assumption'!#REF!</definedName>
    <definedName name="HP_Steam_Price_ABCT">'[31]Demand Assumption'!#REF!</definedName>
    <definedName name="HP_Steam_Price_EGAT">'[31]Demand Assumption'!#REF!</definedName>
    <definedName name="HP_Steam_Price_MIGP">'[31]Demand Assumption'!#REF!</definedName>
    <definedName name="HP_Steam_Price_MPR">'[31]Demand Assumption'!#REF!</definedName>
    <definedName name="HP_Steam_Price_PBC">'[31]Demand Assumption'!#REF!</definedName>
    <definedName name="HP_Steam_Price_PDH">'[31]Demand Assumption'!#REF!</definedName>
    <definedName name="HP_Steam_Price_PPCL">'[31]Demand Assumption'!#REF!</definedName>
    <definedName name="HP_Steam_Price_PTTAC">'[31]Demand Assumption'!#REF!</definedName>
    <definedName name="HP_Steam_Price_PTTCH">'[31]Demand Assumption'!#REF!</definedName>
    <definedName name="HP_Steam_Price_PTTCH_LAB">'[31]Demand Assumption'!#REF!</definedName>
    <definedName name="HP_Steam_Price_PTTPE">'[31]Demand Assumption'!#REF!</definedName>
    <definedName name="HP_Steam_Price_TEA">'[31]Demand Assumption'!#REF!</definedName>
    <definedName name="HP_Steam_Price_TEX">'[31]Demand Assumption'!#REF!</definedName>
    <definedName name="HP_Steam_Price_TOCGC">'[31]Demand Assumption'!#REF!</definedName>
    <definedName name="HP_Steam_Price_TOCGC2">'[31]Demand Assumption'!#REF!</definedName>
    <definedName name="HP_Steam_Price_TOL">'[31]Demand Assumption'!#REF!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SG_UNFIED_CAP">'[31]Plant Configuration'!$Z$23</definedName>
    <definedName name="HRSG_Unfired_CAP">[44]Assumption!$Q$48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d">[43]data!$F$1:$F$2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">[65]Tables!$B$3:$B$23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CP_List">[64]Tables!$Q$3:$Q$78</definedName>
    <definedName name="IDN">#REF!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N">#REF!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come">'[66]MEG US$ FS'!#REF!</definedName>
    <definedName name="index">#REF!</definedName>
    <definedName name="inio">#N/A</definedName>
    <definedName name="INPUT">#REF!</definedName>
    <definedName name="INPUTGRID">#REF!</definedName>
    <definedName name="Inspection">'[31]Operating Costs'!$I$34</definedName>
    <definedName name="Intangible_Expense">[31]Amortization!#REF!</definedName>
    <definedName name="Intangible_net_book_value">[31]Amortization!#REF!</definedName>
    <definedName name="Intangible_Paid">'[31]Working Capital'!#REF!</definedName>
    <definedName name="inter_new">#N/A</definedName>
    <definedName name="INTEREST">#N/A</definedName>
    <definedName name="Interest_On_Debt_CUP3KTB">'[47]Financing (Main)'!#REF!</definedName>
    <definedName name="Interest_On_Debt_CUP3PTT">'[47]Financing (Main)'!#REF!</definedName>
    <definedName name="Interest_On_Debt_Ph1to3">[31]Financing!#REF!</definedName>
    <definedName name="Interest_On_Debt_Ph4">[31]Financing!#REF!</definedName>
    <definedName name="Interest_On_Debt_Ph5">[31]Financing!#REF!</definedName>
    <definedName name="Interest_On_Deposit">'[47]Financing (Main)'!#REF!</definedName>
    <definedName name="Interest_On_Overdraft">'[47]Financing (Main)'!#REF!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_Revenue_ABCT">'[31]Industrial Water'!#REF!</definedName>
    <definedName name="IW_Revenue_EGAT">'[31]Industrial Water'!#REF!</definedName>
    <definedName name="IW_Revenue_MIGP">'[31]Industrial Water'!#REF!</definedName>
    <definedName name="IW_Revenue_MPR">'[31]Industrial Water'!#REF!</definedName>
    <definedName name="IW_Revenue_PBC">'[31]Industrial Water'!#REF!</definedName>
    <definedName name="IW_Revenue_PDH">'[31]Industrial Water'!#REF!</definedName>
    <definedName name="IW_Revenue_PPCL">'[31]Industrial Water'!#REF!</definedName>
    <definedName name="IW_Revenue_PTTAC">'[31]Industrial Water'!#REF!</definedName>
    <definedName name="IW_Revenue_PTTCH">'[31]Industrial Water'!#REF!</definedName>
    <definedName name="IW_Revenue_PTTCHLAB">'[31]Industrial Water'!#REF!</definedName>
    <definedName name="IW_Revenue_PTTPE">'[31]Industrial Water'!#REF!</definedName>
    <definedName name="IW_Revenue_TEA">'[31]Industrial Water'!#REF!</definedName>
    <definedName name="IW_Revenue_TEX">'[31]Industrial Water'!#REF!</definedName>
    <definedName name="IW_Revenue_TOCGC">'[31]Industrial Water'!#REF!</definedName>
    <definedName name="IW_Revenue_TOCGC2">'[31]Industrial Water'!#REF!</definedName>
    <definedName name="IW_Revenue_TOL">'[31]Industrial Water'!#REF!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ner">[37]data!$D$1:$D$27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 localSheetId="1">#REF!</definedName>
    <definedName name="jjjj">#REF!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#REF!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[67]A!$B$1:$CL$103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[68]Links!$H:$H</definedName>
    <definedName name="L_AJE_Tot">[68]Links!$G:$G</definedName>
    <definedName name="L_CY_Beg">[68]Links!$F:$F</definedName>
    <definedName name="L_CY_End">[68]Links!$J:$J</definedName>
    <definedName name="L_PY_End">#REF!</definedName>
    <definedName name="L_RJE_Tot">[68]Links!$I:$I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aseAsset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_EGAT_CUP2">[69]LoadProfileData!#REF!</definedName>
    <definedName name="LF_GIII">[69]LoadProfileData!#REF!</definedName>
    <definedName name="LF_GSP6">[69]LoadProfileData!#REF!</definedName>
    <definedName name="LF_LDPE">[69]LoadProfileData!#REF!</definedName>
    <definedName name="LF_LLDPE">[69]LoadProfileData!#REF!</definedName>
    <definedName name="LF_PRAX">[69]LoadProfileData!#REF!</definedName>
    <definedName name="LF_PTTAR">[69]LoadProfileData!#REF!</definedName>
    <definedName name="LF_PTTPE">[69]LoadProfileData!#REF!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#N/A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'[70]ลูกหนี้(เก่า)'!#REF!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sses_Utilised_Monthly">[31]Taxation!#REF!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" localSheetId="1">#REF!</definedName>
    <definedName name="Ma">#REF!</definedName>
    <definedName name="MARGINPLAN">#REF!</definedName>
    <definedName name="MARGINPROJ">#REF!</definedName>
    <definedName name="mat">'[71]10-1 Media:10-cut'!$1:$5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">[37]data!$B$1:$B$41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>'[31]Operating Costs'!$I$37</definedName>
    <definedName name="mjftn">[43]data!$J$1:$J$2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[72]S33!$EC$7</definedName>
    <definedName name="MMY">#N/A</definedName>
    <definedName name="mon">#REF!</definedName>
    <definedName name="Monetary_Precision">#REF!</definedName>
    <definedName name="months">#REF!</definedName>
    <definedName name="moo">[26]BS!$C$2:$C$575</definedName>
    <definedName name="MP_Backup_ABCT">'[31]Demand Assumption'!#REF!</definedName>
    <definedName name="MP_Backup_charge_price_ABCT">'[31]Demand Assumption'!$I$192</definedName>
    <definedName name="MP_Backup_charge_price_EGAT">'[31]Demand Assumption'!$I$722</definedName>
    <definedName name="MP_Backup_charge_price_MIGP">'[31]Demand Assumption'!$I$86</definedName>
    <definedName name="MP_Backup_charge_price_MPR">'[31]Demand Assumption'!$I$404</definedName>
    <definedName name="MP_Backup_charge_price_PBC">'[31]Demand Assumption'!$I$563</definedName>
    <definedName name="MP_Backup_charge_price_PDH">'[31]Demand Assumption'!$I$828</definedName>
    <definedName name="MP_Backup_charge_price_PE">'[31]Demand Assumption'!$I$775</definedName>
    <definedName name="MP_Backup_charge_Price_PPCL">'[31]Demand Assumption'!$I$669</definedName>
    <definedName name="MP_Backup_charge_price_PTTAC">'[31]Demand Assumption'!$I$510</definedName>
    <definedName name="MP_backup_charge_price_PTTCH">'[31]Demand Assumption'!$I$245</definedName>
    <definedName name="MP_Backup_charge_price_PTTCHLAB">'[31]Demand Assumption'!$I$616</definedName>
    <definedName name="MP_backup_charge_price_TEA">'[31]Demand Assumption'!$I$351</definedName>
    <definedName name="MP_Backup_charge_price_TEX">'[31]Demand Assumption'!$I$139</definedName>
    <definedName name="MP_Backup_Charge_Price_TOCGC">'[31]Demand Assumption'!$I$33</definedName>
    <definedName name="MP_backup_charge_price_TOCGC2">'[31]Demand Assumption'!$I$457</definedName>
    <definedName name="MP_Backup_charge_price_TOL">'[31]Demand Assumption'!$I$298</definedName>
    <definedName name="MP_Backup_EGAT">'[31]Demand Assumption'!#REF!</definedName>
    <definedName name="MP_Backup_MIGP">'[31]Demand Assumption'!#REF!</definedName>
    <definedName name="MP_Backup_MPR">'[31]Demand Assumption'!#REF!</definedName>
    <definedName name="MP_Backup_PBC">'[31]Demand Assumption'!#REF!</definedName>
    <definedName name="MP_Backup_PDH">'[31]Demand Assumption'!#REF!</definedName>
    <definedName name="MP_Backup_PPCL">'[31]Demand Assumption'!#REF!</definedName>
    <definedName name="MP_Backup_PTTAC">'[31]Demand Assumption'!#REF!</definedName>
    <definedName name="MP_Backup_PTTCH">'[31]Demand Assumption'!#REF!</definedName>
    <definedName name="MP_Backup_PTTCH_LAB">'[31]Demand Assumption'!#REF!</definedName>
    <definedName name="MP_Backup_PTTPE">'[31]Demand Assumption'!#REF!</definedName>
    <definedName name="MP_Backup_TEA">'[31]Demand Assumption'!#REF!</definedName>
    <definedName name="MP_Backup_TEX">'[31]Demand Assumption'!#REF!</definedName>
    <definedName name="MP_Backup_TOCGC">'[31]Demand Assumption'!#REF!</definedName>
    <definedName name="MP_Backup_TOCGC2">'[31]Demand Assumption'!#REF!</definedName>
    <definedName name="MP_Backup_TOL">'[31]Demand Assumption'!#REF!</definedName>
    <definedName name="MP_Fix_Charge_ABCT">'[31]Demand Assumption'!#REF!</definedName>
    <definedName name="MP_Fix_Charge_EGAT">'[31]Demand Assumption'!#REF!</definedName>
    <definedName name="MP_Fix_Charge_MIGP">'[31]Demand Assumption'!#REF!</definedName>
    <definedName name="MP_Fix_Charge_MPR">'[31]Demand Assumption'!#REF!</definedName>
    <definedName name="MP_Fix_Charge_PBC">'[31]Demand Assumption'!#REF!</definedName>
    <definedName name="MP_Fix_Charge_PDH">'[31]Demand Assumption'!#REF!</definedName>
    <definedName name="MP_Fix_Charge_PPCL">'[31]Demand Assumption'!#REF!</definedName>
    <definedName name="MP_Fix_Charge_PTTAC">'[31]Demand Assumption'!#REF!</definedName>
    <definedName name="MP_Fix_Charge_PTTCH">'[31]Demand Assumption'!#REF!</definedName>
    <definedName name="MP_FIX_Charge_PTTCH_LAB">'[31]Demand Assumption'!#REF!</definedName>
    <definedName name="MP_Fix_Charge_PTTPE">'[31]Demand Assumption'!#REF!</definedName>
    <definedName name="MP_Fix_Charge_TEA">'[31]Demand Assumption'!#REF!</definedName>
    <definedName name="MP_Fix_Charge_TEX">'[31]Demand Assumption'!#REF!</definedName>
    <definedName name="MP_Fix_Charge_TOCGC">'[31]Demand Assumption'!#REF!</definedName>
    <definedName name="MP_Fix_Charge_TOCGC2">'[31]Demand Assumption'!#REF!</definedName>
    <definedName name="MP_Fix_Charge_TOL">'[31]Demand Assumption'!#REF!</definedName>
    <definedName name="MP_Steam_Contract_ABCT">'[31]Demand Assumption'!#REF!</definedName>
    <definedName name="MP_Steam_Contract_BIG">'[40]Demand Assumption'!#REF!</definedName>
    <definedName name="MP_Steam_Contract_BPA">'[40]Demand Assumption'!#REF!</definedName>
    <definedName name="MP_Steam_Contract_EGAT">'[31]Demand Assumption'!#REF!</definedName>
    <definedName name="MP_Steam_Contract_MIGP">'[31]Demand Assumption'!#REF!</definedName>
    <definedName name="MP_Steam_Contract_MPR">'[31]Demand Assumption'!#REF!</definedName>
    <definedName name="MP_Steam_Contract_PBC">'[31]Demand Assumption'!#REF!</definedName>
    <definedName name="MP_Steam_Contract_PDH">'[31]Demand Assumption'!#REF!</definedName>
    <definedName name="MP_Steam_Contract_PPCL">'[31]Demand Assumption'!#REF!</definedName>
    <definedName name="MP_Steam_Contract_PTTAC">'[31]Demand Assumption'!#REF!</definedName>
    <definedName name="MP_Steam_Contract_PTTCH">'[31]Demand Assumption'!#REF!</definedName>
    <definedName name="MP_Steam_Contract_PTTCH_LAB">'[31]Demand Assumption'!#REF!</definedName>
    <definedName name="MP_Steam_Contract_PTTPE">'[31]Demand Assumption'!#REF!</definedName>
    <definedName name="MP_Steam_Contract_PTTPL">'[40]Demand Assumption'!#REF!</definedName>
    <definedName name="MP_Steam_Contract_TEA">'[31]Demand Assumption'!#REF!</definedName>
    <definedName name="MP_Steam_Contract_TEX">'[31]Demand Assumption'!#REF!</definedName>
    <definedName name="MP_Steam_Contract_TOCGC">'[31]Demand Assumption'!#REF!</definedName>
    <definedName name="MP_Steam_Contract_TOCGC2">'[31]Demand Assumption'!#REF!</definedName>
    <definedName name="MP_Steam_Contract_TOL">'[31]Demand Assumption'!#REF!</definedName>
    <definedName name="MP_Steam_LF_ABCT">'[31]Demand Assumption'!#REF!</definedName>
    <definedName name="MP_Steam_LF_BIG">'[40]Demand Assumption'!#REF!</definedName>
    <definedName name="MP_Steam_LF_BPA">'[40]Demand Assumption'!#REF!</definedName>
    <definedName name="MP_Steam_LF_EGAT">'[31]Demand Assumption'!#REF!</definedName>
    <definedName name="MP_Steam_LF_MIGP">'[31]Demand Assumption'!#REF!</definedName>
    <definedName name="MP_Steam_LF_MPR">'[31]Demand Assumption'!#REF!</definedName>
    <definedName name="MP_Steam_LF_PBC">'[31]Demand Assumption'!#REF!</definedName>
    <definedName name="MP_Steam_LF_PDH">'[31]Demand Assumption'!#REF!</definedName>
    <definedName name="MP_Steam_LF_PPCL">'[31]Demand Assumption'!#REF!</definedName>
    <definedName name="MP_Steam_LF_PTTAC">'[31]Demand Assumption'!#REF!</definedName>
    <definedName name="MP_Steam_LF_PTTCH">'[31]Demand Assumption'!#REF!</definedName>
    <definedName name="MP_Steam_LF_PTTPE">'[31]Demand Assumption'!#REF!</definedName>
    <definedName name="MP_Steam_LF_PTTPL">'[40]Demand Assumption'!#REF!</definedName>
    <definedName name="MP_Steam_LF_TEA">'[31]Demand Assumption'!#REF!</definedName>
    <definedName name="MP_Steam_LF_TEX">'[31]Demand Assumption'!#REF!</definedName>
    <definedName name="MP_Steam_LF_TOCGC">'[31]Demand Assumption'!#REF!</definedName>
    <definedName name="MP_Steam_LF_TOCGC2">'[31]Demand Assumption'!#REF!</definedName>
    <definedName name="MP_Steam_LF_TOL">'[31]Demand Assumption'!#REF!</definedName>
    <definedName name="MP_Steam_Price_ABCT">'[31]Demand Assumption'!#REF!</definedName>
    <definedName name="MP_Steam_Price_EGAT">'[31]Demand Assumption'!#REF!</definedName>
    <definedName name="MP_Steam_Price_MIGP">'[31]Demand Assumption'!#REF!</definedName>
    <definedName name="MP_Steam_Price_MPR">'[31]Demand Assumption'!#REF!</definedName>
    <definedName name="MP_Steam_Price_PBC">'[31]Demand Assumption'!#REF!</definedName>
    <definedName name="MP_Steam_Price_PDH">'[31]Demand Assumption'!#REF!</definedName>
    <definedName name="MP_Steam_Price_PPCL">'[31]Demand Assumption'!#REF!</definedName>
    <definedName name="MP_Steam_Price_PTTAC">'[31]Demand Assumption'!#REF!</definedName>
    <definedName name="MP_Steam_PRice_PTTCH">'[31]Demand Assumption'!#REF!</definedName>
    <definedName name="MP_Steam_Price_PTTCH_LAB">'[31]Demand Assumption'!#REF!</definedName>
    <definedName name="MP_Steam_Price_PTTPE">'[31]Demand Assumption'!#REF!</definedName>
    <definedName name="MP_Steam_Price_TEA">'[31]Demand Assumption'!#REF!</definedName>
    <definedName name="MP_Steam_Price_TEX">'[31]Demand Assumption'!#REF!</definedName>
    <definedName name="MP_Steam_Price_TOCGC">'[31]Demand Assumption'!#REF!</definedName>
    <definedName name="MP_Steam_Price_TOCGC2">'[31]Demand Assumption'!#REF!</definedName>
    <definedName name="MP_Steam_Price_TOL">'[31]Demand Assumption'!#REF!</definedName>
    <definedName name="MRMRM">#N/A</definedName>
    <definedName name="mss">#N/A</definedName>
    <definedName name="mwwkd">#N/A</definedName>
    <definedName name="MYGM">#N/A</definedName>
    <definedName name="n">[22]!STOP:[22]!STOPE</definedName>
    <definedName name="Name10a">'[73]Library Procedures'!$K$187</definedName>
    <definedName name="Name10b">'[73]Library Procedures'!$K$188</definedName>
    <definedName name="Name10c">'[73]Library Procedures'!$K$202</definedName>
    <definedName name="Name10d">'[73]Library Procedures'!$K$203</definedName>
    <definedName name="Name1a">'[74]Library Procedures'!$K$6</definedName>
    <definedName name="Name1b">'[74]Library Procedures'!$K$7</definedName>
    <definedName name="Name1c">'[74]Library Procedures'!$K$11</definedName>
    <definedName name="Name1d">'[75]Library Procedures'!$K$18</definedName>
    <definedName name="Name1e">'[75]Library Procedures'!$K$19</definedName>
    <definedName name="Name1f">'[75]Library Procedures'!$K$20</definedName>
    <definedName name="Name1g">'[75]Library Procedures'!$K$21</definedName>
    <definedName name="Name2a">'[73]Library Procedures'!$K$14</definedName>
    <definedName name="Name2b">'[73]Library Procedures'!$K$15</definedName>
    <definedName name="Name2c">'[73]Library Procedures'!$K$16</definedName>
    <definedName name="Name2d">'[73]Library Procedures'!$K$17</definedName>
    <definedName name="Name2e">'[76]Library Procedures'!$K$23</definedName>
    <definedName name="Name2f">'[76]Library Procedures'!$K$24</definedName>
    <definedName name="Name3a">'[73]Library Procedures'!$K$26</definedName>
    <definedName name="Name3b">'[73]Library Procedures'!$K$27</definedName>
    <definedName name="Name3c">'[76]Library Procedures'!$K$38</definedName>
    <definedName name="Name3d">'[76]Library Procedures'!$K$48</definedName>
    <definedName name="Name3e">'[76]Library Procedures'!$K$49</definedName>
    <definedName name="Name3f">'[48]Library Procedures'!$K$51</definedName>
    <definedName name="Name3g">'[48]Library Procedures'!$K$52</definedName>
    <definedName name="Name4a">'[73]Library Procedures'!$K$38</definedName>
    <definedName name="Name4b">'[73]Library Procedures'!$K$39</definedName>
    <definedName name="Name4c">'[73]Library Procedures'!$K$43</definedName>
    <definedName name="Name4d">'[73]Library Procedures'!$K$48</definedName>
    <definedName name="Name4e">'[73]Library Procedures'!$K$49</definedName>
    <definedName name="Name4f">'[73]Library Procedures'!$K$53</definedName>
    <definedName name="Name4g">'[73]Library Procedures'!$K$58</definedName>
    <definedName name="Name4h">'[73]Library Procedures'!$K$59</definedName>
    <definedName name="Name4i">'[73]Library Procedures'!$K$60</definedName>
    <definedName name="Name4j">'[73]Library Procedures'!$K$61</definedName>
    <definedName name="Name5a">'[73]Library Procedures'!$K$71</definedName>
    <definedName name="Name5b">'[73]Library Procedures'!$K$72</definedName>
    <definedName name="Name5c">'[73]Library Procedures'!$K$81</definedName>
    <definedName name="Name5d">'[73]Library Procedures'!$K$82</definedName>
    <definedName name="Name6a">'[73]Library Procedures'!$K$92</definedName>
    <definedName name="Name6b">'[73]Library Procedures'!$K$93</definedName>
    <definedName name="Name6c">'[73]Library Procedures'!$K$103</definedName>
    <definedName name="Name6d">'[73]Library Procedures'!$K$104</definedName>
    <definedName name="Name7a">'[73]Library Procedures'!$K$114</definedName>
    <definedName name="Name7b">'[73]Library Procedures'!$K$115</definedName>
    <definedName name="Name7c">'[73]Library Procedures'!$K$128</definedName>
    <definedName name="Name7d">'[73]Library Procedures'!$K$129</definedName>
    <definedName name="Name8a">'[73]Library Procedures'!$K$139</definedName>
    <definedName name="Name8b">'[73]Library Procedures'!$K$140</definedName>
    <definedName name="Name8c">'[73]Library Procedures'!$K$152</definedName>
    <definedName name="Name8d">'[73]Library Procedures'!$K$153</definedName>
    <definedName name="Name9a">'[73]Library Procedures'!$K$163</definedName>
    <definedName name="Name9b">'[73]Library Procedures'!$K$164</definedName>
    <definedName name="Name9c">'[73]Library Procedures'!$K$178</definedName>
    <definedName name="Name9d">'[73]Library Procedures'!$K$179</definedName>
    <definedName name="NameAdd">'[77]Library Procedures'!$L$39</definedName>
    <definedName name="Nantiporn_s" localSheetId="1">#REF!</definedName>
    <definedName name="Nantiporn_s">#REF!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_HEATRATE">'[31]Sale Assumption'!$I$133</definedName>
    <definedName name="NF_LOSS">'[31]Sale Assumption'!$I$134</definedName>
    <definedName name="NF_OM">'[31]Sale Assumption'!$I$135</definedName>
    <definedName name="NF_TAX">'[31]Sale Assumption'!$I$136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ProjectionMethodIndex">'[78]Non-Statistical Sampling Master'!$C$63</definedName>
    <definedName name="NSRequiredLevelOfEvidenceItems">'[78]Non-Statistical Sampling Master'!$C$50:$C$53</definedName>
    <definedName name="nsrtt">#N/A</definedName>
    <definedName name="NSTargetedTestingItems">'[78]Two Step Revenue Testing Master'!$E$47</definedName>
    <definedName name="nttyn">#N/A</definedName>
    <definedName name="NTYYN">#N/A</definedName>
    <definedName name="nu">[43]data!$F$1:$F$2</definedName>
    <definedName name="nuch">#REF!</definedName>
    <definedName name="nugj">#N/A</definedName>
    <definedName name="NUM_DOCS">#REF!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BUSINESS_UNIT">"BUS_UNIT_TBL_GL"</definedName>
    <definedName name="NvsValTbl.DEPTID">"DEPT_TBL"</definedName>
    <definedName name="NvsValTbl.PRODUCT">"PRODUCT_TBL"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#N/A</definedName>
    <definedName name="O8OU">#REF!</definedName>
    <definedName name="Off_Peak_ABCT">'[31]Demand Assumption'!#REF!</definedName>
    <definedName name="Off_Peak_BIG">'[40]Demand Assumption'!#REF!</definedName>
    <definedName name="Off_Peak_BPA">'[40]Demand Assumption'!#REF!</definedName>
    <definedName name="Off_Peak_EGAT">'[31]Demand Assumption'!#REF!</definedName>
    <definedName name="Off_Peak_GIII">'[40]Demand Assumption'!#REF!</definedName>
    <definedName name="Off_Peak_LDPE">'[40]Demand Assumption'!#REF!</definedName>
    <definedName name="Off_Peak_LLDPE">'[40]Demand Assumption'!#REF!</definedName>
    <definedName name="Off_Peak_MIGP">'[31]Demand Assumption'!#REF!</definedName>
    <definedName name="Off_Peak_MPR">'[31]Demand Assumption'!#REF!</definedName>
    <definedName name="Off_Peak_PBC">'[31]Demand Assumption'!#REF!</definedName>
    <definedName name="Off_Peak_PDH">'[31]Demand Assumption'!#REF!</definedName>
    <definedName name="Off_Peak_PPCL">'[31]Demand Assumption'!#REF!</definedName>
    <definedName name="Off_Peak_PTTAC">'[31]Demand Assumption'!#REF!</definedName>
    <definedName name="Off_Peak_PTTCH">'[31]Demand Assumption'!#REF!</definedName>
    <definedName name="OFF_PEAK_PTTCH_LAB">'[31]Demand Assumption'!#REF!</definedName>
    <definedName name="Off_Peak_PTTPE_Cracker">'[31]Demand Assumption'!#REF!</definedName>
    <definedName name="Off_Peak_PTTPL">'[40]Demand Assumption'!#REF!</definedName>
    <definedName name="Off_Peak_TEA">'[31]Demand Assumption'!#REF!</definedName>
    <definedName name="Off_Peak_TEX">'[31]Demand Assumption'!#REF!</definedName>
    <definedName name="Off_Peak_TOCGC">'[31]Demand Assumption'!#REF!</definedName>
    <definedName name="Off_Peak_TOCGC2">'[31]Demand Assumption'!#REF!</definedName>
    <definedName name="Off_Peak_TOL">'[31]Demand Assumption'!#REF!</definedName>
    <definedName name="offf">#N/A</definedName>
    <definedName name="OFFPEAK_EGAT_FIRM">'[31]Sale Assumption'!$BH$24</definedName>
    <definedName name="OFFPEAK_EGAT_NONFIRM">'[31]Sale Assumption'!$BH$17</definedName>
    <definedName name="OFFPEAK_TOU">'[31]Sale Assumption'!$BH$10</definedName>
    <definedName name="oh">#REF!</definedName>
    <definedName name="OHC1_6">#N/A</definedName>
    <definedName name="OHR1_6">#N/A</definedName>
    <definedName name="oij">#N/A</definedName>
    <definedName name="oip">[79]BS!$A$2:$A$706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[36]EASCA!$U$2:$U$474</definedName>
    <definedName name="ooooololoo">[23]Sheet1!#REF!</definedName>
    <definedName name="OOOOOO">#REF!</definedName>
    <definedName name="OP">#N/A</definedName>
    <definedName name="Opening_Debt_Balance_Ph1to3">[31]Financing!#REF!</definedName>
    <definedName name="Opening_Debt_Balance_Ph4">[31]Financing!#REF!</definedName>
    <definedName name="Opening_Debt_Balance_Ph5">[31]Financing!#REF!</definedName>
    <definedName name="oplease">#N/A</definedName>
    <definedName name="opooo">#N/A</definedName>
    <definedName name="opopoo">#N/A</definedName>
    <definedName name="OPR">#REF!</definedName>
    <definedName name="osidhfo">#REF!</definedName>
    <definedName name="OTHER">#REF!</definedName>
    <definedName name="Other_Spare_Part">'[31]Operating Costs'!$I$39</definedName>
    <definedName name="otyo">#N/A</definedName>
    <definedName name="OU">'[45]Selection obj'!$I$2:$I$530</definedName>
    <definedName name="out">#N/A</definedName>
    <definedName name="OUTPUT">#REF!</definedName>
    <definedName name="Overdraft_Interest_Charge">[31]Financing!#REF!</definedName>
    <definedName name="OWARI">'[61]Link data-july'!$A$377</definedName>
    <definedName name="owifea">#N/A</definedName>
    <definedName name="Owner">'[33]DropDown List'!#REF!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">#REF!</definedName>
    <definedName name="PARTNERS_INITIALS">#REF!</definedName>
    <definedName name="PayDay_Export" localSheetId="1">#REF!</definedName>
    <definedName name="PayDay_Export">#REF!</definedName>
    <definedName name="Peak_ABCT">'[31]Demand Assumption'!#REF!</definedName>
    <definedName name="Peak_BIG">'[40]Demand Assumption'!#REF!</definedName>
    <definedName name="Peak_BPA">'[40]Demand Assumption'!#REF!</definedName>
    <definedName name="Peak_EGAT">'[31]Demand Assumption'!#REF!</definedName>
    <definedName name="PEAK_EGAT_FIRM">'[31]Sale Assumption'!$BH$23</definedName>
    <definedName name="Peak_EGAT_NONFIRM">'[31]Sale Assumption'!$BH$16</definedName>
    <definedName name="Peak_GIII">'[40]Demand Assumption'!#REF!</definedName>
    <definedName name="Peak_LDPE">'[40]Demand Assumption'!#REF!</definedName>
    <definedName name="Peak_LLDPE">'[40]Demand Assumption'!#REF!</definedName>
    <definedName name="Peak_MIGP">'[31]Demand Assumption'!#REF!</definedName>
    <definedName name="Peak_MPR">'[31]Demand Assumption'!#REF!</definedName>
    <definedName name="Peak_PBC">'[31]Demand Assumption'!#REF!</definedName>
    <definedName name="Peak_PDH">'[31]Demand Assumption'!#REF!</definedName>
    <definedName name="Peak_PPCL">'[31]Demand Assumption'!#REF!</definedName>
    <definedName name="Peak_PTTAC">'[31]Demand Assumption'!#REF!</definedName>
    <definedName name="Peak_PTTCH">'[31]Demand Assumption'!#REF!</definedName>
    <definedName name="Peak_PTTCH_LAB">'[31]Demand Assumption'!#REF!</definedName>
    <definedName name="Peak_PTTPE_Cracker">'[31]Demand Assumption'!#REF!</definedName>
    <definedName name="Peak_PTTPL">'[40]Demand Assumption'!#REF!</definedName>
    <definedName name="Peak_TEA">'[31]Demand Assumption'!#REF!</definedName>
    <definedName name="Peak_TEX">'[31]Demand Assumption'!#REF!</definedName>
    <definedName name="Peak_TOCGC">'[31]Demand Assumption'!#REF!</definedName>
    <definedName name="Peak_TOCGC2">'[31]Demand Assumption'!#REF!</definedName>
    <definedName name="Peak_TOL">'[31]Demand Assumption'!#REF!</definedName>
    <definedName name="PEAK_TOU">'[31]Sale Assumption'!$BH$9</definedName>
    <definedName name="PED">#REF!</definedName>
    <definedName name="PER">#REF!</definedName>
    <definedName name="Percent_Threshold" localSheetId="1">#REF!</definedName>
    <definedName name="Percent_Threshold">#REF!</definedName>
    <definedName name="PERIOD_END">#REF!</definedName>
    <definedName name="PERIODS">[80]BSLA!$L$1:$L$85</definedName>
    <definedName name="PeriodsInYear">#REF!</definedName>
    <definedName name="Perspective">'[45]Selection obj'!$A$2:$A$5</definedName>
    <definedName name="PES">'[31]Sale Assumption'!#REF!</definedName>
    <definedName name="PF_ABCT">'[31]Demand Assumption'!#REF!</definedName>
    <definedName name="PF_BIG">'[40]Demand Assumption'!#REF!</definedName>
    <definedName name="PF_BPA">'[40]Demand Assumption'!#REF!</definedName>
    <definedName name="PF_EGAT">'[31]Demand Assumption'!#REF!</definedName>
    <definedName name="PF_GIII">'[40]Demand Assumption'!#REF!</definedName>
    <definedName name="PF_LDPE">'[40]Demand Assumption'!#REF!</definedName>
    <definedName name="PF_LLDPE">'[40]Demand Assumption'!#REF!</definedName>
    <definedName name="PF_MIGP">'[31]Demand Assumption'!#REF!</definedName>
    <definedName name="PF_MPR">'[31]Demand Assumption'!#REF!</definedName>
    <definedName name="PF_PBC">'[31]Demand Assumption'!#REF!</definedName>
    <definedName name="PF_PDH">'[31]Demand Assumption'!#REF!</definedName>
    <definedName name="PF_PPCL">'[31]Demand Assumption'!#REF!</definedName>
    <definedName name="PF_PTTAC">'[31]Demand Assumption'!#REF!</definedName>
    <definedName name="PF_PTTCH">'[31]Demand Assumption'!#REF!</definedName>
    <definedName name="PF_PTTCH_LAB">'[31]Demand Assumption'!#REF!</definedName>
    <definedName name="PF_PTTPE_Cracker">'[31]Demand Assumption'!#REF!</definedName>
    <definedName name="PF_PTTPL">'[40]Demand Assumption'!#REF!</definedName>
    <definedName name="PF_TEA">'[31]Demand Assumption'!#REF!</definedName>
    <definedName name="PF_TEX">'[31]Demand Assumption'!#REF!</definedName>
    <definedName name="PF_TOCGC">'[31]Demand Assumption'!#REF!</definedName>
    <definedName name="PF_TOCGC2">'[31]Demand Assumption'!#REF!</definedName>
    <definedName name="PF_TOL">'[31]Demand Assumption'!#REF!</definedName>
    <definedName name="phase5">[37]data!$A$1:$A$2</definedName>
    <definedName name="PIE">'[78]Two Step Revenue Testing Master'!$C$87</definedName>
    <definedName name="pioi">#N/A</definedName>
    <definedName name="PIPI">#N/A</definedName>
    <definedName name="pki" localSheetId="1">#REF!</definedName>
    <definedName name="pki">#REF!</definedName>
    <definedName name="PKK">#N/A</definedName>
    <definedName name="pkkk">#N/A</definedName>
    <definedName name="PL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LA">#REF!</definedName>
    <definedName name="ploo">#N/A</definedName>
    <definedName name="plpl">#N/A</definedName>
    <definedName name="plppll">#N/A</definedName>
    <definedName name="pne">'[30]Monthly FS'!#REF!</definedName>
    <definedName name="PNET">#REF!</definedName>
    <definedName name="PoGas">'[31]Sale Assumption'!$I$117</definedName>
    <definedName name="pop">#REF!</definedName>
    <definedName name="popo">[26]BS!$C$2:$C$575</definedName>
    <definedName name="popy">#REF!</definedName>
    <definedName name="Power_ABCT">[44]Assumption!$G$10</definedName>
    <definedName name="Power_BIG">[44]Assumption!$G$25</definedName>
    <definedName name="Power_BPA">[44]Assumption!$G$26</definedName>
    <definedName name="Power_Contract_ABCT">'[31]Demand Assumption'!#REF!</definedName>
    <definedName name="Power_Contract_BIG">'[40]Demand Assumption'!#REF!</definedName>
    <definedName name="Power_Contract_BPA">'[40]Demand Assumption'!#REF!</definedName>
    <definedName name="Power_Contract_EGAT">'[31]Demand Assumption'!#REF!</definedName>
    <definedName name="Power_Contract_GIII">'[40]Demand Assumption'!#REF!</definedName>
    <definedName name="Power_Contract_LDPE">'[40]Demand Assumption'!#REF!</definedName>
    <definedName name="Power_Contract_LLDPE">'[40]Demand Assumption'!#REF!</definedName>
    <definedName name="Power_Contract_MIGP">'[31]Demand Assumption'!#REF!</definedName>
    <definedName name="Power_Contract_MPR">'[31]Demand Assumption'!#REF!</definedName>
    <definedName name="Power_Contract_PBC">'[31]Demand Assumption'!#REF!</definedName>
    <definedName name="Power_Contract_PDH">'[31]Demand Assumption'!#REF!</definedName>
    <definedName name="Power_Contract_PPCL">'[31]Demand Assumption'!#REF!</definedName>
    <definedName name="Power_Contract_PTTAC">'[31]Demand Assumption'!#REF!</definedName>
    <definedName name="Power_Contract_PTTCH">'[31]Demand Assumption'!#REF!</definedName>
    <definedName name="Power_Contract_PTTCH_LAB">'[31]Demand Assumption'!#REF!</definedName>
    <definedName name="Power_Contract_PTTPE_Cracker">'[31]Demand Assumption'!#REF!</definedName>
    <definedName name="Power_Contract_PTTPL">'[40]Demand Assumption'!#REF!</definedName>
    <definedName name="Power_Contract_TEA">'[31]Demand Assumption'!#REF!</definedName>
    <definedName name="Power_Contract_TEX">'[31]Demand Assumption'!#REF!</definedName>
    <definedName name="Power_Contract_TOCGC">'[31]Demand Assumption'!#REF!</definedName>
    <definedName name="Power_Contract_TOCGC2">'[31]Demand Assumption'!#REF!</definedName>
    <definedName name="Power_Contract_TOL">'[31]Demand Assumption'!#REF!</definedName>
    <definedName name="Power_Cracker">[44]Assumption!$G$19</definedName>
    <definedName name="Power_EGAT_CUP1">[44]Assumption!$G$18</definedName>
    <definedName name="Power_EGAT_CUP2">[44]Assumption!#REF!</definedName>
    <definedName name="Power_GIII">[44]Assumption!#REF!</definedName>
    <definedName name="Power_GSP6">[44]Assumption!#REF!</definedName>
    <definedName name="Power_Internaluse">'[31]Plant Configuration'!$Z$8</definedName>
    <definedName name="Power_LAB">[44]Assumption!$G$17</definedName>
    <definedName name="Power_LDPE">[44]Assumption!#REF!</definedName>
    <definedName name="Power_LLDPE">[44]Assumption!#REF!</definedName>
    <definedName name="Power_MIGP">[44]Assumption!$G$7</definedName>
    <definedName name="Power_MRP">[44]Assumption!$G$13</definedName>
    <definedName name="Power_PBC">[44]Assumption!$G$16</definedName>
    <definedName name="Power_PDH">[44]Assumption!$G$24</definedName>
    <definedName name="Power_PPCL">[44]Assumption!$G$11</definedName>
    <definedName name="Power_PPCL_II">[44]Assumption!$G$20</definedName>
    <definedName name="Power_PRAX">[44]Assumption!#REF!</definedName>
    <definedName name="Power_Production_CUP1">[69]LoadProfileData!#REF!</definedName>
    <definedName name="Power_PTTAC">[44]Assumption!$G$15</definedName>
    <definedName name="Power_PTTAR">[44]Assumption!#REF!</definedName>
    <definedName name="Power_PTTPL">[44]Assumption!$G$27</definedName>
    <definedName name="Power_Revenue_ABCT">[31]Power!#REF!</definedName>
    <definedName name="Power_Revenue_EGAT">[31]Power!#REF!</definedName>
    <definedName name="Power_Revenue_MIGP">[31]Power!#REF!</definedName>
    <definedName name="Power_Revenue_MPR">[31]Power!#REF!</definedName>
    <definedName name="Power_Revenue_PBC">[31]Power!#REF!</definedName>
    <definedName name="Power_Revenue_PDH">[31]Power!#REF!</definedName>
    <definedName name="Power_Revenue_PE">[31]Power!#REF!</definedName>
    <definedName name="Power_Revenue_PPCL">[31]Power!#REF!</definedName>
    <definedName name="Power_Revenue_PTTAC">[31]Power!#REF!</definedName>
    <definedName name="Power_Revenue_PTTCH">[31]Power!#REF!</definedName>
    <definedName name="Power_Revenue_PTTCH_LAB">[31]Power!#REF!</definedName>
    <definedName name="Power_Revenue_TEA">[31]Power!#REF!</definedName>
    <definedName name="Power_Revenue_TEX">[31]Power!#REF!</definedName>
    <definedName name="Power_Revenue_TOCGC">[31]Power!#REF!</definedName>
    <definedName name="Power_Revenue_TOCGC2">[31]Power!#REF!</definedName>
    <definedName name="Power_Revenue_TOL">[31]Power!#REF!</definedName>
    <definedName name="Power_TEA">[44]Assumption!$G$14</definedName>
    <definedName name="Power_TEX">[44]Assumption!$G$9</definedName>
    <definedName name="Power_TIG">[44]Assumption!$G$21</definedName>
    <definedName name="Power_TOCGC">[44]Assumption!$G$8</definedName>
    <definedName name="Power_TOL">[44]Assumption!$G$12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#REF!</definedName>
    <definedName name="PPPPBAHT">#REF!</definedName>
    <definedName name="PPPPEURO">#REF!</definedName>
    <definedName name="pppppp">#REF!</definedName>
    <definedName name="ppppppppppppp">'[70]ลูกหนี้(เก่า)'!#REF!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2">'6'!$A$1:$W$36</definedName>
    <definedName name="_xlnm.Print_Area" localSheetId="4">'8-10'!$A$1:$K$135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ior">#REF!</definedName>
    <definedName name="product">[43]data!$J$1:$J$2</definedName>
    <definedName name="Profit_Adjustment_Monthly">[31]Taxation!#REF!</definedName>
    <definedName name="Profit_Liable_To_Tax">[31]Taxation!#REF!</definedName>
    <definedName name="PROOF">#N/A</definedName>
    <definedName name="pu">#N/A</definedName>
    <definedName name="pui">#N/A</definedName>
    <definedName name="PW_Contract_ABCT">'[31]Demand Assumption'!#REF!</definedName>
    <definedName name="PW_Contract_BIG">'[40]Demand Assumption'!#REF!</definedName>
    <definedName name="PW_Contract_BPA">'[40]Demand Assumption'!#REF!</definedName>
    <definedName name="PW_Contract_EGAT">'[31]Demand Assumption'!#REF!</definedName>
    <definedName name="PW_Contract_MIGP">'[31]Demand Assumption'!#REF!</definedName>
    <definedName name="PW_Contract_MPR">'[31]Demand Assumption'!#REF!</definedName>
    <definedName name="PW_Contract_PBC">'[31]Demand Assumption'!#REF!</definedName>
    <definedName name="PW_Contract_PDH">'[31]Demand Assumption'!#REF!</definedName>
    <definedName name="PW_Contract_PE">'[40]Demand Assumption'!#REF!</definedName>
    <definedName name="PW_Contract_PPCL">'[31]Demand Assumption'!#REF!</definedName>
    <definedName name="PW_Contract_PTTAC">'[31]Demand Assumption'!#REF!</definedName>
    <definedName name="PW_Contract_PTTCH">'[31]Demand Assumption'!#REF!</definedName>
    <definedName name="PW_Contract_PTTCH_LAB">'[31]Demand Assumption'!#REF!</definedName>
    <definedName name="PW_Contract_PTTPE">'[31]Demand Assumption'!#REF!</definedName>
    <definedName name="PW_Contract_PTTPL">'[40]Demand Assumption'!#REF!</definedName>
    <definedName name="PW_Contract_TEA">'[31]Demand Assumption'!#REF!</definedName>
    <definedName name="PW_Contract_TEX">'[31]Demand Assumption'!#REF!</definedName>
    <definedName name="PW_Contract_TOCGC">'[31]Demand Assumption'!#REF!</definedName>
    <definedName name="PW_Contract_TOCGC2">'[31]Demand Assumption'!#REF!</definedName>
    <definedName name="PW_Contract_TOL">'[31]Demand Assumption'!#REF!</definedName>
    <definedName name="PW_Demand_Total">'[31]Customer Demand'!#REF!</definedName>
    <definedName name="PW_LF_ABCT">'[31]Demand Assumption'!#REF!</definedName>
    <definedName name="PW_LF_BIG">'[40]Demand Assumption'!#REF!</definedName>
    <definedName name="PW_LF_BPA">'[40]Demand Assumption'!#REF!</definedName>
    <definedName name="PW_LF_EGAT">'[31]Demand Assumption'!#REF!</definedName>
    <definedName name="PW_LF_MIGP">'[31]Demand Assumption'!#REF!</definedName>
    <definedName name="PW_LF_MPR">'[31]Demand Assumption'!#REF!</definedName>
    <definedName name="PW_LF_PBC">'[31]Demand Assumption'!#REF!</definedName>
    <definedName name="PW_LF_PDH">'[31]Demand Assumption'!#REF!</definedName>
    <definedName name="PW_LF_PE">'[40]Demand Assumption'!#REF!</definedName>
    <definedName name="PW_LF_PPCL">'[31]Demand Assumption'!#REF!</definedName>
    <definedName name="PW_LF_PTTAC">'[31]Demand Assumption'!#REF!</definedName>
    <definedName name="PW_LF_PTTCH">'[31]Demand Assumption'!#REF!</definedName>
    <definedName name="PW_LF_PTTCH_LAB">'[31]Demand Assumption'!#REF!</definedName>
    <definedName name="PW_LF_PTTPE">'[31]Demand Assumption'!#REF!</definedName>
    <definedName name="PW_LF_PTTPL">'[40]Demand Assumption'!#REF!</definedName>
    <definedName name="PW_LF_TEA">'[31]Demand Assumption'!#REF!</definedName>
    <definedName name="PW_LF_TEX">'[31]Demand Assumption'!#REF!</definedName>
    <definedName name="PW_LF_TOCGC">'[31]Demand Assumption'!#REF!</definedName>
    <definedName name="PW_LF_TOCGC2">'[31]Demand Assumption'!#REF!</definedName>
    <definedName name="PW_LF_TOL">'[31]Demand Assumption'!#REF!</definedName>
    <definedName name="PW_Price_ABCT">'[31]Demand Assumption'!#REF!</definedName>
    <definedName name="PW_PRice_EGAT">'[31]Demand Assumption'!#REF!</definedName>
    <definedName name="PW_Price_MIGP">'[31]Demand Assumption'!#REF!</definedName>
    <definedName name="PW_Price_MPR">'[31]Demand Assumption'!#REF!</definedName>
    <definedName name="PW_Price_PBC">'[31]Demand Assumption'!#REF!</definedName>
    <definedName name="PW_Price_PDH">'[31]Demand Assumption'!#REF!</definedName>
    <definedName name="PW_Price_PPCL">'[31]Demand Assumption'!#REF!</definedName>
    <definedName name="PW_Price_PTTAC">'[31]Demand Assumption'!#REF!</definedName>
    <definedName name="PW_Price_PTTCH">'[31]Demand Assumption'!#REF!</definedName>
    <definedName name="PW_Price_PTTCH_LAB">'[31]Demand Assumption'!#REF!</definedName>
    <definedName name="PW_Price_PTTPE">'[31]Demand Assumption'!#REF!</definedName>
    <definedName name="PW_Price_TEA">'[31]Demand Assumption'!#REF!</definedName>
    <definedName name="PW_Price_TOCGC">'[31]Demand Assumption'!#REF!</definedName>
    <definedName name="PW_Price_TOCGC2">'[31]Demand Assumption'!#REF!</definedName>
    <definedName name="PW_Price_TOL">'[31]Demand Assumption'!#REF!</definedName>
    <definedName name="PY_Accounts_Receivable" localSheetId="1">#REF!</definedName>
    <definedName name="PY_Accounts_Receivable">#REF!</definedName>
    <definedName name="PY_Administration" localSheetId="1">#REF!</definedName>
    <definedName name="PY_Administration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Disc._Ops.">'[53]Income Statement'!$E$27</definedName>
    <definedName name="PY_Extraord.">'[53]Income Statement'!$E$31</definedName>
    <definedName name="PY_Gross_Profit" localSheetId="1">#REF!</definedName>
    <definedName name="PY_Gross_Profit">#REF!</definedName>
    <definedName name="PY_INC_AFT_TAX">'[53]Income Statement'!$E$25</definedName>
    <definedName name="PY_INC_BEF_EXTRAORD">'[53]Income Statement'!$E$29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ong_term_Debt__excl_Dfd_Taxes" localSheetId="1">#REF!</definedName>
    <definedName name="PY_Long_term_Debt__excl_Dfd_Taxes">#REF!</definedName>
    <definedName name="PY_Marketable_Sec" localSheetId="1">#REF!</definedName>
    <definedName name="PY_Marketable_Sec">#REF!</definedName>
    <definedName name="PY_NET_INCOME">'[53]Income Statement'!$E$33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Exp" localSheetId="1">#REF!</definedName>
    <definedName name="PY_Other_Exp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Selling" localSheetId="1">#REF!</definedName>
    <definedName name="PY_Selling">#REF!</definedName>
    <definedName name="PY_Tangible_Assets" localSheetId="1">#REF!</definedName>
    <definedName name="PY_Tangible_Assets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Trade_Payables" localSheetId="1">#REF!</definedName>
    <definedName name="PY_Trade_Payables">#REF!</definedName>
    <definedName name="PY_Year_Income_Statement" localSheetId="1">#REF!</definedName>
    <definedName name="PY_Year_Income_Statement">#REF!</definedName>
    <definedName name="PY2_Accounts_Receivable" localSheetId="1">#REF!</definedName>
    <definedName name="PY2_Accounts_Receivable">#REF!</definedName>
    <definedName name="PY2_Administration" localSheetId="1">#REF!</definedName>
    <definedName name="PY2_Administration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Disc._Ops.">'[53]Income Statement'!$L$27</definedName>
    <definedName name="PY2_Extraord.">'[53]Income Statement'!$L$31</definedName>
    <definedName name="PY2_Gross_Profit" localSheetId="1">#REF!</definedName>
    <definedName name="PY2_Gross_Profit">#REF!</definedName>
    <definedName name="PY2_INC_AFT_TAX">'[53]Income Statement'!$L$25</definedName>
    <definedName name="PY2_INC_BEF_EXTRAORD">'[53]Income Statement'!$L$29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ong_term_Debt__excl_Dfd_Taxes" localSheetId="1">#REF!</definedName>
    <definedName name="PY2_Long_term_Debt__excl_Dfd_Taxes">#REF!</definedName>
    <definedName name="PY2_Marketable_Sec" localSheetId="1">#REF!</definedName>
    <definedName name="PY2_Marketable_Sec">#REF!</definedName>
    <definedName name="PY2_NET_INCOME">'[53]Income Statement'!$L$33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Exp." localSheetId="1">#REF!</definedName>
    <definedName name="PY2_Other_Exp.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Selling" localSheetId="1">#REF!</definedName>
    <definedName name="PY2_Selling">#REF!</definedName>
    <definedName name="PY2_Tangible_Assets" localSheetId="1">#REF!</definedName>
    <definedName name="PY2_Tangible_Assets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Trade_Payables" localSheetId="1">#REF!</definedName>
    <definedName name="PY2_Trade_Payables">#REF!</definedName>
    <definedName name="PY2_Year_Income_Statement" localSheetId="1">#REF!</definedName>
    <definedName name="PY2_Year_Income_Statement">#REF!</definedName>
    <definedName name="PY3_Accounts_Receivable">'[53]Balance Sheet'!$P$9</definedName>
    <definedName name="PY3_Administration">'[53]Income Statement'!$S$12</definedName>
    <definedName name="PY3_Cash">'[53]Balance Sheet'!$P$7</definedName>
    <definedName name="PY3_Common_Equity">'[53]Balance Sheet'!$P$34</definedName>
    <definedName name="PY3_Cost_of_Sales">'[53]Income Statement'!$S$8</definedName>
    <definedName name="PY3_Current_Liabilities">'[53]Balance Sheet'!$P$27</definedName>
    <definedName name="PY3_Depreciation">'[53]Income Statement'!$S$15</definedName>
    <definedName name="PY3_Disc._Ops.">'[53]Income Statement'!$S$27</definedName>
    <definedName name="PY3_Extraord.">'[53]Income Statement'!$S$31</definedName>
    <definedName name="PY3_Gross_Profit">'[53]Income Statement'!$S$10</definedName>
    <definedName name="PY3_INC_AFT_TAX">'[53]Income Statement'!$S$25</definedName>
    <definedName name="PY3_INC_BEF_EXTRAORD">'[53]Income Statement'!$S$29</definedName>
    <definedName name="PY3_Inc_Bef_Tax">'[53]Income Statement'!$S$21</definedName>
    <definedName name="PY3_Interest_Expense">'[53]Income Statement'!$S$19</definedName>
    <definedName name="PY3_Inventory">'[53]Balance Sheet'!$P$13</definedName>
    <definedName name="PY3_LIABIL_EQUITY">'[53]Balance Sheet'!$P$39</definedName>
    <definedName name="PY3_Long_term_Debt__excl_Dfd_Taxes">'[53]Balance Sheet'!$P$28</definedName>
    <definedName name="PY3_NET_INCOME">'[53]Income Statement'!$S$33</definedName>
    <definedName name="PY3_Net_Revenue">'[53]Income Statement'!$S$7</definedName>
    <definedName name="PY3_Operating_Inc">'[53]Income Statement'!$S$17</definedName>
    <definedName name="PY3_Other_Exp.">'[53]Income Statement'!$S$14</definedName>
    <definedName name="PY3_QUICK_ASSETS">'[53]Balance Sheet'!$P$11</definedName>
    <definedName name="PY3_Selling">'[53]Income Statement'!$S$13</definedName>
    <definedName name="PY3_Taxes">'[53]Income Statement'!$S$23</definedName>
    <definedName name="PY3_TOTAL_ASSETS">'[53]Balance Sheet'!$P$24</definedName>
    <definedName name="PY3_TOTAL_CURR_ASSETS">'[53]Balance Sheet'!$P$17</definedName>
    <definedName name="PY3_TOTAL_DEBT">'[53]Balance Sheet'!$P$31</definedName>
    <definedName name="PY3_TOTAL_EQUITY">'[53]Balance Sheet'!$P$37</definedName>
    <definedName name="PY3_Trade_Payables">'[53]Balance Sheet'!$P$26</definedName>
    <definedName name="PY3_Year_Income_Statement">'[53]Income Statement'!$S$3</definedName>
    <definedName name="PY4_Accounts_Receivable">'[53]Balance Sheet'!$Q$9</definedName>
    <definedName name="PY4_Administration">'[53]Income Statement'!$U$12</definedName>
    <definedName name="PY4_Cash">'[53]Balance Sheet'!$Q$7</definedName>
    <definedName name="PY4_Common_Equity">'[53]Balance Sheet'!$Q$34</definedName>
    <definedName name="PY4_Cost_of_Sales">'[53]Income Statement'!$U$8</definedName>
    <definedName name="PY4_Current_Liabilities">'[53]Balance Sheet'!$Q$27</definedName>
    <definedName name="PY4_Depreciation">'[53]Income Statement'!$U$15</definedName>
    <definedName name="PY4_Disc._Ops.">'[53]Income Statement'!$U$27</definedName>
    <definedName name="PY4_Extraord.">'[53]Income Statement'!$U$31</definedName>
    <definedName name="PY4_Gross_Profit">'[53]Income Statement'!$U$10</definedName>
    <definedName name="PY4_INC_AFT_TAX">'[53]Income Statement'!$U$25</definedName>
    <definedName name="PY4_INC_BEF_EXTRAORD">'[53]Income Statement'!$U$29</definedName>
    <definedName name="PY4_Inc_Bef_Tax">'[53]Income Statement'!$U$21</definedName>
    <definedName name="PY4_Interest_Expense">'[53]Income Statement'!$U$19</definedName>
    <definedName name="PY4_Inventory">'[53]Balance Sheet'!$Q$13</definedName>
    <definedName name="PY4_LIABIL_EQUITY">'[53]Balance Sheet'!$Q$39</definedName>
    <definedName name="PY4_Long_term_Debt__excl_Dfd_Taxes">'[53]Balance Sheet'!$Q$28</definedName>
    <definedName name="PY4_NET_INCOME">'[53]Income Statement'!$U$33</definedName>
    <definedName name="PY4_Net_Revenue">'[53]Income Statement'!$U$7</definedName>
    <definedName name="PY4_Operating_Inc">'[53]Income Statement'!$U$17</definedName>
    <definedName name="PY4_Other_Exp.">'[53]Income Statement'!$U$14</definedName>
    <definedName name="PY4_QUICK_ASSETS">'[53]Balance Sheet'!$Q$11</definedName>
    <definedName name="PY4_Selling">'[53]Income Statement'!$U$13</definedName>
    <definedName name="PY4_Taxes">'[53]Income Statement'!$U$23</definedName>
    <definedName name="PY4_TOTAL_ASSETS">'[53]Balance Sheet'!$Q$24</definedName>
    <definedName name="PY4_TOTAL_CURR_ASSETS">'[53]Balance Sheet'!$Q$17</definedName>
    <definedName name="PY4_TOTAL_DEBT">'[53]Balance Sheet'!$Q$31</definedName>
    <definedName name="PY4_TOTAL_EQUITY">'[53]Balance Sheet'!$Q$37</definedName>
    <definedName name="PY4_Trade_Payables">'[53]Balance Sheet'!$Q$26</definedName>
    <definedName name="PY4_Year_Income_Statement">'[53]Income Statement'!$U$3</definedName>
    <definedName name="PY5_Administration">'[53]Income Statement'!$W$12</definedName>
    <definedName name="PY5_Cash">'[53]Balance Sheet'!$R$7</definedName>
    <definedName name="PY5_Common_Equity">'[53]Balance Sheet'!$R$34</definedName>
    <definedName name="PY5_Cost_of_Sales">'[53]Income Statement'!$W$8</definedName>
    <definedName name="PY5_Current_Liabilities">'[53]Balance Sheet'!$R$27</definedName>
    <definedName name="PY5_Depreciation">'[53]Income Statement'!$W$15</definedName>
    <definedName name="PY5_Disc._Ops.">'[53]Income Statement'!$W$27</definedName>
    <definedName name="PY5_Extraord.">'[53]Income Statement'!$W$31</definedName>
    <definedName name="PY5_Gross_Profit">'[53]Income Statement'!$W$10</definedName>
    <definedName name="PY5_INC_AFT_TAX">'[53]Income Statement'!$W$25</definedName>
    <definedName name="PY5_INC_BEF_EXTRAORD">'[53]Income Statement'!$W$29</definedName>
    <definedName name="PY5_Inc_Bef_Tax">'[53]Income Statement'!$W$21</definedName>
    <definedName name="PY5_Interest_Expense">'[53]Income Statement'!$W$19</definedName>
    <definedName name="PY5_LIABIL_EQUITY">'[53]Balance Sheet'!$R$39</definedName>
    <definedName name="PY5_Long_term_Debt__excl_Dfd_Taxes">'[53]Balance Sheet'!$R$28</definedName>
    <definedName name="PY5_NET_INCOME">'[53]Income Statement'!$W$33</definedName>
    <definedName name="PY5_Net_Revenue">'[53]Income Statement'!$W$7</definedName>
    <definedName name="PY5_Operating_Inc">'[53]Income Statement'!$W$17</definedName>
    <definedName name="PY5_Other_Exp.">'[53]Income Statement'!$W$14</definedName>
    <definedName name="PY5_QUICK_ASSETS">'[53]Balance Sheet'!$R$11</definedName>
    <definedName name="PY5_Selling">'[53]Income Statement'!$W$13</definedName>
    <definedName name="PY5_Taxes">'[53]Income Statement'!$W$23</definedName>
    <definedName name="PY5_TOTAL_ASSETS">'[53]Balance Sheet'!$R$24</definedName>
    <definedName name="PY5_TOTAL_CURR_ASSETS">'[53]Balance Sheet'!$R$17</definedName>
    <definedName name="PY5_TOTAL_DEBT">'[53]Balance Sheet'!$R$31</definedName>
    <definedName name="PY5_TOTAL_EQUITY">'[53]Balance Sheet'!$R$37</definedName>
    <definedName name="PY5_Trade_Payables">'[53]Balance Sheet'!$R$26</definedName>
    <definedName name="PY5_Year_Income_Statement">'[53]Income Statement'!$W$3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p" localSheetId="1">#REF!</definedName>
    <definedName name="qp">#REF!</definedName>
    <definedName name="qq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Data">#REF!</definedName>
    <definedName name="RAWEFEF">#N/A</definedName>
    <definedName name="RBData">#REF!</definedName>
    <definedName name="RBN">#REF!</definedName>
    <definedName name="RBU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_xlnm.Recorder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f_Electricity_Eff">'[31]Sale Assumption'!$I$124</definedName>
    <definedName name="Ref_Heat_Eff">'[31]Sale Assumption'!$I$125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'[33]DropDown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'[58]Account List'!$A$2:$B$928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">#REF!</definedName>
    <definedName name="ridj">#N/A</definedName>
    <definedName name="riejg">#N/A</definedName>
    <definedName name="Risk_Activity">'[33]DropDown List'!#REF!</definedName>
    <definedName name="Risk_Catalog">#REF!</definedName>
    <definedName name="Risk_Group">'[33]DropDown List'!#REF!</definedName>
    <definedName name="Risk_Measures">'[33]DropDown List'!#REF!</definedName>
    <definedName name="Risk_Value_Field">'[33]DropDown List'!#REF!</definedName>
    <definedName name="RiskCatalog">'[33]DropDown List'!#REF!</definedName>
    <definedName name="RiskGroup">'[33]DropDown List'!#REF!</definedName>
    <definedName name="RiskMeasures">'[33]DropDown List'!#REF!</definedName>
    <definedName name="RiskValueField">'[33]DropDown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PB" hidden="1">#REF!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cName2a">'[81]Results Template - Combined'!$Z$6</definedName>
    <definedName name="rtcName2b">'[81]Results Template - Combined'!$Z$7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mc" localSheetId="1">#REF!</definedName>
    <definedName name="rumc">#REF!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_Escslation">'[31]Sale Assumption'!$I$106</definedName>
    <definedName name="RW_Price">'[31]Sale Assumption'!#REF!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djust_Data">[68]Lead!$J$1:$J$14</definedName>
    <definedName name="S_AJE_Tot_Data">[68]Lead!$I$1:$I$14</definedName>
    <definedName name="S_CY_Beg_Data">[68]Lead!$G$1:$G$14</definedName>
    <definedName name="S_CY_End_Data">[68]Lead!$L$1:$L$14</definedName>
    <definedName name="S_PY_End_Data">#REF!</definedName>
    <definedName name="S_RJE_Tot_Data">[68]Lead!$K$1:$K$14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'[33]DropDown List'!#REF!</definedName>
    <definedName name="ScoreCardList">'[33]DropDown List'!#REF!</definedName>
    <definedName name="sd">#N/A</definedName>
    <definedName name="sda">[37]data!$D$1:$D$27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[82]CJEs!#REF!</definedName>
    <definedName name="shd">#N/A</definedName>
    <definedName name="shdf">#N/A</definedName>
    <definedName name="shdhdf">#N/A</definedName>
    <definedName name="sheet">#REF!</definedName>
    <definedName name="sheet1">#REF!</definedName>
    <definedName name="sheet7">#REF!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#N/A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'[45]Selection obj'!$G$2:$G$3</definedName>
    <definedName name="sp">#N/A</definedName>
    <definedName name="Spec">#REF!</definedName>
    <definedName name="SPP_NF_Price">'[31]Sale Assumption'!#REF!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'[83]Account List'!$A$2:$B$928</definedName>
    <definedName name="srthrt">#N/A</definedName>
    <definedName name="srthsrt">#N/A</definedName>
    <definedName name="srys">#N/A</definedName>
    <definedName name="ss">'[30]Monthly FS'!#REF!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'[30]Monthly FS'!#REF!</definedName>
    <definedName name="ssss">'[30]Monthly FS'!#REF!</definedName>
    <definedName name="sssss">'[30]Monthly FS'!#REF!</definedName>
    <definedName name="st">#N/A</definedName>
    <definedName name="Steam_BPA">[44]Assumption!$H$26</definedName>
    <definedName name="Steam_Contract_Cracker">'[40]Demand Assumption'!#REF!</definedName>
    <definedName name="Steam_Contract_LDPE">'[40]Demand Assumption'!#REF!</definedName>
    <definedName name="Steam_Contract_LLDPE">'[40]Demand Assumption'!#REF!</definedName>
    <definedName name="Steam_Cracker">[44]Assumption!#REF!</definedName>
    <definedName name="Steam_Dea">'[31]Plant Configuration'!$Z$11</definedName>
    <definedName name="Steam_Dearator">[44]Assumption!$H$49</definedName>
    <definedName name="Steam_Demand_Total">'[31]Customer Demand'!#REF!</definedName>
    <definedName name="Steam_GIII">[44]Assumption!#REF!</definedName>
    <definedName name="Steam_Injection">'[31]Plant Configuration'!$Z$10</definedName>
    <definedName name="Steam_LDPE">[44]Assumption!#REF!</definedName>
    <definedName name="Steam_LF_Cracker">'[40]Demand Assumption'!#REF!</definedName>
    <definedName name="Steam_LF_LDPE">'[40]Demand Assumption'!#REF!</definedName>
    <definedName name="Steam_LF_LLDPE">'[40]Demand Assumption'!#REF!</definedName>
    <definedName name="Steam_LLDPE">[44]Assumption!#REF!</definedName>
    <definedName name="Steam_Loss">'[31]Plant Configuration'!$Z$12</definedName>
    <definedName name="Steam_Production_Ratio">[44]Assumption!$Q$56</definedName>
    <definedName name="Steam_PTTAR">[44]Assumption!#REF!</definedName>
    <definedName name="steg">#N/A</definedName>
    <definedName name="sters">#N/A</definedName>
    <definedName name="stete">#N/A</definedName>
    <definedName name="STG_CAP">'[31]Plant Configuration'!$Z$30</definedName>
    <definedName name="STG_MIN_RUN">'[31]Plant Configuration'!$Z$31</definedName>
    <definedName name="stggrereg">#N/A</definedName>
    <definedName name="STOP">'[61]Link data-july'!$B$1227</definedName>
    <definedName name="STOP2">'[61]Link data-july'!$C$492</definedName>
    <definedName name="STOP2E">'[61]Link data-july'!#REF!</definedName>
    <definedName name="STOPE">'[61]Link data-july'!$B$1460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ngible_net_book_Value_ph1to3">[31]Depreciation!#REF!</definedName>
    <definedName name="TAT" hidden="1">[84]TA!$C$7</definedName>
    <definedName name="TAX">#N/A</definedName>
    <definedName name="Tax_Creditor_Days_Monthly">[31]Taxation!#REF!</definedName>
    <definedName name="Tax_Paid_Montly">[31]Taxation!#REF!</definedName>
    <definedName name="Taxation_Creditor_Monthly">[31]Taxation!#REF!</definedName>
    <definedName name="Taxation_Rate_Monthly">[31]Taxation!#REF!</definedName>
    <definedName name="TB112.1">[29]시산표!#REF!</definedName>
    <definedName name="TB113.1">#REF!</definedName>
    <definedName name="TB114.1">#REF!</definedName>
    <definedName name="TB115.1">[29]시산표!#REF!</definedName>
    <definedName name="TB116.1">[28]시산표!#REF!</definedName>
    <definedName name="TB117.1">[29]시산표!#REF!</definedName>
    <definedName name="TB212.1">#REF!</definedName>
    <definedName name="TB213.1">[29]시산표!#REF!</definedName>
    <definedName name="TB221.1">[29]시산표!#REF!</definedName>
    <definedName name="TB222.1">[29]시산표!#REF!</definedName>
    <definedName name="TB222.2">[29]시산표!#REF!</definedName>
    <definedName name="TB223.1">[29]시산표!#REF!</definedName>
    <definedName name="TB224.1">[29]시산표!#REF!</definedName>
    <definedName name="TB312.1">#REF!</definedName>
    <definedName name="TB313.1">[29]시산표!#REF!</definedName>
    <definedName name="TB314.1">#REF!</definedName>
    <definedName name="TB315.1">#REF!</definedName>
    <definedName name="TB316.1">#REF!</definedName>
    <definedName name="TB317.1">[29]시산표!#REF!</definedName>
    <definedName name="TB318.1">[29]시산표!#REF!</definedName>
    <definedName name="TB601.1">[29]시산표!#REF!</definedName>
    <definedName name="TB605.1">[29]시산표!#REF!</definedName>
    <definedName name="TB904.1">#REF!</definedName>
    <definedName name="TB904.2">#REF!</definedName>
    <definedName name="TDHHTRD">#N/A</definedName>
    <definedName name="TDHHTRDT">#N/A</definedName>
    <definedName name="tdmt">[37]data!$A$1:$A$2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">[23]Sheet1!#REF!</definedName>
    <definedName name="TEST0">#REF!</definedName>
    <definedName name="TEST1">#N/A</definedName>
    <definedName name="TEST2">'[85]17200010'!#REF!</definedName>
    <definedName name="TEST3">'[86]17200010'!#REF!</definedName>
    <definedName name="TESTHKEY">#REF!</definedName>
    <definedName name="TESTKEYS">#REF!</definedName>
    <definedName name="TESTO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[87]CJEs!$E$26</definedName>
    <definedName name="TextRefCopy1" localSheetId="1">'[88]Detail - PY'!#REF!</definedName>
    <definedName name="TextRefCopy1">'[88]Detail - PY'!#REF!</definedName>
    <definedName name="TextRefCopy101">[89]CJEs!#REF!</definedName>
    <definedName name="TextRefCopy103">[90]Movement!$M$19</definedName>
    <definedName name="TextRefCopy109">'[91]BS(Foamtec)'!$AA$40</definedName>
    <definedName name="TextRefCopy110">'[91]BS(Foamtec)'!$AC$40</definedName>
    <definedName name="TextRefCopy118">'[92]Prepaid insurance Amortization '!$N$29</definedName>
    <definedName name="TextRefCopy12">#REF!</definedName>
    <definedName name="TextRefCopy13">'[93]Defer Dec. 2002'!#REF!</definedName>
    <definedName name="TextRefCopy14" localSheetId="1">'[94]Equity Movement'!#REF!</definedName>
    <definedName name="TextRefCopy14">'[94]Equity Movement'!#REF!</definedName>
    <definedName name="TextRefCopy15">'[91]BS(Foamtec)'!$AA$4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19" localSheetId="1">#REF!</definedName>
    <definedName name="TextRefCopy19">#REF!</definedName>
    <definedName name="TextRefCopy2">[90]Addition!$F$12</definedName>
    <definedName name="TextRefCopy20">[89]PL!#REF!</definedName>
    <definedName name="TextRefCopy21" localSheetId="1">#REF!</definedName>
    <definedName name="TextRefCopy21">#REF!</definedName>
    <definedName name="TextRefCopy24">[90]Addition!$F$28</definedName>
    <definedName name="TextRefCopy25" localSheetId="1">#REF!</definedName>
    <definedName name="TextRefCopy25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">'[91]BS(Foamtec)'!$AA$1</definedName>
    <definedName name="TextRefCopy31" localSheetId="1">#REF!</definedName>
    <definedName name="TextRefCopy31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>'[90]Amortization-Insurance'!$M$31</definedName>
    <definedName name="TextRefCopy43">[89]CJEs!#REF!</definedName>
    <definedName name="TextRefCopy46">[89]CJEs!#REF!</definedName>
    <definedName name="TextRefCopy49">'[91]PL(Foamtec)'!$P$30</definedName>
    <definedName name="TextRefCopy5">'[93]Defer Dec. 2002'!#REF!</definedName>
    <definedName name="TextRefCopy50">#REF!</definedName>
    <definedName name="TextRefCopy51">[89]CRJE!#REF!</definedName>
    <definedName name="TextRefCopy52">[89]PL!#REF!</definedName>
    <definedName name="TextRefCopy53">[89]PL!#REF!</definedName>
    <definedName name="TextRefCopy54">'[91]BS(Foamtec)'!$Z$12</definedName>
    <definedName name="TextRefCopy55">'[91]BS(Foamtec)'!$Z$13</definedName>
    <definedName name="TextRefCopy56">'[91]BS(Foamtec)'!$Z$14</definedName>
    <definedName name="TextRefCopy57">'[91]BS(Foamtec)'!$Z$15</definedName>
    <definedName name="TextRefCopy58">'[91]BS(Foamtec)'!$Z$16</definedName>
    <definedName name="TextRefCopy59">'[91]BS(Foamtec)'!$Z$23</definedName>
    <definedName name="TextRefCopy6">'[93]Defer Dec. 2002'!#REF!</definedName>
    <definedName name="TextRefCopy60">'[91]BS(Foamtec)'!$Z$24</definedName>
    <definedName name="TextRefCopy61">'[91]BS(Foamtec)'!$Z$24</definedName>
    <definedName name="TextRefCopy62">'[91]BS(Foamtec)'!$Z$36</definedName>
    <definedName name="TextRefCopy63">'[91]BS(Foamtec)'!$Z$36</definedName>
    <definedName name="TextRefCopy64">'[91]BS(Foamtec)'!$Z$37</definedName>
    <definedName name="TextRefCopy65">'[91]BS(Foamtec)'!$Z$38</definedName>
    <definedName name="TextRefCopy66">'[91]BS(Foamtec)'!$Z$40</definedName>
    <definedName name="TextRefCopy67">'[91]BS(Foamtec)'!$Z$42</definedName>
    <definedName name="TextRefCopy68">'[91]BS(Foamtec)'!$Z$47</definedName>
    <definedName name="TextRefCopy69">'[91]BS(Foamtec)'!$Z$49</definedName>
    <definedName name="TextRefCopy70">'[91]BS(Foamtec)'!$Z$53</definedName>
    <definedName name="TextRefCopy77">[89]PL!#REF!</definedName>
    <definedName name="TextRefCopy78">[89]PL!#REF!</definedName>
    <definedName name="TextRefCopy79">[89]PL!#REF!</definedName>
    <definedName name="TextRefCopy8">'[90]Amortization-Insurance'!$M$37</definedName>
    <definedName name="TextRefCopy80">[89]PL!#REF!</definedName>
    <definedName name="TextRefCopy81">[89]PL!#REF!</definedName>
    <definedName name="TextRefCopy82">'[91]PL(Foamtec)'!$D$19</definedName>
    <definedName name="TextRefCopy84">[89]PL!#REF!</definedName>
    <definedName name="TextRefCopy85">[89]PL!#REF!</definedName>
    <definedName name="TextRefCopy91">[89]CJEs!$E$29</definedName>
    <definedName name="TextRefCopy99">[89]CJEs!#REF!</definedName>
    <definedName name="TextRefCopyRangeCount" hidden="1">1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_Steam_Revenue_ABCT">[31]Steam!#REF!</definedName>
    <definedName name="Total_Steam_Revenue_EGAT">[31]Steam!#REF!</definedName>
    <definedName name="Total_Steam_Revenue_MIGP">[31]Steam!#REF!</definedName>
    <definedName name="Total_Steam_Revenue_MPR">[31]Steam!#REF!</definedName>
    <definedName name="Total_Steam_Revenue_PBC">[31]Steam!#REF!</definedName>
    <definedName name="Total_Steam_Revenue_PDH">[31]Steam!#REF!</definedName>
    <definedName name="Total_Steam_Revenue_PPCL">[31]Steam!#REF!</definedName>
    <definedName name="Total_Steam_Revenue_PTTAC">[31]Steam!#REF!</definedName>
    <definedName name="Total_Steam_Revenue_PTTCH">[31]Steam!#REF!</definedName>
    <definedName name="Total_Steam_Revenue_PTTCHLAB">[31]Steam!#REF!</definedName>
    <definedName name="Total_Steam_Revenue_PTTPE">[31]Steam!#REF!</definedName>
    <definedName name="Total_Steam_Revenue_TEA">[31]Steam!#REF!</definedName>
    <definedName name="Total_Steam_Revenue_TEX">[31]Steam!#REF!</definedName>
    <definedName name="Total_Steam_Revenue_TOCGC">[31]Steam!#REF!</definedName>
    <definedName name="Total_Steam_Revenue_TOCGC2">[31]Steam!#REF!</definedName>
    <definedName name="Total_Steam_Revenue_TOL">[31]Steam!#REF!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'[45]Selection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DesiredLevelOfEvidenceItems">'[78]Global Data'!$B$92:$B$95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oStepMisstatementIdentified">'[78]Two Step Revenue Testing Master'!$C$85</definedName>
    <definedName name="TwoStepTolerableEstMisstmtCalc">'[78]Two Step Revenue Testing Master'!$T$45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[79]BS!$B$2:$B$706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it">[43]data!$B$1:$B$41</definedName>
    <definedName name="Units">[65]Tables!$N$3:$N$10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[95]Used_Acc!$A$2:$B$747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>#REF!,#REF!</definedName>
    <definedName name="ValidBooks">[80]BSLA!$A$2:$A$102</definedName>
    <definedName name="value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">[43]data!$G$1:$G$57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jmt">[43]data!$D$1:$D$27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>'[30]Monthly FS'!#REF!</definedName>
    <definedName name="vvvv">'[30]Monthly FS'!#REF!</definedName>
    <definedName name="vvvvvv">'[30]Monthly FS'!#REF!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#N/A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">'[31]Operating Costs'!$I$35</definedName>
    <definedName name="wiauh">#N/A</definedName>
    <definedName name="wip" localSheetId="1">#REF!</definedName>
    <definedName name="wip">#REF!</definedName>
    <definedName name="Work_Day_EGAT_F">'[31]Sale Assumption'!#REF!</definedName>
    <definedName name="Work_Day_EGAT_NF">'[31]Sale Assumption'!#REF!</definedName>
    <definedName name="Work_Day_TOU">'[31]Sale Assumption'!#REF!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#REF!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'[96]NZDUTY-JAN01'!$E$208:$E$214</definedName>
    <definedName name="xr">#N/A</definedName>
    <definedName name="XRefCopyRangeCount">1</definedName>
    <definedName name="XTGX">#N/A</definedName>
    <definedName name="XTHC1301">#N/A</definedName>
    <definedName name="xx" localSheetId="1">#REF!</definedName>
    <definedName name="xx">#REF!</definedName>
    <definedName name="xxbcb">#REF!</definedName>
    <definedName name="xxg">#N/A</definedName>
    <definedName name="xxx">#REF!</definedName>
    <definedName name="xxxx">'[30]Monthly FS'!#REF!</definedName>
    <definedName name="xyrd">#N/A</definedName>
    <definedName name="xyt">#N/A</definedName>
    <definedName name="XYZ">[39]DEP12!#REF!</definedName>
    <definedName name="XZ">'[96]NZDUTY-JAN01'!$C$208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n">[97]data!$A$1:$A$2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_1F7F6C19_8911_4A38_A245_5C51B403FB13_.wvu.PrintArea" localSheetId="0" hidden="1">'2-4'!$A$1:$K$145</definedName>
    <definedName name="Z_2CA7CCB4_9B56_4682_9662_97CF2752E215_.wvu.PrintArea" localSheetId="0" hidden="1">'2-4'!$A$1:$K$145</definedName>
    <definedName name="Z_32FE8EAA_35DA_4C7A_92A0_9B5CAB08BE3F_.wvu.PrintArea" localSheetId="0" hidden="1">'2-4'!$A$1:$K$145</definedName>
    <definedName name="Z_7A9397F6_E1FC_4386_A077_FC272B949F82_.wvu.PrintArea" localSheetId="0" hidden="1">'2-4'!$A$1:$K$145</definedName>
    <definedName name="Z_E7B771DF_1040_4644_BE91_91BA1826BFF6_.wvu.PrintArea" localSheetId="0" hidden="1">'2-4'!$A$1:$K$145</definedName>
    <definedName name="zc">#N/A</definedName>
    <definedName name="ZD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>{"'Eng (page2)'!$A$1:$D$52"}</definedName>
    <definedName name="ZZZ">#N/A</definedName>
    <definedName name="zzzzz">#N/A</definedName>
    <definedName name="เ100">#REF!</definedName>
    <definedName name="แ2">#REF!</definedName>
    <definedName name="โ4305">#N/A</definedName>
    <definedName name="ฎฎฎ">'[30]Monthly FS'!#REF!</definedName>
    <definedName name="ปก">#REF!</definedName>
    <definedName name="พรหา">'[33]DropDown List'!#REF!</definedName>
    <definedName name="ฟ53" localSheetId="1">#REF!</definedName>
    <definedName name="ฟ53" localSheetId="3">#REF!</definedName>
    <definedName name="ฟ53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>'[41]data actual งานประจำ-พ.ค.-ส.ค.'!#REF!</definedName>
    <definedName name="ร">{"'Model'!$A$1:$N$53"}</definedName>
    <definedName name="ฤ63" localSheetId="1">#REF!</definedName>
    <definedName name="ฤ63" localSheetId="3">#REF!</definedName>
    <definedName name="ฤ63">#REF!</definedName>
    <definedName name="ส1117">#REF!</definedName>
    <definedName name="สินทรัพย์">#REF!</definedName>
    <definedName name="อมร" localSheetId="1">#REF!</definedName>
    <definedName name="อมร">#REF!</definedName>
    <definedName name="อาคารระหว่างก่อสร้าง" localSheetId="1">#REF!</definedName>
    <definedName name="อาคารระหว่างก่อสร้าง">#REF!</definedName>
    <definedName name="건물">#N/A</definedName>
    <definedName name="건물1">#N/A</definedName>
    <definedName name="구축물">#N/A</definedName>
    <definedName name="구축물1">#N/A</definedName>
    <definedName name="금융기관">[98]INFORM!$D$40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#N/A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  <definedName name="全体">[67]A!$B$1:$CL$103</definedName>
  </definedNames>
  <calcPr calcId="18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D44" i="49" l="1"/>
  <c r="I30" i="52" l="1"/>
  <c r="E30" i="52"/>
  <c r="F17" i="51" l="1"/>
  <c r="E21" i="50"/>
  <c r="U21" i="50"/>
  <c r="Q21" i="50"/>
  <c r="O21" i="50"/>
  <c r="M21" i="50"/>
  <c r="K21" i="50"/>
  <c r="I21" i="50"/>
  <c r="G21" i="50"/>
  <c r="E24" i="48" l="1"/>
  <c r="K126" i="48"/>
  <c r="G126" i="48"/>
  <c r="E126" i="48"/>
  <c r="K11" i="52" l="1"/>
  <c r="G11" i="52"/>
  <c r="N22" i="51" l="1"/>
  <c r="N19" i="51"/>
  <c r="S28" i="50"/>
  <c r="W28" i="50" s="1"/>
  <c r="S27" i="50"/>
  <c r="W27" i="50" s="1"/>
  <c r="S24" i="50"/>
  <c r="W24" i="50" s="1"/>
  <c r="W17" i="50"/>
  <c r="G43" i="48"/>
  <c r="D25" i="49" l="1"/>
  <c r="D17" i="49"/>
  <c r="J17" i="49"/>
  <c r="F17" i="49"/>
  <c r="J14" i="49"/>
  <c r="H14" i="49"/>
  <c r="H17" i="49" s="1"/>
  <c r="H25" i="49" s="1"/>
  <c r="I11" i="52" s="1"/>
  <c r="F14" i="49"/>
  <c r="D14" i="49"/>
  <c r="D28" i="49" l="1"/>
  <c r="E11" i="52"/>
  <c r="K30" i="50"/>
  <c r="U30" i="50"/>
  <c r="S30" i="50"/>
  <c r="Q30" i="50"/>
  <c r="O30" i="50"/>
  <c r="M30" i="50"/>
  <c r="I30" i="50"/>
  <c r="G30" i="50"/>
  <c r="E30" i="50"/>
  <c r="E77" i="48"/>
  <c r="J24" i="51" l="1"/>
  <c r="J17" i="51"/>
  <c r="H17" i="51"/>
  <c r="K83" i="52" l="1"/>
  <c r="K71" i="52"/>
  <c r="G83" i="52"/>
  <c r="G71" i="52"/>
  <c r="L24" i="51"/>
  <c r="H24" i="51"/>
  <c r="F24" i="51"/>
  <c r="J25" i="49"/>
  <c r="J28" i="49" s="1"/>
  <c r="F50" i="49"/>
  <c r="F25" i="49"/>
  <c r="G28" i="52" s="1"/>
  <c r="G39" i="52" s="1"/>
  <c r="G42" i="52" s="1"/>
  <c r="A94" i="52"/>
  <c r="A92" i="52"/>
  <c r="I83" i="52"/>
  <c r="E83" i="52"/>
  <c r="I71" i="52"/>
  <c r="E71" i="52"/>
  <c r="A50" i="52"/>
  <c r="A48" i="52"/>
  <c r="A47" i="52"/>
  <c r="A91" i="52" s="1"/>
  <c r="N14" i="51"/>
  <c r="S19" i="50"/>
  <c r="W19" i="50" s="1"/>
  <c r="S18" i="50"/>
  <c r="D50" i="49"/>
  <c r="I28" i="52"/>
  <c r="I39" i="52" s="1"/>
  <c r="I42" i="52" s="1"/>
  <c r="K92" i="48"/>
  <c r="K77" i="48"/>
  <c r="K94" i="48" s="1"/>
  <c r="G92" i="48"/>
  <c r="G77" i="48"/>
  <c r="G94" i="48" s="1"/>
  <c r="K43" i="48"/>
  <c r="K26" i="48"/>
  <c r="G26" i="48"/>
  <c r="I126" i="48"/>
  <c r="I129" i="48" s="1"/>
  <c r="E129" i="48"/>
  <c r="A100" i="48"/>
  <c r="A98" i="48"/>
  <c r="A97" i="48"/>
  <c r="A145" i="48" s="1"/>
  <c r="I92" i="48"/>
  <c r="E92" i="48"/>
  <c r="I77" i="48"/>
  <c r="I94" i="48" s="1"/>
  <c r="E94" i="48"/>
  <c r="A52" i="48"/>
  <c r="A50" i="48"/>
  <c r="I43" i="48"/>
  <c r="E43" i="48"/>
  <c r="I26" i="48"/>
  <c r="E26" i="48"/>
  <c r="K45" i="48" l="1"/>
  <c r="W18" i="50"/>
  <c r="W21" i="50" s="1"/>
  <c r="S21" i="50"/>
  <c r="I101" i="52"/>
  <c r="I106" i="52" s="1"/>
  <c r="W30" i="50"/>
  <c r="K28" i="52"/>
  <c r="K39" i="52" s="1"/>
  <c r="K42" i="52" s="1"/>
  <c r="K101" i="52" s="1"/>
  <c r="K106" i="52" s="1"/>
  <c r="G45" i="48"/>
  <c r="G101" i="52"/>
  <c r="G106" i="52" s="1"/>
  <c r="N24" i="51"/>
  <c r="J55" i="49"/>
  <c r="J41" i="49"/>
  <c r="J44" i="49" s="1"/>
  <c r="J38" i="49"/>
  <c r="J47" i="49" s="1"/>
  <c r="J50" i="49" s="1"/>
  <c r="L15" i="51" s="1"/>
  <c r="L17" i="51" s="1"/>
  <c r="F28" i="49"/>
  <c r="E28" i="52"/>
  <c r="E39" i="52" s="1"/>
  <c r="E42" i="52" s="1"/>
  <c r="H28" i="49"/>
  <c r="A135" i="52"/>
  <c r="I45" i="48"/>
  <c r="I131" i="48"/>
  <c r="E45" i="48"/>
  <c r="E131" i="48"/>
  <c r="E101" i="52" l="1"/>
  <c r="E106" i="52" s="1"/>
  <c r="F41" i="49"/>
  <c r="F44" i="49" s="1"/>
  <c r="F38" i="49"/>
  <c r="F55" i="49"/>
  <c r="H38" i="49"/>
  <c r="D38" i="49"/>
  <c r="H50" i="49" l="1"/>
  <c r="H44" i="49"/>
  <c r="N15" i="51" l="1"/>
  <c r="N17" i="51" s="1"/>
</calcChain>
</file>

<file path=xl/sharedStrings.xml><?xml version="1.0" encoding="utf-8"?>
<sst xmlns="http://schemas.openxmlformats.org/spreadsheetml/2006/main" count="384" uniqueCount="205">
  <si>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</si>
  <si>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</si>
  <si>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</si>
  <si>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</si>
  <si>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</si>
  <si>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</si>
  <si>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</si>
  <si>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</si>
  <si>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</si>
  <si>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</si>
  <si>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</si>
  <si>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</si>
  <si>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</si>
  <si>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</si>
  <si>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</si>
  <si>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</si>
  <si>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</si>
  <si>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</si>
  <si>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</si>
  <si>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</si>
  <si>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งบแสดงฐานะการเงิน</t>
  </si>
  <si>
    <t>หนี้สินไม่หมุนเวียน</t>
  </si>
  <si>
    <t>รวมสินทรัพย์</t>
  </si>
  <si>
    <t>สินทรัพย์ไม่หมุนเวียนอื่น</t>
  </si>
  <si>
    <t>ลูกหนี้การค้าและลูกหนี้อื่น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</si>
  <si>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</si>
  <si>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</si>
  <si>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เงินสดและรายการเทียบเท่าเงินสดต้นงวด</t>
  </si>
  <si>
    <t>กระแสเงินสดจากกิจกรรมจัดหาเงิน</t>
  </si>
  <si>
    <t>หนี้สินหมุนเวียนอื่น</t>
  </si>
  <si>
    <t>รายได้จากการขาย</t>
  </si>
  <si>
    <t>ข้อมูลทางการเงินรวม</t>
  </si>
  <si>
    <t>ภาษีเงินได้ค้างจ่าย</t>
  </si>
  <si>
    <t>หนี้สินไม่หมุนเวียนอื่น</t>
  </si>
  <si>
    <t>สินทรัพย์ภาษีเงินได้รอตัดบัญชี</t>
  </si>
  <si>
    <t xml:space="preserve">รายได้อื่น </t>
  </si>
  <si>
    <t xml:space="preserve">ค่าใช้จ่ายในการบริหาร     </t>
  </si>
  <si>
    <t>การเปลี่ยนแปลงของเงินทุนหมุนเวียน</t>
  </si>
  <si>
    <t>เงินลงทุนในบริษัทย่อย</t>
  </si>
  <si>
    <t xml:space="preserve">บริษัท ไทย โซล่าร์ เอ็นเนอร์ยี่ จำกัด (มหาชน) </t>
  </si>
  <si>
    <t>เจ้าหนี้ค่าก่อสร้างและเจ้าหนี้อื่น</t>
  </si>
  <si>
    <t>ที่ถึงกำหนดชำระภายในหนึ่งปี</t>
  </si>
  <si>
    <t>รายได้ค่าบริหารจัดการ</t>
  </si>
  <si>
    <t>ต้นทุนขายและบริการ</t>
  </si>
  <si>
    <t>ที่ออกและ</t>
  </si>
  <si>
    <t>เรียกชำระแล้ว</t>
  </si>
  <si>
    <t>ดอกเบี้ยรับ</t>
  </si>
  <si>
    <t>สำรองผลประโยชน์ระยะยาวของพนักงาน</t>
  </si>
  <si>
    <t>ดอกเบี้ยจ่ายและค่าธรรมเนียมทางการเงิน</t>
  </si>
  <si>
    <t>เงินให้กู้ยืมระยะสั้นแก่บริษัทย่อย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</si>
  <si>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</si>
  <si>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</si>
  <si>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</si>
  <si>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</si>
  <si>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ส่วนเกินมูลค่า</t>
  </si>
  <si>
    <t>การแปลงค่า</t>
  </si>
  <si>
    <t>งบการเงิน</t>
  </si>
  <si>
    <t>ทุนที่ออกและเรียกชำระแล้ว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</si>
  <si>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</si>
  <si>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</si>
  <si>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เงินปันผลรับ</t>
  </si>
  <si>
    <t>เงินสดและรายการเทียบเท่าเงินสดสิ้นงวด</t>
  </si>
  <si>
    <t>เงินฝากธนาคารที่มีข้อจำกัดในการเบิกใช้ระยะสั้น</t>
  </si>
  <si>
    <t>ภาษีมูลค่าเพิ่มรอขอคืน</t>
  </si>
  <si>
    <t>เงินฝากธนาคารที่มีข้อจำกัดในการเบิกใช้ระยะยาว</t>
  </si>
  <si>
    <t>ส่วนเกินมูลค่าหุ้นสามัญ</t>
  </si>
  <si>
    <t>หุ้นสามัญ</t>
  </si>
  <si>
    <t>เงินสดจ่ายเพื่อซื้อที่ดิน อาคารและอุปกรณ์</t>
  </si>
  <si>
    <t>สินทรัพย์ไม่มีตัวตน</t>
  </si>
  <si>
    <t>ภาระผูกพันผลประโยชน์พนักงาน</t>
  </si>
  <si>
    <t>กำไรสะสม</t>
  </si>
  <si>
    <t>กำไรสำหรับงวด</t>
  </si>
  <si>
    <t>กำไรต่อหุ้น</t>
  </si>
  <si>
    <t>เงินสดจ่ายเพื่อซื้อสินทรัพย์ไม่มีตัวตน</t>
  </si>
  <si>
    <t>หุ้นกู้</t>
  </si>
  <si>
    <t>สำรองตามกฎหมาย</t>
  </si>
  <si>
    <t>เงินกู้ยืมระยะสั้นจากสถาบันการเงิน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</si>
  <si>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</si>
  <si>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</si>
  <si>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</si>
  <si>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</si>
  <si>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</si>
  <si>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ของบริษัทใหญ่</t>
  </si>
  <si>
    <t>หนี้สินและส่วนของเจ้าของ</t>
  </si>
  <si>
    <t>จัดสรรแล้ว</t>
  </si>
  <si>
    <t>ยังไม่ได้จัดสรร</t>
  </si>
  <si>
    <t>สำรอง</t>
  </si>
  <si>
    <t>ตามกฎหมาย</t>
  </si>
  <si>
    <t>ข้อมูลทางการเงินเฉพาะกิจการ</t>
  </si>
  <si>
    <t>ค่าตัดจำหน่าย</t>
  </si>
  <si>
    <t>ค่าเสื่อมราคา</t>
  </si>
  <si>
    <t>รายการที่ไม่ใช่เงินสด</t>
  </si>
  <si>
    <t>กำไรก่อนภาษีเงินได้</t>
  </si>
  <si>
    <t>เงินสดรับคืนเงินให้กู้ยืมระยะสั้นแก่บริษัทย่อย</t>
  </si>
  <si>
    <t>รับดอกเบี้ย</t>
  </si>
  <si>
    <t>รับเงินปันผล</t>
  </si>
  <si>
    <t xml:space="preserve">ข้อมูลทางการเงินรวม                                        </t>
  </si>
  <si>
    <t>งบกำไรขาดทุนเบ็ดเสร็จ (ยังไม่ได้ตรวจสอบ)</t>
  </si>
  <si>
    <t xml:space="preserve">งบแสดงการเปลี่ยนแปลงส่วนของเจ้าของ (ยังไม่ได้ตรวจสอบ)         </t>
  </si>
  <si>
    <t>งบกระแสเงินสด (ยังไม่ได้ตรวจสอบ)</t>
  </si>
  <si>
    <t>เงินให้กู้ยืมระยะยาวแก่บริษัทย่อย</t>
  </si>
  <si>
    <t>ประมาณการหนี้สินการรื้อถอนสินทรัพย์</t>
  </si>
  <si>
    <t>รายได้เงินอุดหนุนส่วนเพิ่มราคารับซื้อไฟฟ้า</t>
  </si>
  <si>
    <t>สินค้าคงเหลือ</t>
  </si>
  <si>
    <t>พันบาท</t>
  </si>
  <si>
    <t>ส่วนที่เป็นของบริษัทใหญ่</t>
  </si>
  <si>
    <t>ภาษีเงินได้</t>
  </si>
  <si>
    <t>ลูกหนี้จากการจำหน่ายเงินลงทุน</t>
  </si>
  <si>
    <t>ค่าความนิยม</t>
  </si>
  <si>
    <t>เงินกู้ยืมระยะยาวจากสถาบันการเงิน</t>
  </si>
  <si>
    <t>หนี้สินภาษีเงินได้รอการตัดบัญชี</t>
  </si>
  <si>
    <t>การเปลี่ยนแปลง</t>
  </si>
  <si>
    <t>จัดสรรแล้ว - สำรองตามกฎหมาย</t>
  </si>
  <si>
    <t>รวมส่วนของเจ้าของของบริษัทใหญ่</t>
  </si>
  <si>
    <t>ส่วนของเจ้าของของบริษัทใหญ่</t>
  </si>
  <si>
    <t>จัดสรรแล้ว -</t>
  </si>
  <si>
    <t>รายการที่ไม่ใช่เงินสดที่มีสาระสำคัญมีดังนี้</t>
  </si>
  <si>
    <t>เจ้าหนี้ค่าสิทธิในสัญญาซื้อขายไฟฟ้า</t>
  </si>
  <si>
    <t>เงินสดรับคืนเงินให้กู้ยืมระยะยาวแก่บริษัทย่อย</t>
  </si>
  <si>
    <t>เงินสดรับจากการขายอุปกรณ์</t>
  </si>
  <si>
    <t>จัดสรรเป็นสำรองตามกฎหมาย</t>
  </si>
  <si>
    <t>ค่าก่อสร้างโรงไฟฟ้าและซื้ออุปกรณ์ที่ยังไม่ได้ชำระเงิน</t>
  </si>
  <si>
    <t>เงินลงทุนในการร่วมค้า</t>
  </si>
  <si>
    <t>ส่วนแบ่งกำไรจากเงินลงทุนในการร่วมค้า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</si>
  <si>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</si>
  <si>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เงินฝากธนาคารที่มีข้อจำกัดในการเบิกใช้ลดลง</t>
  </si>
  <si>
    <t>พ.ศ. 2563</t>
  </si>
  <si>
    <t>ที่ถึงกำหนดรับชำระภายในหนึ่งปี</t>
  </si>
  <si>
    <t>สินทรัพย์สิทธิการใช้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</si>
  <si>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</si>
  <si>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</si>
  <si>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</si>
  <si>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หุ้นสามัญจำนวน 2,477,474,454 หุ้น </t>
  </si>
  <si>
    <t xml:space="preserve">   หุ้นสามัญจำนวน 2,117,716,281 หุ้น </t>
  </si>
  <si>
    <t>ส่วนได้เสียที่ไม่มี</t>
  </si>
  <si>
    <t>อำนาจควบคุม</t>
  </si>
  <si>
    <t xml:space="preserve">ยอดคงเหลือต้นงวด ณ วันที่ 1 มกราคม พ.ศ. 2563 </t>
  </si>
  <si>
    <t>บาท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</si>
  <si>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</si>
  <si>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กำไรขั้นต้น</t>
  </si>
  <si>
    <t>โอนต้นทุนการกู้ยืมเป็นที่ดิน อาคาร อุปกรณ์ และสินทรัพย์ไม่มีตัวตน</t>
  </si>
  <si>
    <t>ภาษีซื้อที่ยังไม่ถึงกำหนดชำระ</t>
  </si>
  <si>
    <t>สินทรัพย์ทางการเงินที่วัดมูลค่าตาม</t>
  </si>
  <si>
    <t>วิธีราคาทุนตัดจำหน่าย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</si>
  <si>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</si>
  <si>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ส่วนของเงินกู้ยืมระยะยาว</t>
  </si>
  <si>
    <t xml:space="preserve">   มูลค่าที่ตราไว้หุ้นละ 1 บาท</t>
  </si>
  <si>
    <t xml:space="preserve">   ชำระแล้วเต็มมูลค่า</t>
  </si>
  <si>
    <t>31 มีนาคม</t>
  </si>
  <si>
    <t>พ.ศ. 2564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</si>
  <si>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</si>
  <si>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</si>
  <si>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</si>
  <si>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</si>
  <si>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การเปลี่ยนแปลงในมูลค่ายุติธรรมของ</t>
  </si>
  <si>
    <t xml:space="preserve">      สัญญาอนุพันธ์เพื่อป้องกันความเสี่ยง</t>
  </si>
  <si>
    <t xml:space="preserve">กำไรต่อหุ้นขั้นพื้นฐาน </t>
  </si>
  <si>
    <t>สัดส่วนใน</t>
  </si>
  <si>
    <t>บริษัทย่อย</t>
  </si>
  <si>
    <t>ยอดคงเหลือสิ้นงวด ณ วันที่ 31 มีนาคม พ.ศ. 2563</t>
  </si>
  <si>
    <t>(กำไร)ขาดทุนจากอัตราแลกเปลี่ยนที่ยังไม่เกิดขึ้นจริง</t>
  </si>
  <si>
    <t>ขาดทุนจากการด้อยค่าของสินทรัพย์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</si>
  <si>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 xml:space="preserve">(ต่อ) </t>
    </r>
  </si>
  <si>
    <t>จ่ายคืนหนี้สินตามสัญญาเช่า</t>
  </si>
  <si>
    <t>จ่ายคืนเงินกู้ยืมระยะยาว</t>
  </si>
  <si>
    <t>เงินสดสุทธิ(ใช้ไปใน)ได้มาจากกิจกรรมจัดหาเงิน</t>
  </si>
  <si>
    <t>ผลกระทบจากอัตราแลกเปลี่ยนในการแปลงค่างบการเงิน</t>
  </si>
  <si>
    <t>สำหรับงวดสามเดือนสิ้นสุดวันที่ 31 มีนาคม พ.ศ. 2564</t>
  </si>
  <si>
    <t>ยอดคงเหลือสิ้นงวด ณ วันที่ 31 มีนาคม พ.ศ. 2564</t>
  </si>
  <si>
    <t>ยอดยกมาต้นงวด ณ วันที่ 1 มกราคม พ.ศ. 2564</t>
  </si>
  <si>
    <t>ยอดคงเหลือต้นงวด ณ วันที่ 1 มกราคม พ.ศ. 2564</t>
  </si>
  <si>
    <t>ณ วันที่ 31 มีนาคม พ.ศ. 2564</t>
  </si>
  <si>
    <t>รวมรายได้</t>
  </si>
  <si>
    <t>การแบ่งปันกำไรสำหรับงวด</t>
  </si>
  <si>
    <t>เงินปันผลที่เป็นเงินสด</t>
  </si>
  <si>
    <t>การป้องกัน</t>
  </si>
  <si>
    <t>ความเสี่ยงใน</t>
  </si>
  <si>
    <t>กระแสเงินสด</t>
  </si>
  <si>
    <t>ขาดทุนจากการด้อยค่าของค่าความนิยม</t>
  </si>
  <si>
    <t>ผลกระทบของอัตราแลกเปลี่ยนบนเงินสดและรายการเทียบเท่าเงินสด</t>
  </si>
  <si>
    <t>ขาดทุน(กำไร)จากการจำหน่ายอุปกรณ์</t>
  </si>
  <si>
    <t>เงินสดจ่ายเงินปันผล</t>
  </si>
  <si>
    <t>ขาดทุนจากการวัดมูลค่ายุติธรรมของเงินลงทุนในหลักทรัพย์</t>
  </si>
  <si>
    <t>เงินสดใช้ไปในกิจกรรมดำเนินงาน</t>
  </si>
  <si>
    <t>เงินสดสุทธิใช้ไปในกิจกรรมการดำเนินงาน</t>
  </si>
  <si>
    <t>เงินสดสุทธิ(ใช้ไปใน)ได้มาจากกิจกรรมลงทุน</t>
  </si>
  <si>
    <t>กำไร(ขาดทุน)จากอัตราแลกเปลี่ยน</t>
  </si>
  <si>
    <t>(ยังไม่ได้ตรวจสอบ)</t>
  </si>
  <si>
    <t>(ตรวจสอบแล้ว)</t>
  </si>
  <si>
    <t>เงินสดและรายการเทียบเท่าเงินสดลดลงสุทธิ</t>
  </si>
  <si>
    <t>เงินสดรับจากเงินกู้ยืมระยะยาวสุทธิจากค่าธรรมเนียม</t>
  </si>
  <si>
    <t>ทางการเงิน</t>
  </si>
  <si>
    <t>ยอดยกมาต้นงวด ณ วันที่ 1 มกราคม พ.ศ. 2563</t>
  </si>
  <si>
    <t>กำไรจากการจำหน่ายสินทรัพย์ทางการเงิน</t>
  </si>
  <si>
    <t xml:space="preserve">   ที่วัดมูลค่าในกำไรหรือขาดทุน</t>
  </si>
  <si>
    <t>เงินสดรับจากเงินกู้ยืมระยะสั้นจากสถาบันการเงิน</t>
  </si>
  <si>
    <t>สุทธิจากค่าธรรมเนียมทางการเงิน</t>
  </si>
  <si>
    <t>หนี้สินทางการเงินที่วัดด้วยมูลค่ายุติธรรม</t>
  </si>
  <si>
    <t>ผ่านกำไรหรือขาดทุน - ตราสารอนุพันธ์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</si>
  <si>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</si>
  <si>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</si>
  <si>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</si>
  <si>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หรือขาดทุนเบ็ดเสร็จอื่น - ตราสารอนุพันธ์</t>
  </si>
  <si>
    <t>หนี้สินทางการเงินที่วัดด้วยมูลค่ายุติธรรมผ่านกำไร</t>
  </si>
  <si>
    <t>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</si>
</sst>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#,##0;\(#,##0\)"/>
    <numFmt numFmtId="171" formatCode="_(* #,##0_);_(* \(#,##0\);_(* &quot;-&quot;??_);_(@_)"/>
    <numFmt numFmtId="172" formatCode="#,##0;\(#,##0\);&quot;-&quot;;@"/>
    <numFmt numFmtId="173" formatCode="#,##0.00;\(#,##0.00\);&quot;-&quot;;@"/>
    <numFmt numFmtId="174" formatCode="#,##0.00_);[Red]\(#,##0.00\);&quot;-     &quot;"/>
    <numFmt numFmtId="175" formatCode="&quot;$&quot;#,##0;\-&quot;$&quot;#,##0"/>
    <numFmt numFmtId="176" formatCode="\$#,##0.00;\(\$#,##0.00\)"/>
    <numFmt numFmtId="177" formatCode="\$#,##0;\(\$#,##0\)"/>
    <numFmt numFmtId="178" formatCode="_-* #,##0.00_-;[Red]\(\ #,##0.00\)_-;_-* &quot;-&quot;??_-;_-@_-"/>
    <numFmt numFmtId="179" formatCode="&quot;$&quot;* #,##0.00_);&quot;$&quot;* \(#,##0.00\)"/>
    <numFmt numFmtId="180" formatCode="* \(#,##0\);* #,##0_);&quot;-&quot;??_);@"/>
    <numFmt numFmtId="181" formatCode="\-;0"/>
    <numFmt numFmtId="182" formatCode="* #,##0_);* \(#,##0\);&quot;-&quot;??_);@"/>
    <numFmt numFmtId="183" formatCode="[$-409]d\-mmm\-yy;@"/>
    <numFmt numFmtId="184" formatCode="0%_);\(0%\)"/>
    <numFmt numFmtId="185" formatCode="#,##0&quot; &quot;;[Red]\(#,##0\)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_._.* #,##0.0_)_%;_._.* \(#,##0.0\)_%;_._.* \ .0_)_%"/>
    <numFmt numFmtId="193" formatCode="_._.* #,##0.000_)_%;_._.* \(#,##0.000\)_%;_._.* \ .000_)_%"/>
    <numFmt numFmtId="194" formatCode="_ * #,##0.00_ ;_ * \-#,##0.00_ ;_ * &quot;-&quot;??_ ;_ @_ "/>
    <numFmt numFmtId="195" formatCode="_-&quot;S$&quot;* #,##0.00_-;\-&quot;S$&quot;* #,##0.00_-;_-&quot;S$&quot;* &quot;-&quot;??_-;_-@_-"/>
    <numFmt numFmtId="196" formatCode="_._.&quot;$&quot;* #,##0.0_)_%;_._.&quot;$&quot;* \(#,##0.0\)_%;_._.&quot;$&quot;* \ .0_)_%"/>
    <numFmt numFmtId="197" formatCode="_._.&quot;$&quot;* #,##0.000_)_%;_._.&quot;$&quot;* \(#,##0.000\)_%;_._.&quot;$&quot;* \ .000_)_%"/>
    <numFmt numFmtId="198" formatCode="_-* #,##0\ _F_B_-;\-* #,##0\ _F_B_-;_-* &quot;-&quot;\ _F_B_-;_-@_-"/>
    <numFmt numFmtId="199" formatCode="mmmm\ d\,\ yyyy"/>
    <numFmt numFmtId="200" formatCode="_-* #,##0.00\ _F_B_-;\-* #,##0.00\ _F_B_-;_-* &quot;-&quot;??\ _F_B_-;_-@_-"/>
    <numFmt numFmtId="201" formatCode="&quot;฿&quot;\t#,##0_);[Red]\(&quot;฿&quot;\t#,##0\)"/>
    <numFmt numFmtId="202" formatCode="_(0_)%;\(0\)%;\ \ _)\%"/>
    <numFmt numFmtId="203" formatCode="_._._(* 0_)%;_._.\(* 0\)%;_._._(* \ _)\%"/>
    <numFmt numFmtId="204" formatCode="&quot;ฃค&quot;#,##0;&quot;ฃค&quot;\-#,##0"/>
    <numFmt numFmtId="205" formatCode="_(0.0_)%;\(0.0\)%;\ \ .0_)%"/>
    <numFmt numFmtId="206" formatCode="_._._(* 0.0_)%;_._.\(* 0.0\)%;_._._(* \ .0_)%"/>
    <numFmt numFmtId="207" formatCode="_(0.00_)%;\(0.00\)%;\ \ .00_)%"/>
    <numFmt numFmtId="208" formatCode="_._._(* 0.00_)%;_._.\(* 0.00\)%;_._._(* \ .00_)%"/>
    <numFmt numFmtId="209" formatCode="_(0.000_)%;\(0.000\)%;\ \ .000_)%"/>
    <numFmt numFmtId="210" formatCode="_._._(* 0.000_)%;_._.\(* 0.000\)%;_._._(* \ .000_)%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_(* #,##0_);_(* \(#,##0\);_(* \ _)"/>
    <numFmt numFmtId="216" formatCode="_(* #,##0.0_);_(* \(#,##0.0\);_(* \ .0_)"/>
    <numFmt numFmtId="217" formatCode="_(* #,##0.00_);_(* \(#,##0.00\);_(* \ .00_)"/>
    <numFmt numFmtId="218" formatCode="_(* #,##0.000_);_(* \(#,##0.000\);_(* \ .000_)"/>
    <numFmt numFmtId="219" formatCode="_(&quot;$&quot;* #,##0_);_(&quot;$&quot;* \(#,##0\);_(&quot;$&quot;* \ _)"/>
    <numFmt numFmtId="220" formatCode="_(&quot;$&quot;* #,##0.0_);_(&quot;$&quot;* \(#,##0.0\);_(&quot;$&quot;* \ .0_)"/>
    <numFmt numFmtId="221" formatCode="_(&quot;$&quot;* #,##0.00_);_(&quot;$&quot;* \(#,##0.00\);_(&quot;$&quot;* \ .00_)"/>
    <numFmt numFmtId="222" formatCode="_(&quot;$&quot;* #,##0.000_);_(&quot;$&quot;* \(#,##0.000\);_(&quot;$&quot;* \ .000_)"/>
    <numFmt numFmtId="223" formatCode="#,##0;\(#,###\)"/>
    <numFmt numFmtId="224" formatCode="#,##0.000;\(#,##0.000\);&quot;-&quot;;@"/>
    <numFmt numFmtId="225" formatCode="[$-F800]dddd\,\ mmmm\ dd\,\ yyyy"/>
    <numFmt numFmtId="226" formatCode="_-* #,##0.00\ _€_-;\-* #,##0.00\ _€_-;_-* &quot;-&quot;??\ _€_-;_-@_-"/>
    <numFmt numFmtId="227" formatCode="_-* #,##0.00\ &quot;€&quot;_-;\-* #,##0.00\ &quot;€&quot;_-;_-* &quot;-&quot;??\ &quot;€&quot;_-;_-@_-"/>
    <numFmt numFmtId="228" formatCode="[$-107041E]d\ mmmm\ yyyy;@"/>
    <numFmt numFmtId="229" formatCode="_-&quot;฿&quot;* #,##0.00_-;\-&quot;฿&quot;* #,##0.00_-;_-&quot;฿&quot;* &quot;-&quot;??_-;_-@_-"/>
    <numFmt numFmtId="230" formatCode="#,##0.000"/>
    <numFmt numFmtId="231" formatCode="[$-409]mmm\-yy;@"/>
    <numFmt numFmtId="232" formatCode="_(&quot;$&quot;* #,##0_);_(&quot;$&quot;* \(#,##0\);_(&quot;$&quot;* &quot;-&quot;_);_(@_)"/>
    <numFmt numFmtId="233" formatCode="[$-1070000]d/m/yy;@"/>
    <numFmt numFmtId="234" formatCode="[$-409]d\-mmm;@"/>
    <numFmt numFmtId="235" formatCode="_-* #,##0.00\ _L_t_-;\-* #,##0.00\ _L_t_-;_-* &quot;-&quot;??\ _L_t_-;_-@_-"/>
    <numFmt numFmtId="236" formatCode="_-&quot;?&quot;* #,##0_-;\-&quot;?&quot;* #,##0_-;_-&quot;?&quot;* &quot;-&quot;_-;_-@_-"/>
    <numFmt numFmtId="237" formatCode="_-&quot;?&quot;* #,##0.00_-;\-&quot;?&quot;* #,##0.00_-;_-&quot;?&quot;* &quot;-&quot;??_-;_-@_-"/>
    <numFmt numFmtId="238" formatCode="#,##0.00_ ;[Red]\-#,##0.00\ "/>
    <numFmt numFmtId="239" formatCode="#,##0.00_ ;[Red]\-#,##0.00;\-"/>
    <numFmt numFmtId="240" formatCode="[$-1070000]d/mm/yyyy;@"/>
    <numFmt numFmtId="241" formatCode="#.\ \ "/>
    <numFmt numFmtId="242" formatCode="##.\ \ "/>
    <numFmt numFmtId="243" formatCode="\t#\ ?/?"/>
    <numFmt numFmtId="244" formatCode="_(&quot;฿&quot;* \t#,##0_);_(&quot;฿&quot;* \(\t#,##0\);_(&quot;฿&quot;* &quot;-&quot;_);_(@_)"/>
    <numFmt numFmtId="245" formatCode="0.000_)"/>
    <numFmt numFmtId="246" formatCode="[$MYR]\ #,##0.00;\-[$MYR]\ #,##0.00"/>
    <numFmt numFmtId="247" formatCode="[$GBP]\ #,##0.00;\-[$GBP]\ #,##0.00"/>
    <numFmt numFmtId="248" formatCode="\t#\ ??/??"/>
    <numFmt numFmtId="249" formatCode="_-[$€]* #,##0.00_-;\-[$€]* #,##0.00_-;_-[$€]* &quot;-&quot;&quot;?&quot;&quot;?&quot;_-;_-@_-"/>
    <numFmt numFmtId="250" formatCode="#,##0_);\(#,##0\);&quot; - &quot;_);@_)"/>
    <numFmt numFmtId="251" formatCode="\ #,##0.0_);\(#,##0.0\);&quot; - &quot;_);@_)"/>
    <numFmt numFmtId="252" formatCode="#,##0;\(#,##0\);&quot;-&quot;"/>
    <numFmt numFmtId="253" formatCode="#,##0\ \ ;\(#,##0\)\ ;\—\ \ \ \ "/>
    <numFmt numFmtId="254" formatCode="_-* #,##0&quot; F&quot;_-;\-* #,##0&quot; F&quot;_-;_-* &quot;-&quot;&quot; F&quot;_-;_-@_-"/>
    <numFmt numFmtId="255" formatCode="_-* #,##0.00&quot; F&quot;_-;\-* #,##0.00&quot; F&quot;_-;_-* &quot;-&quot;??&quot; F&quot;_-;_-@_-"/>
    <numFmt numFmtId="256" formatCode="0.00_)"/>
    <numFmt numFmtId="257" formatCode="[$-409]d/mmm;@"/>
    <numFmt numFmtId="258" formatCode="[$-409]dd/mmm/yy;@"/>
    <numFmt numFmtId="259" formatCode="[$-1010409]d\ mmm\ yy;@"/>
    <numFmt numFmtId="260" formatCode="#,##0.0\ \ ;[Red]\(#,##0.0\)"/>
    <numFmt numFmtId="261" formatCode="#,##0.00\ \ ;[Red]\(#,##0.00\)"/>
    <numFmt numFmtId="262" formatCode="_ * #,##0_ ;_ * \-#,##0_ ;_ * &quot;-&quot;_ ;_ @_ "/>
    <numFmt numFmtId="263" formatCode="#,##0&quot;£&quot;_);[Red]\(#,##0&quot;£&quot;\)"/>
    <numFmt numFmtId="264" formatCode="0.000000"/>
    <numFmt numFmtId="265" formatCode="d\ \ด\ด\ด\ด\ &quot;พ.ศ.&quot;\ \b\b\b\b"/>
    <numFmt numFmtId="266" formatCode="\ว\ \ด\ด\ด\ด\ &quot;ค.ศ.&quot;\ \ค\ค\ค\ค"/>
    <numFmt numFmtId="267" formatCode="General_)"/>
    <numFmt numFmtId="268" formatCode="_-&quot;$&quot;* #,##0_-;\-&quot;$&quot;* #,##0_-;_-&quot;$&quot;* &quot;-&quot;_-;_-@_-"/>
    <numFmt numFmtId="269" formatCode="_-&quot;$&quot;* #,##0.00_-;\-&quot;$&quot;* #,##0.00_-;_-&quot;$&quot;* &quot;-&quot;??_-;_-@_-"/>
    <numFmt numFmtId="270" formatCode="[$-409]mmmm\ d\,\ yyyy;@"/>
  </numFmts>
  <fonts count="29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9"/>
      <name val="Browallia New"/>
      <family val="2"/>
    </font>
    <font>
      <sz val="13"/>
      <color indexed="8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i/>
      <sz val="9"/>
      <name val="Arial"/>
      <family val="2"/>
    </font>
    <font>
      <sz val="11"/>
      <color rgb="FF0061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name val="Helv"/>
      <charset val="204"/>
    </font>
    <font>
      <u/>
      <sz val="7"/>
      <color indexed="12"/>
      <name val="AngsanaUPC"/>
      <family val="1"/>
    </font>
    <font>
      <u/>
      <sz val="7"/>
      <color indexed="36"/>
      <name val="AngsanaUPC"/>
      <family val="1"/>
    </font>
    <font>
      <i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28"/>
      <scheme val="minor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charset val="128"/>
      <scheme val="minor"/>
    </font>
    <font>
      <sz val="10"/>
      <color rgb="FF3F3F76"/>
      <name val="Calibri"/>
      <family val="2"/>
      <charset val="128"/>
      <scheme val="minor"/>
    </font>
    <font>
      <sz val="10"/>
      <color rgb="FF0000FF"/>
      <name val="Arial Unicode MS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sz val="9"/>
      <name val="Tahoma"/>
      <family val="2"/>
    </font>
    <font>
      <sz val="11"/>
      <name val="‚l‚r ‚oƒSƒVƒbƒN"/>
      <family val="3"/>
      <charset val="128"/>
    </font>
    <font>
      <sz val="14"/>
      <color theme="1"/>
      <name val="Courier New"/>
      <family val="2"/>
      <charset val="222"/>
    </font>
    <font>
      <sz val="14"/>
      <color theme="1"/>
      <name val="Tahoma"/>
      <family val="2"/>
    </font>
    <font>
      <sz val="11"/>
      <color indexed="9"/>
      <name val="Calibri"/>
      <family val="2"/>
    </font>
    <font>
      <sz val="14"/>
      <color theme="0"/>
      <name val="Courier New"/>
      <family val="2"/>
      <charset val="222"/>
    </font>
    <font>
      <sz val="14"/>
      <color theme="0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4"/>
      <color rgb="FF9C0006"/>
      <name val="Courier New"/>
      <family val="2"/>
      <charset val="222"/>
    </font>
    <font>
      <sz val="14"/>
      <color rgb="FF9C0006"/>
      <name val="Tahoma"/>
      <family val="2"/>
    </font>
    <font>
      <b/>
      <u/>
      <sz val="12"/>
      <name val="Helv"/>
    </font>
    <font>
      <sz val="12"/>
      <name val="Tms Rmn"/>
      <family val="1"/>
    </font>
    <font>
      <b/>
      <sz val="10"/>
      <name val="MS Sans Serif"/>
      <family val="2"/>
      <charset val="222"/>
    </font>
    <font>
      <sz val="8"/>
      <name val="Times New Roman"/>
      <family val="1"/>
    </font>
    <font>
      <sz val="14"/>
      <name val="BrowalliaUPC"/>
      <family val="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4"/>
      <color rgb="FFFA7D00"/>
      <name val="Courier New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4"/>
      <color theme="0"/>
      <name val="Courier New"/>
      <family val="2"/>
      <charset val="222"/>
    </font>
    <font>
      <b/>
      <sz val="14"/>
      <color theme="0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1"/>
      <name val="Tms Rmn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FreesiaUPC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4"/>
      <color rgb="FF7F7F7F"/>
      <name val="Courier New"/>
      <family val="2"/>
      <charset val="222"/>
    </font>
    <font>
      <i/>
      <sz val="14"/>
      <color rgb="FF7F7F7F"/>
      <name val="Tahoma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b/>
      <sz val="14"/>
      <color indexed="25"/>
      <name val="Arial"/>
      <family val="2"/>
    </font>
    <font>
      <u/>
      <sz val="14"/>
      <color theme="11"/>
      <name val="Browallia New"/>
      <family val="2"/>
      <charset val="222"/>
    </font>
    <font>
      <sz val="11"/>
      <color indexed="17"/>
      <name val="Calibri"/>
      <family val="2"/>
    </font>
    <font>
      <sz val="14"/>
      <color rgb="FF006100"/>
      <name val="Courier New"/>
      <family val="2"/>
      <charset val="222"/>
    </font>
    <font>
      <sz val="14"/>
      <color rgb="FF006100"/>
      <name val="Tahoma"/>
      <family val="2"/>
    </font>
    <font>
      <b/>
      <sz val="12"/>
      <name val="Helv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Tahoma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theme="3"/>
      <name val="Tahoma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u/>
      <sz val="7.4"/>
      <color theme="10"/>
      <name val="Arial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Courier New"/>
      <family val="2"/>
      <charset val="222"/>
    </font>
    <font>
      <sz val="11"/>
      <color indexed="62"/>
      <name val="Tahoma"/>
      <family val="2"/>
      <charset val="222"/>
    </font>
    <font>
      <sz val="14"/>
      <color rgb="FF3F3F76"/>
      <name val="Tahoma"/>
      <family val="2"/>
    </font>
    <font>
      <sz val="7"/>
      <color indexed="17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4"/>
      <color rgb="FFFA7D00"/>
      <name val="Courier New"/>
      <family val="2"/>
      <charset val="222"/>
    </font>
    <font>
      <sz val="14"/>
      <color rgb="FFFA7D00"/>
      <name val="Tahoma"/>
      <family val="2"/>
    </font>
    <font>
      <sz val="11"/>
      <color indexed="10"/>
      <name val="Calibri"/>
      <family val="2"/>
    </font>
    <font>
      <sz val="14"/>
      <name val="Helv"/>
    </font>
    <font>
      <sz val="24"/>
      <name val="Helv"/>
    </font>
    <font>
      <sz val="14"/>
      <name val="CordiaUPC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4"/>
      <color rgb="FF9C6500"/>
      <name val="Courier New"/>
      <family val="2"/>
      <charset val="222"/>
    </font>
    <font>
      <sz val="11"/>
      <color rgb="FF9C57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19"/>
      <name val="Calibri"/>
      <family val="2"/>
    </font>
    <font>
      <b/>
      <i/>
      <sz val="16"/>
      <name val="Helv"/>
      <family val="2"/>
    </font>
    <font>
      <sz val="11"/>
      <color indexed="8"/>
      <name val="Tahoma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4"/>
      <color rgb="FF3F3F3F"/>
      <name val="Courier New"/>
      <family val="2"/>
      <charset val="222"/>
    </font>
    <font>
      <b/>
      <sz val="14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4"/>
      <color theme="1"/>
      <name val="Tahoma"/>
      <family val="2"/>
    </font>
    <font>
      <sz val="14"/>
      <color rgb="FFFF0000"/>
      <name val="Courier New"/>
      <family val="2"/>
      <charset val="222"/>
    </font>
    <font>
      <sz val="14"/>
      <color rgb="FFFF0000"/>
      <name val="Tahoma"/>
      <family val="2"/>
    </font>
    <font>
      <u/>
      <sz val="14"/>
      <color indexed="36"/>
      <name val="Cordia New"/>
      <family val="2"/>
    </font>
    <font>
      <sz val="12"/>
      <name val="นูลมรผ"/>
    </font>
    <font>
      <b/>
      <sz val="11"/>
      <color indexed="8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新細明體"/>
      <family val="1"/>
      <charset val="136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000000"/>
      <name val="Calibri"/>
      <family val="2"/>
    </font>
    <font>
      <b/>
      <sz val="13"/>
      <color indexed="8"/>
      <name val="Browallia New"/>
      <family val="2"/>
    </font>
  </fonts>
  <fills count="1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</patternFill>
    </fill>
    <fill>
      <patternFill patternType="gray0625">
        <fgColor indexed="13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0042">
    <xf numFmtId="0" fontId="0" fillId="0" borderId="0"/>
    <xf numFmtId="0" fontId="14" fillId="0" borderId="0" applyNumberFormat="0" applyFill="0" applyBorder="0" applyAlignment="0" applyProtection="0"/>
    <xf numFmtId="175" fontId="15" fillId="0" borderId="1" applyAlignment="0" applyProtection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4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7" fillId="0" borderId="0"/>
    <xf numFmtId="0" fontId="13" fillId="0" borderId="0" applyFont="0" applyFill="0" applyBorder="0" applyAlignment="0" applyProtection="0"/>
    <xf numFmtId="176" fontId="17" fillId="0" borderId="0"/>
    <xf numFmtId="177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0" fontId="16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17" fillId="0" borderId="0" applyFill="0" applyBorder="0" applyProtection="0"/>
    <xf numFmtId="181" fontId="16" fillId="0" borderId="0" applyFill="0" applyBorder="0" applyProtection="0">
      <alignment horizontal="center"/>
    </xf>
    <xf numFmtId="182" fontId="17" fillId="0" borderId="0" applyFill="0" applyBorder="0" applyProtection="0"/>
    <xf numFmtId="0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86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186" fontId="44" fillId="0" borderId="0" applyFont="0" applyFill="0" applyBorder="0" applyAlignment="0" applyProtection="0"/>
    <xf numFmtId="192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187" fontId="44" fillId="0" borderId="0" applyFont="0" applyFill="0" applyBorder="0" applyAlignment="0" applyProtection="0"/>
    <xf numFmtId="196" fontId="51" fillId="0" borderId="0" applyFont="0" applyFill="0" applyBorder="0" applyAlignment="0" applyProtection="0"/>
    <xf numFmtId="179" fontId="50" fillId="0" borderId="0" applyFont="0" applyFill="0" applyBorder="0" applyAlignment="0" applyProtection="0"/>
    <xf numFmtId="197" fontId="51" fillId="0" borderId="0" applyFont="0" applyFill="0" applyBorder="0" applyAlignment="0" applyProtection="0"/>
    <xf numFmtId="198" fontId="52" fillId="0" borderId="0"/>
    <xf numFmtId="199" fontId="54" fillId="0" borderId="0" applyFont="0" applyFill="0" applyBorder="0" applyAlignment="0" applyProtection="0"/>
    <xf numFmtId="14" fontId="55" fillId="0" borderId="0" applyFill="0" applyBorder="0" applyAlignment="0"/>
    <xf numFmtId="200" fontId="52" fillId="0" borderId="0"/>
    <xf numFmtId="186" fontId="44" fillId="0" borderId="0" applyFill="0" applyBorder="0" applyAlignment="0"/>
    <xf numFmtId="187" fontId="44" fillId="0" borderId="0" applyFill="0" applyBorder="0" applyAlignment="0"/>
    <xf numFmtId="186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186" fontId="44" fillId="0" borderId="0" applyFill="0" applyBorder="0" applyAlignment="0"/>
    <xf numFmtId="187" fontId="44" fillId="0" borderId="0" applyFill="0" applyBorder="0" applyAlignment="0"/>
    <xf numFmtId="186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01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02" fontId="51" fillId="0" borderId="0" applyFont="0" applyFill="0" applyBorder="0" applyAlignment="0" applyProtection="0"/>
    <xf numFmtId="203" fontId="49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60" fillId="0" borderId="0" applyFont="0" applyFill="0" applyBorder="0" applyAlignment="0" applyProtection="0"/>
    <xf numFmtId="205" fontId="51" fillId="0" borderId="0" applyFont="0" applyFill="0" applyBorder="0" applyAlignment="0" applyProtection="0"/>
    <xf numFmtId="206" fontId="49" fillId="0" borderId="0" applyFont="0" applyFill="0" applyBorder="0" applyAlignment="0" applyProtection="0"/>
    <xf numFmtId="207" fontId="51" fillId="0" borderId="0" applyFont="0" applyFill="0" applyBorder="0" applyAlignment="0" applyProtection="0"/>
    <xf numFmtId="208" fontId="49" fillId="0" borderId="0" applyFont="0" applyFill="0" applyBorder="0" applyAlignment="0" applyProtection="0"/>
    <xf numFmtId="209" fontId="51" fillId="0" borderId="0" applyFont="0" applyFill="0" applyBorder="0" applyAlignment="0" applyProtection="0"/>
    <xf numFmtId="210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186" fontId="44" fillId="0" borderId="0" applyFill="0" applyBorder="0" applyAlignment="0"/>
    <xf numFmtId="187" fontId="44" fillId="0" borderId="0" applyFill="0" applyBorder="0" applyAlignment="0"/>
    <xf numFmtId="186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41" fontId="13" fillId="0" borderId="0" applyFont="0" applyFill="0" applyBorder="0" applyAlignment="0" applyProtection="0"/>
    <xf numFmtId="211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12" fontId="44" fillId="0" borderId="0" applyFill="0" applyBorder="0" applyAlignment="0"/>
    <xf numFmtId="213" fontId="44" fillId="0" borderId="0" applyFill="0" applyBorder="0" applyAlignment="0"/>
    <xf numFmtId="40" fontId="61" fillId="0" borderId="0"/>
    <xf numFmtId="214" fontId="44" fillId="0" borderId="0" applyFont="0" applyFill="0" applyBorder="0" applyAlignment="0" applyProtection="0"/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67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68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68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194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4" fontId="1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7" fillId="0" borderId="0"/>
    <xf numFmtId="0" fontId="13" fillId="0" borderId="0" applyFont="0" applyFill="0" applyBorder="0" applyAlignment="0" applyProtection="0"/>
    <xf numFmtId="176" fontId="17" fillId="0" borderId="0"/>
    <xf numFmtId="177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4" applyNumberFormat="0" applyFill="0" applyAlignment="0" applyProtection="0"/>
    <xf numFmtId="0" fontId="84" fillId="0" borderId="15" applyNumberFormat="0" applyFill="0" applyAlignment="0" applyProtection="0"/>
    <xf numFmtId="0" fontId="85" fillId="0" borderId="16" applyNumberFormat="0" applyFill="0" applyAlignment="0" applyProtection="0"/>
    <xf numFmtId="0" fontId="85" fillId="0" borderId="0" applyNumberFormat="0" applyFill="0" applyBorder="0" applyAlignment="0" applyProtection="0"/>
    <xf numFmtId="0" fontId="86" fillId="6" borderId="0" applyNumberFormat="0" applyBorder="0" applyAlignment="0" applyProtection="0"/>
    <xf numFmtId="0" fontId="87" fillId="7" borderId="0" applyNumberFormat="0" applyBorder="0" applyAlignment="0" applyProtection="0"/>
    <xf numFmtId="0" fontId="89" fillId="9" borderId="17" applyNumberFormat="0" applyAlignment="0" applyProtection="0"/>
    <xf numFmtId="0" fontId="90" fillId="10" borderId="18" applyNumberFormat="0" applyAlignment="0" applyProtection="0"/>
    <xf numFmtId="0" fontId="91" fillId="10" borderId="17" applyNumberFormat="0" applyAlignment="0" applyProtection="0"/>
    <xf numFmtId="0" fontId="92" fillId="0" borderId="19" applyNumberFormat="0" applyFill="0" applyAlignment="0" applyProtection="0"/>
    <xf numFmtId="0" fontId="93" fillId="11" borderId="20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9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9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9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9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97" fillId="16" borderId="0" applyNumberFormat="0" applyBorder="0" applyAlignment="0" applyProtection="0"/>
    <xf numFmtId="0" fontId="97" fillId="20" borderId="0" applyNumberFormat="0" applyBorder="0" applyAlignment="0" applyProtection="0"/>
    <xf numFmtId="0" fontId="97" fillId="24" borderId="0" applyNumberFormat="0" applyBorder="0" applyAlignment="0" applyProtection="0"/>
    <xf numFmtId="0" fontId="97" fillId="28" borderId="0" applyNumberFormat="0" applyBorder="0" applyAlignment="0" applyProtection="0"/>
    <xf numFmtId="0" fontId="97" fillId="32" borderId="0" applyNumberFormat="0" applyBorder="0" applyAlignment="0" applyProtection="0"/>
    <xf numFmtId="0" fontId="97" fillId="36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8" fillId="8" borderId="0" applyNumberFormat="0" applyBorder="0" applyAlignment="0" applyProtection="0"/>
    <xf numFmtId="0" fontId="1" fillId="12" borderId="21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88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0" borderId="24" applyNumberFormat="0" applyFill="0" applyBorder="0" applyAlignment="0">
      <alignment wrapText="1"/>
      <protection locked="0"/>
    </xf>
    <xf numFmtId="0" fontId="1" fillId="0" borderId="0"/>
    <xf numFmtId="0" fontId="7" fillId="0" borderId="0"/>
    <xf numFmtId="43" fontId="13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" fillId="0" borderId="0"/>
    <xf numFmtId="0" fontId="100" fillId="0" borderId="0"/>
    <xf numFmtId="0" fontId="32" fillId="0" borderId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100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03" fillId="0" borderId="24" applyNumberFormat="0" applyFill="0" applyAlignment="0">
      <alignment wrapText="1"/>
      <protection locked="0"/>
    </xf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12" borderId="21" applyNumberFormat="0" applyFont="0" applyAlignment="0" applyProtection="0"/>
    <xf numFmtId="0" fontId="1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03" fillId="0" borderId="24" applyNumberFormat="0" applyFill="0">
      <protection locked="0"/>
    </xf>
    <xf numFmtId="0" fontId="37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0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3" fillId="0" borderId="24" applyNumberFormat="0" applyFill="0">
      <protection locked="0"/>
    </xf>
    <xf numFmtId="43" fontId="3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0" fontId="1" fillId="0" borderId="0"/>
    <xf numFmtId="0" fontId="103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37" fontId="13" fillId="0" borderId="0"/>
    <xf numFmtId="0" fontId="1" fillId="0" borderId="0"/>
    <xf numFmtId="0" fontId="102" fillId="0" borderId="0" applyNumberFormat="0" applyFill="0" applyBorder="0" applyAlignment="0" applyProtection="0"/>
    <xf numFmtId="0" fontId="103" fillId="0" borderId="2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0" fontId="13" fillId="0" borderId="0"/>
    <xf numFmtId="0" fontId="1" fillId="0" borderId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1" fillId="0" borderId="24" applyNumberFormat="0" applyFill="0" applyBorder="0" applyAlignment="0">
      <alignment wrapText="1"/>
      <protection locked="0"/>
    </xf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3" fillId="0" borderId="0"/>
    <xf numFmtId="43" fontId="7" fillId="0" borderId="0" applyFont="0" applyFill="0" applyBorder="0" applyAlignment="0" applyProtection="0"/>
    <xf numFmtId="37" fontId="1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0" fontId="1" fillId="0" borderId="0"/>
    <xf numFmtId="37" fontId="8" fillId="0" borderId="0"/>
    <xf numFmtId="0" fontId="11" fillId="0" borderId="0"/>
    <xf numFmtId="37" fontId="13" fillId="0" borderId="0"/>
    <xf numFmtId="194" fontId="1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37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13" fillId="0" borderId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0" fontId="7" fillId="0" borderId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05" fillId="6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10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0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2" fillId="0" borderId="0"/>
    <xf numFmtId="198" fontId="52" fillId="0" borderId="0"/>
    <xf numFmtId="200" fontId="52" fillId="0" borderId="0"/>
    <xf numFmtId="0" fontId="46" fillId="0" borderId="23" applyFill="0" applyAlignment="0" applyProtection="0">
      <protection locked="0"/>
    </xf>
    <xf numFmtId="201" fontId="52" fillId="0" borderId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0" fontId="107" fillId="0" borderId="0"/>
    <xf numFmtId="0" fontId="39" fillId="0" borderId="0">
      <alignment horizontal="center" vertical="top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3" fillId="0" borderId="2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38" fontId="1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37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6" fillId="0" borderId="23" applyFill="0" applyAlignment="0" applyProtection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7" fillId="0" borderId="0"/>
    <xf numFmtId="176" fontId="17" fillId="0" borderId="0"/>
    <xf numFmtId="177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0" fontId="101" fillId="0" borderId="24" applyNumberFormat="0" applyFill="0" applyBorder="0" applyAlignment="0">
      <alignment wrapText="1"/>
      <protection locked="0"/>
    </xf>
    <xf numFmtId="0" fontId="100" fillId="0" borderId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116" fillId="0" borderId="0" applyFont="0" applyFill="0" applyBorder="0" applyAlignment="0" applyProtection="0">
      <alignment vertical="center"/>
    </xf>
    <xf numFmtId="0" fontId="116" fillId="12" borderId="21" applyNumberFormat="0" applyFont="0" applyAlignment="0" applyProtection="0">
      <alignment vertical="center"/>
    </xf>
    <xf numFmtId="0" fontId="116" fillId="0" borderId="0">
      <alignment vertical="center"/>
    </xf>
    <xf numFmtId="0" fontId="112" fillId="0" borderId="0">
      <alignment vertical="center"/>
    </xf>
    <xf numFmtId="0" fontId="117" fillId="9" borderId="17" applyNumberFormat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16" fillId="0" borderId="0">
      <alignment vertical="center"/>
    </xf>
    <xf numFmtId="43" fontId="116" fillId="0" borderId="0" applyFont="0" applyFill="0" applyBorder="0" applyAlignment="0" applyProtection="0"/>
    <xf numFmtId="38" fontId="1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37" fontId="13" fillId="0" borderId="0"/>
    <xf numFmtId="43" fontId="7" fillId="0" borderId="0" applyFont="0" applyFill="0" applyBorder="0" applyAlignment="0" applyProtection="0"/>
    <xf numFmtId="0" fontId="1" fillId="12" borderId="21" applyNumberFormat="0" applyFont="0" applyAlignment="0" applyProtection="0"/>
    <xf numFmtId="43" fontId="32" fillId="0" borderId="0" applyFont="0" applyFill="0" applyBorder="0" applyAlignment="0" applyProtection="0"/>
    <xf numFmtId="0" fontId="100" fillId="0" borderId="0"/>
    <xf numFmtId="0" fontId="32" fillId="0" borderId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24" applyNumberFormat="0" applyFill="0" applyBorder="0" applyAlignment="0">
      <alignment wrapText="1"/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106" fillId="0" borderId="0" applyNumberFormat="0" applyFill="0" applyBorder="0" applyAlignment="0" applyProtection="0"/>
    <xf numFmtId="0" fontId="11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02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100" fillId="0" borderId="0"/>
    <xf numFmtId="0" fontId="10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03" fillId="0" borderId="24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103" fillId="0" borderId="24" applyNumberFormat="0" applyFill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2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97" fillId="32" borderId="0" applyNumberFormat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1" borderId="21" applyNumberFormat="0" applyFont="0" applyAlignment="0" applyProtection="0"/>
    <xf numFmtId="0" fontId="97" fillId="45" borderId="0" applyNumberFormat="0" applyBorder="0" applyAlignment="0" applyProtection="0"/>
    <xf numFmtId="0" fontId="97" fillId="42" borderId="0" applyNumberFormat="0" applyBorder="0" applyAlignment="0" applyProtection="0"/>
    <xf numFmtId="0" fontId="98" fillId="54" borderId="0" applyNumberFormat="0" applyBorder="0" applyAlignment="0" applyProtection="0"/>
    <xf numFmtId="0" fontId="97" fillId="38" borderId="0" applyNumberFormat="0" applyBorder="0" applyAlignment="0" applyProtection="0"/>
    <xf numFmtId="0" fontId="1" fillId="59" borderId="0" applyNumberFormat="0" applyBorder="0" applyAlignment="0" applyProtection="0"/>
    <xf numFmtId="0" fontId="1" fillId="50" borderId="0" applyNumberFormat="0" applyBorder="0" applyAlignment="0" applyProtection="0"/>
    <xf numFmtId="0" fontId="1" fillId="66" borderId="0" applyNumberFormat="0" applyBorder="0" applyAlignment="0" applyProtection="0"/>
    <xf numFmtId="0" fontId="1" fillId="60" borderId="0" applyNumberFormat="0" applyBorder="0" applyAlignment="0" applyProtection="0"/>
    <xf numFmtId="0" fontId="1" fillId="63" borderId="0" applyNumberFormat="0" applyBorder="0" applyAlignment="0" applyProtection="0"/>
    <xf numFmtId="0" fontId="97" fillId="40" borderId="0" applyNumberFormat="0" applyBorder="0" applyAlignment="0" applyProtection="0"/>
    <xf numFmtId="0" fontId="97" fillId="39" borderId="0" applyNumberFormat="0" applyBorder="0" applyAlignment="0" applyProtection="0"/>
    <xf numFmtId="0" fontId="97" fillId="44" borderId="0" applyNumberFormat="0" applyBorder="0" applyAlignment="0" applyProtection="0"/>
    <xf numFmtId="43" fontId="13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8" borderId="0" applyNumberFormat="0" applyBorder="0" applyAlignment="0" applyProtection="0"/>
    <xf numFmtId="0" fontId="1" fillId="58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0" fontId="123" fillId="0" borderId="0" applyNumberFormat="0" applyFill="0" applyBorder="0">
      <protection locked="0"/>
    </xf>
    <xf numFmtId="43" fontId="100" fillId="0" borderId="0" applyFont="0" applyFill="0" applyBorder="0" applyAlignment="0" applyProtection="0"/>
    <xf numFmtId="0" fontId="101" fillId="0" borderId="24" applyNumberFormat="0" applyFill="0" applyBorder="0"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24" applyNumberFormat="0" applyFill="0" applyBorder="0">
      <protection locked="0"/>
    </xf>
    <xf numFmtId="0" fontId="13" fillId="0" borderId="0"/>
    <xf numFmtId="0" fontId="86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7" borderId="0" applyNumberFormat="0" applyBorder="0" applyAlignment="0" applyProtection="0"/>
    <xf numFmtId="0" fontId="97" fillId="44" borderId="0" applyNumberFormat="0" applyBorder="0" applyAlignment="0" applyProtection="0"/>
    <xf numFmtId="0" fontId="97" fillId="42" borderId="0" applyNumberFormat="0" applyBorder="0" applyAlignment="0" applyProtection="0"/>
    <xf numFmtId="0" fontId="97" fillId="39" borderId="0" applyNumberFormat="0" applyBorder="0" applyAlignment="0" applyProtection="0"/>
    <xf numFmtId="0" fontId="97" fillId="45" borderId="0" applyNumberFormat="0" applyBorder="0" applyAlignment="0" applyProtection="0"/>
    <xf numFmtId="0" fontId="97" fillId="40" borderId="0" applyNumberFormat="0" applyBorder="0" applyAlignment="0" applyProtection="0"/>
    <xf numFmtId="0" fontId="97" fillId="38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51" borderId="0" applyNumberFormat="0" applyBorder="0" applyAlignment="0" applyProtection="0"/>
    <xf numFmtId="0" fontId="97" fillId="62" borderId="0" applyNumberFormat="0" applyBorder="0" applyAlignment="0" applyProtection="0"/>
    <xf numFmtId="0" fontId="97" fillId="37" borderId="0" applyNumberFormat="0" applyBorder="0" applyAlignment="0" applyProtection="0"/>
    <xf numFmtId="0" fontId="97" fillId="65" borderId="0" applyNumberFormat="0" applyBorder="0" applyAlignment="0" applyProtection="0"/>
    <xf numFmtId="0" fontId="87" fillId="53" borderId="0" applyNumberFormat="0" applyBorder="0" applyAlignment="0" applyProtection="0"/>
    <xf numFmtId="0" fontId="91" fillId="55" borderId="17" applyNumberFormat="0" applyAlignment="0" applyProtection="0"/>
    <xf numFmtId="0" fontId="93" fillId="56" borderId="20" applyNumberFormat="0" applyAlignment="0" applyProtection="0"/>
    <xf numFmtId="43" fontId="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83" fillId="0" borderId="14" applyNumberFormat="0" applyFill="0" applyAlignment="0" applyProtection="0"/>
    <xf numFmtId="0" fontId="84" fillId="0" borderId="28" applyNumberFormat="0" applyFill="0" applyAlignment="0" applyProtection="0"/>
    <xf numFmtId="0" fontId="85" fillId="0" borderId="16" applyNumberFormat="0" applyFill="0" applyAlignment="0" applyProtection="0"/>
    <xf numFmtId="0" fontId="85" fillId="0" borderId="0" applyNumberFormat="0" applyFill="0" applyBorder="0" applyAlignment="0" applyProtection="0"/>
    <xf numFmtId="0" fontId="89" fillId="47" borderId="17" applyNumberFormat="0" applyAlignment="0" applyProtection="0"/>
    <xf numFmtId="0" fontId="92" fillId="0" borderId="19" applyNumberFormat="0" applyFill="0" applyAlignment="0" applyProtection="0"/>
    <xf numFmtId="0" fontId="98" fillId="54" borderId="0" applyNumberFormat="0" applyBorder="0" applyAlignment="0" applyProtection="0"/>
    <xf numFmtId="0" fontId="1" fillId="41" borderId="21" applyNumberFormat="0" applyFont="0" applyAlignment="0" applyProtection="0"/>
    <xf numFmtId="0" fontId="90" fillId="55" borderId="18" applyNumberFormat="0" applyAlignment="0" applyProtection="0"/>
    <xf numFmtId="0" fontId="82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2" fillId="0" borderId="0" applyNumberFormat="0" applyFill="0" applyBorder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24" applyNumberFormat="0" applyFill="0" applyBorder="0">
      <protection locked="0"/>
    </xf>
    <xf numFmtId="43" fontId="1" fillId="0" borderId="0" applyFont="0" applyFill="0" applyBorder="0" applyAlignment="0" applyProtection="0"/>
    <xf numFmtId="0" fontId="122" fillId="0" borderId="24" applyNumberFormat="0" applyFill="0" applyAlignment="0">
      <protection locked="0"/>
    </xf>
    <xf numFmtId="0" fontId="10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1" fillId="0" borderId="24" applyNumberFormat="0" applyFill="0" applyBorder="0" applyAlignment="0">
      <protection locked="0"/>
    </xf>
    <xf numFmtId="0" fontId="101" fillId="0" borderId="0" applyNumberFormat="0" applyFill="0" applyBorder="0" applyAlignment="0" applyProtection="0"/>
    <xf numFmtId="0" fontId="124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1" borderId="21" applyNumberFormat="0" applyFont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63" borderId="0" applyNumberFormat="0" applyBorder="0" applyAlignment="0" applyProtection="0"/>
    <xf numFmtId="0" fontId="1" fillId="48" borderId="0" applyNumberFormat="0" applyBorder="0" applyAlignment="0" applyProtection="0"/>
    <xf numFmtId="0" fontId="1" fillId="64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1" borderId="21" applyNumberFormat="0" applyFont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63" borderId="0" applyNumberFormat="0" applyBorder="0" applyAlignment="0" applyProtection="0"/>
    <xf numFmtId="0" fontId="1" fillId="48" borderId="0" applyNumberFormat="0" applyBorder="0" applyAlignment="0" applyProtection="0"/>
    <xf numFmtId="0" fontId="1" fillId="64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15" applyNumberFormat="0" applyFill="0" applyAlignment="0" applyProtection="0"/>
    <xf numFmtId="0" fontId="86" fillId="6" borderId="0" applyNumberFormat="0" applyBorder="0" applyAlignment="0" applyProtection="0"/>
    <xf numFmtId="0" fontId="87" fillId="7" borderId="0" applyNumberFormat="0" applyBorder="0" applyAlignment="0" applyProtection="0"/>
    <xf numFmtId="0" fontId="98" fillId="8" borderId="0" applyNumberFormat="0" applyBorder="0" applyAlignment="0" applyProtection="0"/>
    <xf numFmtId="0" fontId="89" fillId="9" borderId="17" applyNumberFormat="0" applyAlignment="0" applyProtection="0"/>
    <xf numFmtId="0" fontId="90" fillId="10" borderId="18" applyNumberFormat="0" applyAlignment="0" applyProtection="0"/>
    <xf numFmtId="0" fontId="91" fillId="10" borderId="17" applyNumberFormat="0" applyAlignment="0" applyProtection="0"/>
    <xf numFmtId="0" fontId="93" fillId="11" borderId="20" applyNumberFormat="0" applyAlignment="0" applyProtection="0"/>
    <xf numFmtId="0" fontId="1" fillId="12" borderId="21" applyNumberFormat="0" applyFont="0" applyAlignment="0" applyProtection="0"/>
    <xf numFmtId="0" fontId="9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97" fillId="36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43" fontId="100" fillId="0" borderId="0" applyFont="0" applyFill="0" applyBorder="0" applyAlignment="0" applyProtection="0"/>
    <xf numFmtId="0" fontId="101" fillId="0" borderId="24" applyNumberFormat="0" applyFill="0" applyBorder="0" applyAlignment="0">
      <alignment wrapText="1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1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5" fillId="6" borderId="0" applyNumberFormat="0" applyBorder="0" applyAlignment="0" applyProtection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21" applyNumberFormat="0" applyFont="0" applyAlignment="0" applyProtection="0"/>
    <xf numFmtId="0" fontId="1" fillId="64" borderId="0" applyNumberFormat="0" applyBorder="0" applyAlignment="0" applyProtection="0"/>
    <xf numFmtId="0" fontId="1" fillId="48" borderId="0" applyNumberFormat="0" applyBorder="0" applyAlignment="0" applyProtection="0"/>
    <xf numFmtId="0" fontId="1" fillId="63" borderId="0" applyNumberFormat="0" applyBorder="0" applyAlignment="0" applyProtection="0"/>
    <xf numFmtId="0" fontId="1" fillId="50" borderId="0" applyNumberFormat="0" applyBorder="0" applyAlignment="0" applyProtection="0"/>
    <xf numFmtId="0" fontId="1" fillId="61" borderId="0" applyNumberFormat="0" applyBorder="0" applyAlignment="0" applyProtection="0"/>
    <xf numFmtId="0" fontId="1" fillId="49" borderId="0" applyNumberFormat="0" applyBorder="0" applyAlignment="0" applyProtection="0"/>
    <xf numFmtId="0" fontId="1" fillId="60" borderId="0" applyNumberFormat="0" applyBorder="0" applyAlignment="0" applyProtection="0"/>
    <xf numFmtId="0" fontId="1" fillId="59" borderId="0" applyNumberFormat="0" applyBorder="0" applyAlignment="0" applyProtection="0"/>
    <xf numFmtId="0" fontId="1" fillId="58" borderId="0" applyNumberFormat="0" applyBorder="0" applyAlignment="0" applyProtection="0"/>
    <xf numFmtId="0" fontId="1" fillId="57" borderId="0" applyNumberFormat="0" applyBorder="0" applyAlignment="0" applyProtection="0"/>
    <xf numFmtId="0" fontId="1" fillId="66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7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21" applyNumberFormat="0" applyFont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1" borderId="21" applyNumberFormat="0" applyFont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63" borderId="0" applyNumberFormat="0" applyBorder="0" applyAlignment="0" applyProtection="0"/>
    <xf numFmtId="0" fontId="1" fillId="48" borderId="0" applyNumberFormat="0" applyBorder="0" applyAlignment="0" applyProtection="0"/>
    <xf numFmtId="0" fontId="1" fillId="64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1" borderId="21" applyNumberFormat="0" applyFont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63" borderId="0" applyNumberFormat="0" applyBorder="0" applyAlignment="0" applyProtection="0"/>
    <xf numFmtId="0" fontId="1" fillId="48" borderId="0" applyNumberFormat="0" applyBorder="0" applyAlignment="0" applyProtection="0"/>
    <xf numFmtId="0" fontId="1" fillId="64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7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23" applyFill="0" applyAlignment="0" applyProtection="0">
      <protection locked="0"/>
    </xf>
    <xf numFmtId="0" fontId="1" fillId="0" borderId="0"/>
    <xf numFmtId="0" fontId="28" fillId="0" borderId="0"/>
    <xf numFmtId="0" fontId="7" fillId="0" borderId="0"/>
    <xf numFmtId="0" fontId="32" fillId="0" borderId="0"/>
    <xf numFmtId="0" fontId="7" fillId="0" borderId="0"/>
    <xf numFmtId="0" fontId="13" fillId="0" borderId="0"/>
    <xf numFmtId="0" fontId="28" fillId="0" borderId="0"/>
    <xf numFmtId="9" fontId="7" fillId="0" borderId="0" applyFont="0" applyFill="0" applyBorder="0" applyAlignment="0" applyProtection="0"/>
    <xf numFmtId="0" fontId="107" fillId="0" borderId="0"/>
    <xf numFmtId="0" fontId="39" fillId="0" borderId="0">
      <alignment horizontal="center" vertical="top"/>
    </xf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/>
    <xf numFmtId="0" fontId="126" fillId="3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2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36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2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0" fillId="68" borderId="29">
      <alignment vertical="center"/>
    </xf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0" fillId="68" borderId="29">
      <alignment vertical="center"/>
    </xf>
    <xf numFmtId="0" fontId="130" fillId="68" borderId="29">
      <alignment vertical="center"/>
    </xf>
    <xf numFmtId="0" fontId="131" fillId="69" borderId="0"/>
    <xf numFmtId="0" fontId="131" fillId="69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1" fillId="69" borderId="0"/>
    <xf numFmtId="0" fontId="131" fillId="69" borderId="0"/>
    <xf numFmtId="0" fontId="131" fillId="69" borderId="0"/>
    <xf numFmtId="0" fontId="131" fillId="69" borderId="0"/>
    <xf numFmtId="0" fontId="131" fillId="69" borderId="0"/>
    <xf numFmtId="0" fontId="130" fillId="68" borderId="29">
      <alignment vertical="center"/>
    </xf>
    <xf numFmtId="0" fontId="130" fillId="68" borderId="29">
      <alignment vertical="center"/>
    </xf>
    <xf numFmtId="0" fontId="132" fillId="70" borderId="0"/>
    <xf numFmtId="0" fontId="132" fillId="70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2" fillId="70" borderId="0"/>
    <xf numFmtId="0" fontId="132" fillId="70" borderId="0"/>
    <xf numFmtId="0" fontId="132" fillId="70" borderId="0"/>
    <xf numFmtId="0" fontId="132" fillId="70" borderId="0"/>
    <xf numFmtId="0" fontId="132" fillId="70" borderId="0"/>
    <xf numFmtId="0" fontId="130" fillId="68" borderId="29">
      <alignment vertical="center"/>
    </xf>
    <xf numFmtId="0" fontId="130" fillId="68" borderId="29">
      <alignment vertical="center"/>
    </xf>
    <xf numFmtId="0" fontId="133" fillId="71" borderId="0"/>
    <xf numFmtId="0" fontId="133" fillId="71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3" fillId="71" borderId="0"/>
    <xf numFmtId="0" fontId="133" fillId="71" borderId="0"/>
    <xf numFmtId="0" fontId="133" fillId="71" borderId="0"/>
    <xf numFmtId="0" fontId="133" fillId="71" borderId="0"/>
    <xf numFmtId="0" fontId="133" fillId="71" borderId="0"/>
    <xf numFmtId="0" fontId="130" fillId="68" borderId="29">
      <alignment vertical="center"/>
    </xf>
    <xf numFmtId="0" fontId="130" fillId="68" borderId="29">
      <alignment vertical="center"/>
    </xf>
    <xf numFmtId="0" fontId="104" fillId="0" borderId="0"/>
    <xf numFmtId="0" fontId="104" fillId="0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30" fillId="68" borderId="29">
      <alignment vertical="center"/>
    </xf>
    <xf numFmtId="0" fontId="130" fillId="68" borderId="29">
      <alignment vertical="center"/>
    </xf>
    <xf numFmtId="0" fontId="99" fillId="0" borderId="0"/>
    <xf numFmtId="0" fontId="99" fillId="0" borderId="0"/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130" fillId="68" borderId="29">
      <alignment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30" fillId="68" borderId="29">
      <alignment vertical="center"/>
    </xf>
    <xf numFmtId="0" fontId="130" fillId="68" borderId="3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30" fillId="68" borderId="3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68" borderId="30">
      <alignment vertical="center"/>
    </xf>
    <xf numFmtId="238" fontId="134" fillId="72" borderId="31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239" fontId="13" fillId="3" borderId="32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238" fontId="134" fillId="72" borderId="31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4" fontId="13" fillId="3" borderId="0"/>
    <xf numFmtId="238" fontId="134" fillId="72" borderId="31"/>
    <xf numFmtId="0" fontId="13" fillId="0" borderId="0" applyNumberFormat="0" applyFill="0" applyBorder="0" applyAlignment="0" applyProtection="0"/>
    <xf numFmtId="0" fontId="134" fillId="0" borderId="5"/>
    <xf numFmtId="0" fontId="134" fillId="0" borderId="5"/>
    <xf numFmtId="0" fontId="110" fillId="4" borderId="0"/>
    <xf numFmtId="0" fontId="110" fillId="4" borderId="0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34" fillId="0" borderId="5"/>
    <xf numFmtId="0" fontId="110" fillId="4" borderId="0"/>
    <xf numFmtId="0" fontId="110" fillId="4" borderId="0"/>
    <xf numFmtId="0" fontId="110" fillId="4" borderId="0"/>
    <xf numFmtId="0" fontId="110" fillId="4" borderId="0"/>
    <xf numFmtId="0" fontId="110" fillId="4" borderId="0"/>
    <xf numFmtId="0" fontId="134" fillId="0" borderId="5"/>
    <xf numFmtId="0" fontId="134" fillId="0" borderId="5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4" fillId="73" borderId="3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4" fillId="73" borderId="33"/>
    <xf numFmtId="0" fontId="13" fillId="2" borderId="0"/>
    <xf numFmtId="0" fontId="13" fillId="2" borderId="0"/>
    <xf numFmtId="0" fontId="13" fillId="2" borderId="0"/>
    <xf numFmtId="0" fontId="13" fillId="2" borderId="0"/>
    <xf numFmtId="0" fontId="134" fillId="73" borderId="33"/>
    <xf numFmtId="0" fontId="134" fillId="73" borderId="33"/>
    <xf numFmtId="0" fontId="134" fillId="73" borderId="33"/>
    <xf numFmtId="0" fontId="131" fillId="69" borderId="0"/>
    <xf numFmtId="0" fontId="131" fillId="69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1" fillId="69" borderId="0"/>
    <xf numFmtId="0" fontId="131" fillId="69" borderId="0"/>
    <xf numFmtId="0" fontId="131" fillId="69" borderId="0"/>
    <xf numFmtId="0" fontId="131" fillId="69" borderId="0"/>
    <xf numFmtId="0" fontId="131" fillId="69" borderId="0"/>
    <xf numFmtId="0" fontId="134" fillId="73" borderId="33"/>
    <xf numFmtId="0" fontId="134" fillId="73" borderId="33"/>
    <xf numFmtId="0" fontId="132" fillId="70" borderId="0"/>
    <xf numFmtId="0" fontId="132" fillId="70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2" fillId="70" borderId="0"/>
    <xf numFmtId="0" fontId="132" fillId="70" borderId="0"/>
    <xf numFmtId="0" fontId="132" fillId="70" borderId="0"/>
    <xf numFmtId="0" fontId="132" fillId="70" borderId="0"/>
    <xf numFmtId="0" fontId="132" fillId="70" borderId="0"/>
    <xf numFmtId="0" fontId="134" fillId="73" borderId="33"/>
    <xf numFmtId="0" fontId="134" fillId="73" borderId="33"/>
    <xf numFmtId="0" fontId="133" fillId="71" borderId="0"/>
    <xf numFmtId="0" fontId="133" fillId="71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3" fillId="71" borderId="0"/>
    <xf numFmtId="0" fontId="133" fillId="71" borderId="0"/>
    <xf numFmtId="0" fontId="133" fillId="71" borderId="0"/>
    <xf numFmtId="0" fontId="133" fillId="71" borderId="0"/>
    <xf numFmtId="0" fontId="133" fillId="71" borderId="0"/>
    <xf numFmtId="0" fontId="134" fillId="73" borderId="33"/>
    <xf numFmtId="0" fontId="134" fillId="73" borderId="33"/>
    <xf numFmtId="0" fontId="104" fillId="0" borderId="0"/>
    <xf numFmtId="0" fontId="104" fillId="0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34" fillId="73" borderId="33"/>
    <xf numFmtId="0" fontId="134" fillId="73" borderId="33"/>
    <xf numFmtId="0" fontId="99" fillId="0" borderId="0"/>
    <xf numFmtId="0" fontId="99" fillId="0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34" fillId="73" borderId="33"/>
    <xf numFmtId="0" fontId="134" fillId="73" borderId="33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34" fillId="73" borderId="33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73" borderId="33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0" fontId="135" fillId="0" borderId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0" fontId="136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0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0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33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" fillId="14" borderId="0" applyNumberFormat="0" applyBorder="0" applyAlignment="0" applyProtection="0"/>
    <xf numFmtId="228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28" fontId="137" fillId="14" borderId="0" applyNumberFormat="0" applyBorder="0" applyAlignment="0" applyProtection="0"/>
    <xf numFmtId="233" fontId="127" fillId="7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33" fontId="127" fillId="74" borderId="0" applyNumberFormat="0" applyBorder="0" applyAlignment="0" applyProtection="0"/>
    <xf numFmtId="233" fontId="127" fillId="74" borderId="0" applyNumberFormat="0" applyBorder="0" applyAlignment="0" applyProtection="0"/>
    <xf numFmtId="233" fontId="127" fillId="74" borderId="0" applyNumberFormat="0" applyBorder="0" applyAlignment="0" applyProtection="0"/>
    <xf numFmtId="233" fontId="127" fillId="74" borderId="0" applyNumberFormat="0" applyBorder="0" applyAlignment="0" applyProtection="0"/>
    <xf numFmtId="233" fontId="127" fillId="7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5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25" fontId="28" fillId="14" borderId="0" applyNumberFormat="0" applyBorder="0" applyAlignment="0" applyProtection="0"/>
    <xf numFmtId="225" fontId="28" fillId="14" borderId="0" applyNumberFormat="0" applyBorder="0" applyAlignment="0" applyProtection="0"/>
    <xf numFmtId="225" fontId="28" fillId="14" borderId="0" applyNumberFormat="0" applyBorder="0" applyAlignment="0" applyProtection="0"/>
    <xf numFmtId="225" fontId="28" fillId="14" borderId="0" applyNumberFormat="0" applyBorder="0" applyAlignment="0" applyProtection="0"/>
    <xf numFmtId="225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4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2" fillId="7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24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27" fillId="74" borderId="0" applyNumberFormat="0" applyBorder="0" applyAlignment="0" applyProtection="0"/>
    <xf numFmtId="228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33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228" fontId="28" fillId="1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0" fontId="136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0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0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33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" fillId="18" borderId="0" applyNumberFormat="0" applyBorder="0" applyAlignment="0" applyProtection="0"/>
    <xf numFmtId="228" fontId="137" fillId="18" borderId="0" applyNumberFormat="0" applyBorder="0" applyAlignment="0" applyProtection="0"/>
    <xf numFmtId="0" fontId="137" fillId="18" borderId="0" applyNumberFormat="0" applyBorder="0" applyAlignment="0" applyProtection="0"/>
    <xf numFmtId="0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0" fontId="137" fillId="18" borderId="0" applyNumberFormat="0" applyBorder="0" applyAlignment="0" applyProtection="0"/>
    <xf numFmtId="0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28" fontId="137" fillId="18" borderId="0" applyNumberFormat="0" applyBorder="0" applyAlignment="0" applyProtection="0"/>
    <xf numFmtId="233" fontId="127" fillId="7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33" fontId="127" fillId="76" borderId="0" applyNumberFormat="0" applyBorder="0" applyAlignment="0" applyProtection="0"/>
    <xf numFmtId="233" fontId="127" fillId="76" borderId="0" applyNumberFormat="0" applyBorder="0" applyAlignment="0" applyProtection="0"/>
    <xf numFmtId="233" fontId="127" fillId="76" borderId="0" applyNumberFormat="0" applyBorder="0" applyAlignment="0" applyProtection="0"/>
    <xf numFmtId="233" fontId="127" fillId="76" borderId="0" applyNumberFormat="0" applyBorder="0" applyAlignment="0" applyProtection="0"/>
    <xf numFmtId="233" fontId="127" fillId="7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5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25" fontId="28" fillId="18" borderId="0" applyNumberFormat="0" applyBorder="0" applyAlignment="0" applyProtection="0"/>
    <xf numFmtId="225" fontId="28" fillId="18" borderId="0" applyNumberFormat="0" applyBorder="0" applyAlignment="0" applyProtection="0"/>
    <xf numFmtId="225" fontId="28" fillId="18" borderId="0" applyNumberFormat="0" applyBorder="0" applyAlignment="0" applyProtection="0"/>
    <xf numFmtId="225" fontId="28" fillId="18" borderId="0" applyNumberFormat="0" applyBorder="0" applyAlignment="0" applyProtection="0"/>
    <xf numFmtId="225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4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2" fillId="76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24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27" fillId="76" borderId="0" applyNumberFormat="0" applyBorder="0" applyAlignment="0" applyProtection="0"/>
    <xf numFmtId="228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33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228" fontId="28" fillId="18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0" fontId="136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0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0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33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" fillId="22" borderId="0" applyNumberFormat="0" applyBorder="0" applyAlignment="0" applyProtection="0"/>
    <xf numFmtId="228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0" fontId="137" fillId="22" borderId="0" applyNumberFormat="0" applyBorder="0" applyAlignment="0" applyProtection="0"/>
    <xf numFmtId="0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28" fontId="137" fillId="22" borderId="0" applyNumberFormat="0" applyBorder="0" applyAlignment="0" applyProtection="0"/>
    <xf numFmtId="233" fontId="127" fillId="7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33" fontId="127" fillId="78" borderId="0" applyNumberFormat="0" applyBorder="0" applyAlignment="0" applyProtection="0"/>
    <xf numFmtId="233" fontId="127" fillId="78" borderId="0" applyNumberFormat="0" applyBorder="0" applyAlignment="0" applyProtection="0"/>
    <xf numFmtId="233" fontId="127" fillId="78" borderId="0" applyNumberFormat="0" applyBorder="0" applyAlignment="0" applyProtection="0"/>
    <xf numFmtId="233" fontId="127" fillId="78" borderId="0" applyNumberFormat="0" applyBorder="0" applyAlignment="0" applyProtection="0"/>
    <xf numFmtId="233" fontId="127" fillId="7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5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25" fontId="28" fillId="22" borderId="0" applyNumberFormat="0" applyBorder="0" applyAlignment="0" applyProtection="0"/>
    <xf numFmtId="225" fontId="28" fillId="22" borderId="0" applyNumberFormat="0" applyBorder="0" applyAlignment="0" applyProtection="0"/>
    <xf numFmtId="225" fontId="28" fillId="22" borderId="0" applyNumberFormat="0" applyBorder="0" applyAlignment="0" applyProtection="0"/>
    <xf numFmtId="225" fontId="28" fillId="22" borderId="0" applyNumberFormat="0" applyBorder="0" applyAlignment="0" applyProtection="0"/>
    <xf numFmtId="225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4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2" fillId="78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24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27" fillId="78" borderId="0" applyNumberFormat="0" applyBorder="0" applyAlignment="0" applyProtection="0"/>
    <xf numFmtId="228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33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228" fontId="28" fillId="22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0" fontId="136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0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0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33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" fillId="26" borderId="0" applyNumberFormat="0" applyBorder="0" applyAlignment="0" applyProtection="0"/>
    <xf numFmtId="228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0" fontId="137" fillId="26" borderId="0" applyNumberFormat="0" applyBorder="0" applyAlignment="0" applyProtection="0"/>
    <xf numFmtId="0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28" fontId="137" fillId="26" borderId="0" applyNumberFormat="0" applyBorder="0" applyAlignment="0" applyProtection="0"/>
    <xf numFmtId="233" fontId="127" fillId="8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5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25" fontId="28" fillId="26" borderId="0" applyNumberFormat="0" applyBorder="0" applyAlignment="0" applyProtection="0"/>
    <xf numFmtId="225" fontId="28" fillId="26" borderId="0" applyNumberFormat="0" applyBorder="0" applyAlignment="0" applyProtection="0"/>
    <xf numFmtId="225" fontId="28" fillId="26" borderId="0" applyNumberFormat="0" applyBorder="0" applyAlignment="0" applyProtection="0"/>
    <xf numFmtId="225" fontId="28" fillId="26" borderId="0" applyNumberFormat="0" applyBorder="0" applyAlignment="0" applyProtection="0"/>
    <xf numFmtId="225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4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2" fillId="80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24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27" fillId="80" borderId="0" applyNumberFormat="0" applyBorder="0" applyAlignment="0" applyProtection="0"/>
    <xf numFmtId="228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33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228" fontId="28" fillId="26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0" fontId="136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0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0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33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" fillId="30" borderId="0" applyNumberFormat="0" applyBorder="0" applyAlignment="0" applyProtection="0"/>
    <xf numFmtId="228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28" fontId="137" fillId="30" borderId="0" applyNumberFormat="0" applyBorder="0" applyAlignment="0" applyProtection="0"/>
    <xf numFmtId="233" fontId="127" fillId="8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33" fontId="127" fillId="82" borderId="0" applyNumberFormat="0" applyBorder="0" applyAlignment="0" applyProtection="0"/>
    <xf numFmtId="233" fontId="127" fillId="82" borderId="0" applyNumberFormat="0" applyBorder="0" applyAlignment="0" applyProtection="0"/>
    <xf numFmtId="233" fontId="127" fillId="82" borderId="0" applyNumberFormat="0" applyBorder="0" applyAlignment="0" applyProtection="0"/>
    <xf numFmtId="233" fontId="127" fillId="82" borderId="0" applyNumberFormat="0" applyBorder="0" applyAlignment="0" applyProtection="0"/>
    <xf numFmtId="233" fontId="127" fillId="8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5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25" fontId="28" fillId="30" borderId="0" applyNumberFormat="0" applyBorder="0" applyAlignment="0" applyProtection="0"/>
    <xf numFmtId="225" fontId="28" fillId="30" borderId="0" applyNumberFormat="0" applyBorder="0" applyAlignment="0" applyProtection="0"/>
    <xf numFmtId="225" fontId="28" fillId="30" borderId="0" applyNumberFormat="0" applyBorder="0" applyAlignment="0" applyProtection="0"/>
    <xf numFmtId="225" fontId="28" fillId="30" borderId="0" applyNumberFormat="0" applyBorder="0" applyAlignment="0" applyProtection="0"/>
    <xf numFmtId="225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4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2" fillId="82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24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27" fillId="82" borderId="0" applyNumberFormat="0" applyBorder="0" applyAlignment="0" applyProtection="0"/>
    <xf numFmtId="228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33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228" fontId="28" fillId="30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0" fontId="136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0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0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33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" fillId="34" borderId="0" applyNumberFormat="0" applyBorder="0" applyAlignment="0" applyProtection="0"/>
    <xf numFmtId="228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28" fontId="137" fillId="34" borderId="0" applyNumberFormat="0" applyBorder="0" applyAlignment="0" applyProtection="0"/>
    <xf numFmtId="233" fontId="127" fillId="81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3" fontId="127" fillId="81" borderId="0" applyNumberFormat="0" applyBorder="0" applyAlignment="0" applyProtection="0"/>
    <xf numFmtId="233" fontId="127" fillId="81" borderId="0" applyNumberFormat="0" applyBorder="0" applyAlignment="0" applyProtection="0"/>
    <xf numFmtId="233" fontId="127" fillId="81" borderId="0" applyNumberFormat="0" applyBorder="0" applyAlignment="0" applyProtection="0"/>
    <xf numFmtId="233" fontId="127" fillId="81" borderId="0" applyNumberFormat="0" applyBorder="0" applyAlignment="0" applyProtection="0"/>
    <xf numFmtId="233" fontId="127" fillId="81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5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25" fontId="28" fillId="34" borderId="0" applyNumberFormat="0" applyBorder="0" applyAlignment="0" applyProtection="0"/>
    <xf numFmtId="225" fontId="28" fillId="34" borderId="0" applyNumberFormat="0" applyBorder="0" applyAlignment="0" applyProtection="0"/>
    <xf numFmtId="225" fontId="28" fillId="34" borderId="0" applyNumberFormat="0" applyBorder="0" applyAlignment="0" applyProtection="0"/>
    <xf numFmtId="225" fontId="28" fillId="34" borderId="0" applyNumberFormat="0" applyBorder="0" applyAlignment="0" applyProtection="0"/>
    <xf numFmtId="225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4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2" fillId="81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24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27" fillId="81" borderId="0" applyNumberFormat="0" applyBorder="0" applyAlignment="0" applyProtection="0"/>
    <xf numFmtId="228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33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228" fontId="28" fillId="34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81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4" borderId="0" applyNumberFormat="0" applyBorder="0" applyAlignment="0" applyProtection="0"/>
    <xf numFmtId="233" fontId="127" fillId="7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233" fontId="127" fillId="7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27" fillId="74" borderId="0" applyNumberFormat="0" applyBorder="0" applyAlignment="0" applyProtection="0"/>
    <xf numFmtId="0" fontId="127" fillId="76" borderId="0" applyNumberFormat="0" applyBorder="0" applyAlignment="0" applyProtection="0"/>
    <xf numFmtId="233" fontId="127" fillId="7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233" fontId="127" fillId="7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27" fillId="76" borderId="0" applyNumberFormat="0" applyBorder="0" applyAlignment="0" applyProtection="0"/>
    <xf numFmtId="0" fontId="127" fillId="78" borderId="0" applyNumberFormat="0" applyBorder="0" applyAlignment="0" applyProtection="0"/>
    <xf numFmtId="233" fontId="127" fillId="7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233" fontId="127" fillId="7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233" fontId="127" fillId="8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233" fontId="127" fillId="8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233" fontId="127" fillId="8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33" fontId="127" fillId="8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27" fillId="82" borderId="0" applyNumberFormat="0" applyBorder="0" applyAlignment="0" applyProtection="0"/>
    <xf numFmtId="0" fontId="127" fillId="81" borderId="0" applyNumberFormat="0" applyBorder="0" applyAlignment="0" applyProtection="0"/>
    <xf numFmtId="233" fontId="127" fillId="81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233" fontId="127" fillId="81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27" fillId="81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0" fontId="136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0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0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33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" fillId="15" borderId="0" applyNumberFormat="0" applyBorder="0" applyAlignment="0" applyProtection="0"/>
    <xf numFmtId="228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28" fontId="137" fillId="15" borderId="0" applyNumberFormat="0" applyBorder="0" applyAlignment="0" applyProtection="0"/>
    <xf numFmtId="233" fontId="127" fillId="7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5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25" fontId="28" fillId="15" borderId="0" applyNumberFormat="0" applyBorder="0" applyAlignment="0" applyProtection="0"/>
    <xf numFmtId="225" fontId="28" fillId="15" borderId="0" applyNumberFormat="0" applyBorder="0" applyAlignment="0" applyProtection="0"/>
    <xf numFmtId="225" fontId="28" fillId="15" borderId="0" applyNumberFormat="0" applyBorder="0" applyAlignment="0" applyProtection="0"/>
    <xf numFmtId="225" fontId="28" fillId="15" borderId="0" applyNumberFormat="0" applyBorder="0" applyAlignment="0" applyProtection="0"/>
    <xf numFmtId="225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4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2" fillId="7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24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27" fillId="75" borderId="0" applyNumberFormat="0" applyBorder="0" applyAlignment="0" applyProtection="0"/>
    <xf numFmtId="228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33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228" fontId="28" fillId="1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0" fontId="136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0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0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33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" fillId="19" borderId="0" applyNumberFormat="0" applyBorder="0" applyAlignment="0" applyProtection="0"/>
    <xf numFmtId="228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0" fontId="137" fillId="19" borderId="0" applyNumberFormat="0" applyBorder="0" applyAlignment="0" applyProtection="0"/>
    <xf numFmtId="0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28" fontId="137" fillId="19" borderId="0" applyNumberFormat="0" applyBorder="0" applyAlignment="0" applyProtection="0"/>
    <xf numFmtId="233" fontId="127" fillId="7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33" fontId="127" fillId="77" borderId="0" applyNumberFormat="0" applyBorder="0" applyAlignment="0" applyProtection="0"/>
    <xf numFmtId="233" fontId="127" fillId="77" borderId="0" applyNumberFormat="0" applyBorder="0" applyAlignment="0" applyProtection="0"/>
    <xf numFmtId="233" fontId="127" fillId="77" borderId="0" applyNumberFormat="0" applyBorder="0" applyAlignment="0" applyProtection="0"/>
    <xf numFmtId="233" fontId="127" fillId="77" borderId="0" applyNumberFormat="0" applyBorder="0" applyAlignment="0" applyProtection="0"/>
    <xf numFmtId="233" fontId="127" fillId="7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5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25" fontId="28" fillId="19" borderId="0" applyNumberFormat="0" applyBorder="0" applyAlignment="0" applyProtection="0"/>
    <xf numFmtId="225" fontId="28" fillId="19" borderId="0" applyNumberFormat="0" applyBorder="0" applyAlignment="0" applyProtection="0"/>
    <xf numFmtId="225" fontId="28" fillId="19" borderId="0" applyNumberFormat="0" applyBorder="0" applyAlignment="0" applyProtection="0"/>
    <xf numFmtId="225" fontId="28" fillId="19" borderId="0" applyNumberFormat="0" applyBorder="0" applyAlignment="0" applyProtection="0"/>
    <xf numFmtId="225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4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2" fillId="77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24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27" fillId="77" borderId="0" applyNumberFormat="0" applyBorder="0" applyAlignment="0" applyProtection="0"/>
    <xf numFmtId="228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33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228" fontId="28" fillId="19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0" fontId="136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0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0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33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" fillId="23" borderId="0" applyNumberFormat="0" applyBorder="0" applyAlignment="0" applyProtection="0"/>
    <xf numFmtId="228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28" fontId="137" fillId="23" borderId="0" applyNumberFormat="0" applyBorder="0" applyAlignment="0" applyProtection="0"/>
    <xf numFmtId="233" fontId="127" fillId="8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33" fontId="127" fillId="84" borderId="0" applyNumberFormat="0" applyBorder="0" applyAlignment="0" applyProtection="0"/>
    <xf numFmtId="233" fontId="127" fillId="84" borderId="0" applyNumberFormat="0" applyBorder="0" applyAlignment="0" applyProtection="0"/>
    <xf numFmtId="233" fontId="127" fillId="84" borderId="0" applyNumberFormat="0" applyBorder="0" applyAlignment="0" applyProtection="0"/>
    <xf numFmtId="233" fontId="127" fillId="84" borderId="0" applyNumberFormat="0" applyBorder="0" applyAlignment="0" applyProtection="0"/>
    <xf numFmtId="233" fontId="127" fillId="8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5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25" fontId="28" fillId="23" borderId="0" applyNumberFormat="0" applyBorder="0" applyAlignment="0" applyProtection="0"/>
    <xf numFmtId="225" fontId="28" fillId="23" borderId="0" applyNumberFormat="0" applyBorder="0" applyAlignment="0" applyProtection="0"/>
    <xf numFmtId="225" fontId="28" fillId="23" borderId="0" applyNumberFormat="0" applyBorder="0" applyAlignment="0" applyProtection="0"/>
    <xf numFmtId="225" fontId="28" fillId="23" borderId="0" applyNumberFormat="0" applyBorder="0" applyAlignment="0" applyProtection="0"/>
    <xf numFmtId="225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4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2" fillId="84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24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27" fillId="84" borderId="0" applyNumberFormat="0" applyBorder="0" applyAlignment="0" applyProtection="0"/>
    <xf numFmtId="228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33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228" fontId="28" fillId="23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0" fontId="127" fillId="85" borderId="0" applyNumberFormat="0" applyBorder="0" applyAlignment="0" applyProtection="0"/>
    <xf numFmtId="0" fontId="127" fillId="85" borderId="0" applyNumberFormat="0" applyBorder="0" applyAlignment="0" applyProtection="0"/>
    <xf numFmtId="0" fontId="127" fillId="85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0" fontId="136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0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0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33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" fillId="27" borderId="0" applyNumberFormat="0" applyBorder="0" applyAlignment="0" applyProtection="0"/>
    <xf numFmtId="228" fontId="137" fillId="27" borderId="0" applyNumberFormat="0" applyBorder="0" applyAlignment="0" applyProtection="0"/>
    <xf numFmtId="0" fontId="137" fillId="27" borderId="0" applyNumberFormat="0" applyBorder="0" applyAlignment="0" applyProtection="0"/>
    <xf numFmtId="0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0" fontId="137" fillId="27" borderId="0" applyNumberFormat="0" applyBorder="0" applyAlignment="0" applyProtection="0"/>
    <xf numFmtId="0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28" fontId="137" fillId="27" borderId="0" applyNumberFormat="0" applyBorder="0" applyAlignment="0" applyProtection="0"/>
    <xf numFmtId="233" fontId="127" fillId="8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233" fontId="127" fillId="8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5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25" fontId="28" fillId="27" borderId="0" applyNumberFormat="0" applyBorder="0" applyAlignment="0" applyProtection="0"/>
    <xf numFmtId="225" fontId="28" fillId="27" borderId="0" applyNumberFormat="0" applyBorder="0" applyAlignment="0" applyProtection="0"/>
    <xf numFmtId="225" fontId="28" fillId="27" borderId="0" applyNumberFormat="0" applyBorder="0" applyAlignment="0" applyProtection="0"/>
    <xf numFmtId="225" fontId="28" fillId="27" borderId="0" applyNumberFormat="0" applyBorder="0" applyAlignment="0" applyProtection="0"/>
    <xf numFmtId="225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4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2" fillId="80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24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27" fillId="80" borderId="0" applyNumberFormat="0" applyBorder="0" applyAlignment="0" applyProtection="0"/>
    <xf numFmtId="228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33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228" fontId="28" fillId="27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0" fontId="136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0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0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33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" fillId="31" borderId="0" applyNumberFormat="0" applyBorder="0" applyAlignment="0" applyProtection="0"/>
    <xf numFmtId="228" fontId="137" fillId="31" borderId="0" applyNumberFormat="0" applyBorder="0" applyAlignment="0" applyProtection="0"/>
    <xf numFmtId="0" fontId="137" fillId="31" borderId="0" applyNumberFormat="0" applyBorder="0" applyAlignment="0" applyProtection="0"/>
    <xf numFmtId="0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0" fontId="137" fillId="31" borderId="0" applyNumberFormat="0" applyBorder="0" applyAlignment="0" applyProtection="0"/>
    <xf numFmtId="0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28" fontId="137" fillId="31" borderId="0" applyNumberFormat="0" applyBorder="0" applyAlignment="0" applyProtection="0"/>
    <xf numFmtId="233" fontId="127" fillId="7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233" fontId="127" fillId="7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5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25" fontId="28" fillId="31" borderId="0" applyNumberFormat="0" applyBorder="0" applyAlignment="0" applyProtection="0"/>
    <xf numFmtId="225" fontId="28" fillId="31" borderId="0" applyNumberFormat="0" applyBorder="0" applyAlignment="0" applyProtection="0"/>
    <xf numFmtId="225" fontId="28" fillId="31" borderId="0" applyNumberFormat="0" applyBorder="0" applyAlignment="0" applyProtection="0"/>
    <xf numFmtId="225" fontId="28" fillId="31" borderId="0" applyNumberFormat="0" applyBorder="0" applyAlignment="0" applyProtection="0"/>
    <xf numFmtId="225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4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2" fillId="75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24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27" fillId="75" borderId="0" applyNumberFormat="0" applyBorder="0" applyAlignment="0" applyProtection="0"/>
    <xf numFmtId="228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33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228" fontId="28" fillId="31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0" fontId="127" fillId="86" borderId="0" applyNumberFormat="0" applyBorder="0" applyAlignment="0" applyProtection="0"/>
    <xf numFmtId="0" fontId="127" fillId="86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0" fontId="136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0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0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33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" fillId="35" borderId="0" applyNumberFormat="0" applyBorder="0" applyAlignment="0" applyProtection="0"/>
    <xf numFmtId="228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0" fontId="137" fillId="35" borderId="0" applyNumberFormat="0" applyBorder="0" applyAlignment="0" applyProtection="0"/>
    <xf numFmtId="0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28" fontId="137" fillId="35" borderId="0" applyNumberFormat="0" applyBorder="0" applyAlignment="0" applyProtection="0"/>
    <xf numFmtId="233" fontId="127" fillId="8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3" fontId="127" fillId="86" borderId="0" applyNumberFormat="0" applyBorder="0" applyAlignment="0" applyProtection="0"/>
    <xf numFmtId="233" fontId="127" fillId="86" borderId="0" applyNumberFormat="0" applyBorder="0" applyAlignment="0" applyProtection="0"/>
    <xf numFmtId="233" fontId="127" fillId="86" borderId="0" applyNumberFormat="0" applyBorder="0" applyAlignment="0" applyProtection="0"/>
    <xf numFmtId="233" fontId="127" fillId="86" borderId="0" applyNumberFormat="0" applyBorder="0" applyAlignment="0" applyProtection="0"/>
    <xf numFmtId="233" fontId="127" fillId="8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5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25" fontId="28" fillId="35" borderId="0" applyNumberFormat="0" applyBorder="0" applyAlignment="0" applyProtection="0"/>
    <xf numFmtId="225" fontId="28" fillId="35" borderId="0" applyNumberFormat="0" applyBorder="0" applyAlignment="0" applyProtection="0"/>
    <xf numFmtId="225" fontId="28" fillId="35" borderId="0" applyNumberFormat="0" applyBorder="0" applyAlignment="0" applyProtection="0"/>
    <xf numFmtId="225" fontId="28" fillId="35" borderId="0" applyNumberFormat="0" applyBorder="0" applyAlignment="0" applyProtection="0"/>
    <xf numFmtId="225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4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2" fillId="86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24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27" fillId="86" borderId="0" applyNumberFormat="0" applyBorder="0" applyAlignment="0" applyProtection="0"/>
    <xf numFmtId="228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33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228" fontId="28" fillId="35" borderId="0" applyNumberFormat="0" applyBorder="0" applyAlignment="0" applyProtection="0"/>
    <xf numFmtId="0" fontId="127" fillId="86" borderId="0" applyNumberFormat="0" applyBorder="0" applyAlignment="0" applyProtection="0"/>
    <xf numFmtId="0" fontId="127" fillId="86" borderId="0" applyNumberFormat="0" applyBorder="0" applyAlignment="0" applyProtection="0"/>
    <xf numFmtId="0" fontId="127" fillId="86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9" borderId="0" applyNumberFormat="0" applyBorder="0" applyAlignment="0" applyProtection="0"/>
    <xf numFmtId="0" fontId="127" fillId="75" borderId="0" applyNumberFormat="0" applyBorder="0" applyAlignment="0" applyProtection="0"/>
    <xf numFmtId="233" fontId="127" fillId="7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233" fontId="127" fillId="7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27" fillId="75" borderId="0" applyNumberFormat="0" applyBorder="0" applyAlignment="0" applyProtection="0"/>
    <xf numFmtId="0" fontId="127" fillId="77" borderId="0" applyNumberFormat="0" applyBorder="0" applyAlignment="0" applyProtection="0"/>
    <xf numFmtId="233" fontId="127" fillId="7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233" fontId="127" fillId="7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27" fillId="77" borderId="0" applyNumberFormat="0" applyBorder="0" applyAlignment="0" applyProtection="0"/>
    <xf numFmtId="0" fontId="127" fillId="84" borderId="0" applyNumberFormat="0" applyBorder="0" applyAlignment="0" applyProtection="0"/>
    <xf numFmtId="233" fontId="127" fillId="8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233" fontId="127" fillId="8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27" fillId="84" borderId="0" applyNumberFormat="0" applyBorder="0" applyAlignment="0" applyProtection="0"/>
    <xf numFmtId="0" fontId="127" fillId="80" borderId="0" applyNumberFormat="0" applyBorder="0" applyAlignment="0" applyProtection="0"/>
    <xf numFmtId="233" fontId="127" fillId="8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233" fontId="127" fillId="8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27" fillId="80" borderId="0" applyNumberFormat="0" applyBorder="0" applyAlignment="0" applyProtection="0"/>
    <xf numFmtId="0" fontId="127" fillId="75" borderId="0" applyNumberFormat="0" applyBorder="0" applyAlignment="0" applyProtection="0"/>
    <xf numFmtId="233" fontId="127" fillId="7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233" fontId="127" fillId="7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27" fillId="75" borderId="0" applyNumberFormat="0" applyBorder="0" applyAlignment="0" applyProtection="0"/>
    <xf numFmtId="0" fontId="127" fillId="86" borderId="0" applyNumberFormat="0" applyBorder="0" applyAlignment="0" applyProtection="0"/>
    <xf numFmtId="233" fontId="127" fillId="8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233" fontId="127" fillId="8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27" fillId="8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0" fontId="138" fillId="87" borderId="0" applyNumberFormat="0" applyBorder="0" applyAlignment="0" applyProtection="0"/>
    <xf numFmtId="0" fontId="138" fillId="87" borderId="0" applyNumberFormat="0" applyBorder="0" applyAlignment="0" applyProtection="0"/>
    <xf numFmtId="233" fontId="126" fillId="16" borderId="0" applyNumberFormat="0" applyBorder="0" applyAlignment="0" applyProtection="0"/>
    <xf numFmtId="0" fontId="139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0" fontId="28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33" fontId="97" fillId="16" borderId="0" applyNumberFormat="0" applyBorder="0" applyAlignment="0" applyProtection="0"/>
    <xf numFmtId="233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97" fillId="16" borderId="0" applyNumberFormat="0" applyBorder="0" applyAlignment="0" applyProtection="0"/>
    <xf numFmtId="228" fontId="140" fillId="16" borderId="0" applyNumberFormat="0" applyBorder="0" applyAlignment="0" applyProtection="0"/>
    <xf numFmtId="0" fontId="140" fillId="16" borderId="0" applyNumberFormat="0" applyBorder="0" applyAlignment="0" applyProtection="0"/>
    <xf numFmtId="228" fontId="140" fillId="16" borderId="0" applyNumberFormat="0" applyBorder="0" applyAlignment="0" applyProtection="0"/>
    <xf numFmtId="228" fontId="140" fillId="16" borderId="0" applyNumberFormat="0" applyBorder="0" applyAlignment="0" applyProtection="0"/>
    <xf numFmtId="228" fontId="140" fillId="16" borderId="0" applyNumberFormat="0" applyBorder="0" applyAlignment="0" applyProtection="0"/>
    <xf numFmtId="228" fontId="140" fillId="16" borderId="0" applyNumberFormat="0" applyBorder="0" applyAlignment="0" applyProtection="0"/>
    <xf numFmtId="228" fontId="140" fillId="16" borderId="0" applyNumberFormat="0" applyBorder="0" applyAlignment="0" applyProtection="0"/>
    <xf numFmtId="233" fontId="138" fillId="87" borderId="0" applyNumberFormat="0" applyBorder="0" applyAlignment="0" applyProtection="0"/>
    <xf numFmtId="233" fontId="138" fillId="87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0" fontId="126" fillId="16" borderId="0" applyNumberFormat="0" applyBorder="0" applyAlignment="0" applyProtection="0"/>
    <xf numFmtId="240" fontId="126" fillId="16" borderId="0" applyNumberFormat="0" applyBorder="0" applyAlignment="0" applyProtection="0"/>
    <xf numFmtId="240" fontId="126" fillId="16" borderId="0" applyNumberFormat="0" applyBorder="0" applyAlignment="0" applyProtection="0"/>
    <xf numFmtId="240" fontId="126" fillId="16" borderId="0" applyNumberFormat="0" applyBorder="0" applyAlignment="0" applyProtection="0"/>
    <xf numFmtId="240" fontId="126" fillId="16" borderId="0" applyNumberFormat="0" applyBorder="0" applyAlignment="0" applyProtection="0"/>
    <xf numFmtId="240" fontId="126" fillId="16" borderId="0" applyNumberFormat="0" applyBorder="0" applyAlignment="0" applyProtection="0"/>
    <xf numFmtId="240" fontId="126" fillId="16" borderId="0" applyNumberFormat="0" applyBorder="0" applyAlignment="0" applyProtection="0"/>
    <xf numFmtId="0" fontId="138" fillId="87" borderId="0" applyNumberFormat="0" applyBorder="0" applyAlignment="0" applyProtection="0"/>
    <xf numFmtId="0" fontId="138" fillId="87" borderId="0" applyNumberFormat="0" applyBorder="0" applyAlignment="0" applyProtection="0"/>
    <xf numFmtId="0" fontId="138" fillId="87" borderId="0" applyNumberFormat="0" applyBorder="0" applyAlignment="0" applyProtection="0"/>
    <xf numFmtId="0" fontId="138" fillId="87" borderId="0" applyNumberFormat="0" applyBorder="0" applyAlignment="0" applyProtection="0"/>
    <xf numFmtId="0" fontId="138" fillId="87" borderId="0" applyNumberFormat="0" applyBorder="0" applyAlignment="0" applyProtection="0"/>
    <xf numFmtId="0" fontId="138" fillId="82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0" fontId="138" fillId="82" borderId="0" applyNumberFormat="0" applyBorder="0" applyAlignment="0" applyProtection="0"/>
    <xf numFmtId="0" fontId="138" fillId="82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33" fontId="126" fillId="16" borderId="0" applyNumberFormat="0" applyBorder="0" applyAlignment="0" applyProtection="0"/>
    <xf numFmtId="233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16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233" fontId="126" fillId="20" borderId="0" applyNumberFormat="0" applyBorder="0" applyAlignment="0" applyProtection="0"/>
    <xf numFmtId="0" fontId="139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0" fontId="28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33" fontId="97" fillId="20" borderId="0" applyNumberFormat="0" applyBorder="0" applyAlignment="0" applyProtection="0"/>
    <xf numFmtId="233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97" fillId="20" borderId="0" applyNumberFormat="0" applyBorder="0" applyAlignment="0" applyProtection="0"/>
    <xf numFmtId="228" fontId="140" fillId="20" borderId="0" applyNumberFormat="0" applyBorder="0" applyAlignment="0" applyProtection="0"/>
    <xf numFmtId="0" fontId="140" fillId="20" borderId="0" applyNumberFormat="0" applyBorder="0" applyAlignment="0" applyProtection="0"/>
    <xf numFmtId="228" fontId="140" fillId="20" borderId="0" applyNumberFormat="0" applyBorder="0" applyAlignment="0" applyProtection="0"/>
    <xf numFmtId="228" fontId="140" fillId="20" borderId="0" applyNumberFormat="0" applyBorder="0" applyAlignment="0" applyProtection="0"/>
    <xf numFmtId="228" fontId="140" fillId="20" borderId="0" applyNumberFormat="0" applyBorder="0" applyAlignment="0" applyProtection="0"/>
    <xf numFmtId="228" fontId="140" fillId="20" borderId="0" applyNumberFormat="0" applyBorder="0" applyAlignment="0" applyProtection="0"/>
    <xf numFmtId="228" fontId="140" fillId="20" borderId="0" applyNumberFormat="0" applyBorder="0" applyAlignment="0" applyProtection="0"/>
    <xf numFmtId="233" fontId="138" fillId="77" borderId="0" applyNumberFormat="0" applyBorder="0" applyAlignment="0" applyProtection="0"/>
    <xf numFmtId="233" fontId="138" fillId="77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0" fontId="126" fillId="20" borderId="0" applyNumberFormat="0" applyBorder="0" applyAlignment="0" applyProtection="0"/>
    <xf numFmtId="240" fontId="126" fillId="20" borderId="0" applyNumberFormat="0" applyBorder="0" applyAlignment="0" applyProtection="0"/>
    <xf numFmtId="240" fontId="126" fillId="20" borderId="0" applyNumberFormat="0" applyBorder="0" applyAlignment="0" applyProtection="0"/>
    <xf numFmtId="240" fontId="126" fillId="20" borderId="0" applyNumberFormat="0" applyBorder="0" applyAlignment="0" applyProtection="0"/>
    <xf numFmtId="240" fontId="126" fillId="20" borderId="0" applyNumberFormat="0" applyBorder="0" applyAlignment="0" applyProtection="0"/>
    <xf numFmtId="240" fontId="126" fillId="20" borderId="0" applyNumberFormat="0" applyBorder="0" applyAlignment="0" applyProtection="0"/>
    <xf numFmtId="240" fontId="126" fillId="20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0" fontId="138" fillId="88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33" fontId="126" fillId="20" borderId="0" applyNumberFormat="0" applyBorder="0" applyAlignment="0" applyProtection="0"/>
    <xf numFmtId="233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0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0" fontId="138" fillId="84" borderId="0" applyNumberFormat="0" applyBorder="0" applyAlignment="0" applyProtection="0"/>
    <xf numFmtId="0" fontId="138" fillId="84" borderId="0" applyNumberFormat="0" applyBorder="0" applyAlignment="0" applyProtection="0"/>
    <xf numFmtId="233" fontId="126" fillId="24" borderId="0" applyNumberFormat="0" applyBorder="0" applyAlignment="0" applyProtection="0"/>
    <xf numFmtId="0" fontId="139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0" fontId="28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33" fontId="97" fillId="24" borderId="0" applyNumberFormat="0" applyBorder="0" applyAlignment="0" applyProtection="0"/>
    <xf numFmtId="233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97" fillId="24" borderId="0" applyNumberFormat="0" applyBorder="0" applyAlignment="0" applyProtection="0"/>
    <xf numFmtId="228" fontId="140" fillId="24" borderId="0" applyNumberFormat="0" applyBorder="0" applyAlignment="0" applyProtection="0"/>
    <xf numFmtId="0" fontId="140" fillId="24" borderId="0" applyNumberFormat="0" applyBorder="0" applyAlignment="0" applyProtection="0"/>
    <xf numFmtId="228" fontId="140" fillId="24" borderId="0" applyNumberFormat="0" applyBorder="0" applyAlignment="0" applyProtection="0"/>
    <xf numFmtId="228" fontId="140" fillId="24" borderId="0" applyNumberFormat="0" applyBorder="0" applyAlignment="0" applyProtection="0"/>
    <xf numFmtId="228" fontId="140" fillId="24" borderId="0" applyNumberFormat="0" applyBorder="0" applyAlignment="0" applyProtection="0"/>
    <xf numFmtId="228" fontId="140" fillId="24" borderId="0" applyNumberFormat="0" applyBorder="0" applyAlignment="0" applyProtection="0"/>
    <xf numFmtId="228" fontId="140" fillId="24" borderId="0" applyNumberFormat="0" applyBorder="0" applyAlignment="0" applyProtection="0"/>
    <xf numFmtId="233" fontId="138" fillId="84" borderId="0" applyNumberFormat="0" applyBorder="0" applyAlignment="0" applyProtection="0"/>
    <xf numFmtId="233" fontId="138" fillId="8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0" fontId="126" fillId="24" borderId="0" applyNumberFormat="0" applyBorder="0" applyAlignment="0" applyProtection="0"/>
    <xf numFmtId="240" fontId="126" fillId="24" borderId="0" applyNumberFormat="0" applyBorder="0" applyAlignment="0" applyProtection="0"/>
    <xf numFmtId="240" fontId="126" fillId="24" borderId="0" applyNumberFormat="0" applyBorder="0" applyAlignment="0" applyProtection="0"/>
    <xf numFmtId="240" fontId="126" fillId="24" borderId="0" applyNumberFormat="0" applyBorder="0" applyAlignment="0" applyProtection="0"/>
    <xf numFmtId="240" fontId="126" fillId="24" borderId="0" applyNumberFormat="0" applyBorder="0" applyAlignment="0" applyProtection="0"/>
    <xf numFmtId="240" fontId="126" fillId="24" borderId="0" applyNumberFormat="0" applyBorder="0" applyAlignment="0" applyProtection="0"/>
    <xf numFmtId="240" fontId="126" fillId="24" borderId="0" applyNumberFormat="0" applyBorder="0" applyAlignment="0" applyProtection="0"/>
    <xf numFmtId="0" fontId="138" fillId="84" borderId="0" applyNumberFormat="0" applyBorder="0" applyAlignment="0" applyProtection="0"/>
    <xf numFmtId="0" fontId="138" fillId="84" borderId="0" applyNumberFormat="0" applyBorder="0" applyAlignment="0" applyProtection="0"/>
    <xf numFmtId="0" fontId="138" fillId="84" borderId="0" applyNumberFormat="0" applyBorder="0" applyAlignment="0" applyProtection="0"/>
    <xf numFmtId="0" fontId="138" fillId="84" borderId="0" applyNumberFormat="0" applyBorder="0" applyAlignment="0" applyProtection="0"/>
    <xf numFmtId="0" fontId="138" fillId="84" borderId="0" applyNumberFormat="0" applyBorder="0" applyAlignment="0" applyProtection="0"/>
    <xf numFmtId="0" fontId="138" fillId="86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33" fontId="126" fillId="24" borderId="0" applyNumberFormat="0" applyBorder="0" applyAlignment="0" applyProtection="0"/>
    <xf numFmtId="233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4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233" fontId="126" fillId="28" borderId="0" applyNumberFormat="0" applyBorder="0" applyAlignment="0" applyProtection="0"/>
    <xf numFmtId="0" fontId="139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0" fontId="28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33" fontId="97" fillId="28" borderId="0" applyNumberFormat="0" applyBorder="0" applyAlignment="0" applyProtection="0"/>
    <xf numFmtId="233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97" fillId="28" borderId="0" applyNumberFormat="0" applyBorder="0" applyAlignment="0" applyProtection="0"/>
    <xf numFmtId="228" fontId="140" fillId="28" borderId="0" applyNumberFormat="0" applyBorder="0" applyAlignment="0" applyProtection="0"/>
    <xf numFmtId="0" fontId="140" fillId="28" borderId="0" applyNumberFormat="0" applyBorder="0" applyAlignment="0" applyProtection="0"/>
    <xf numFmtId="228" fontId="140" fillId="28" borderId="0" applyNumberFormat="0" applyBorder="0" applyAlignment="0" applyProtection="0"/>
    <xf numFmtId="228" fontId="140" fillId="28" borderId="0" applyNumberFormat="0" applyBorder="0" applyAlignment="0" applyProtection="0"/>
    <xf numFmtId="228" fontId="140" fillId="28" borderId="0" applyNumberFormat="0" applyBorder="0" applyAlignment="0" applyProtection="0"/>
    <xf numFmtId="228" fontId="140" fillId="28" borderId="0" applyNumberFormat="0" applyBorder="0" applyAlignment="0" applyProtection="0"/>
    <xf numFmtId="228" fontId="140" fillId="28" borderId="0" applyNumberFormat="0" applyBorder="0" applyAlignment="0" applyProtection="0"/>
    <xf numFmtId="233" fontId="138" fillId="89" borderId="0" applyNumberFormat="0" applyBorder="0" applyAlignment="0" applyProtection="0"/>
    <xf numFmtId="233" fontId="138" fillId="89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0" fontId="126" fillId="28" borderId="0" applyNumberFormat="0" applyBorder="0" applyAlignment="0" applyProtection="0"/>
    <xf numFmtId="240" fontId="126" fillId="28" borderId="0" applyNumberFormat="0" applyBorder="0" applyAlignment="0" applyProtection="0"/>
    <xf numFmtId="240" fontId="126" fillId="28" borderId="0" applyNumberFormat="0" applyBorder="0" applyAlignment="0" applyProtection="0"/>
    <xf numFmtId="240" fontId="126" fillId="28" borderId="0" applyNumberFormat="0" applyBorder="0" applyAlignment="0" applyProtection="0"/>
    <xf numFmtId="240" fontId="126" fillId="28" borderId="0" applyNumberFormat="0" applyBorder="0" applyAlignment="0" applyProtection="0"/>
    <xf numFmtId="240" fontId="126" fillId="28" borderId="0" applyNumberFormat="0" applyBorder="0" applyAlignment="0" applyProtection="0"/>
    <xf numFmtId="240" fontId="126" fillId="28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76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0" fontId="138" fillId="76" borderId="0" applyNumberFormat="0" applyBorder="0" applyAlignment="0" applyProtection="0"/>
    <xf numFmtId="0" fontId="138" fillId="76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33" fontId="126" fillId="28" borderId="0" applyNumberFormat="0" applyBorder="0" applyAlignment="0" applyProtection="0"/>
    <xf numFmtId="233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28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0" fontId="138" fillId="90" borderId="0" applyNumberFormat="0" applyBorder="0" applyAlignment="0" applyProtection="0"/>
    <xf numFmtId="233" fontId="126" fillId="32" borderId="0" applyNumberFormat="0" applyBorder="0" applyAlignment="0" applyProtection="0"/>
    <xf numFmtId="0" fontId="139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0" fontId="28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33" fontId="97" fillId="32" borderId="0" applyNumberFormat="0" applyBorder="0" applyAlignment="0" applyProtection="0"/>
    <xf numFmtId="233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97" fillId="32" borderId="0" applyNumberFormat="0" applyBorder="0" applyAlignment="0" applyProtection="0"/>
    <xf numFmtId="228" fontId="140" fillId="32" borderId="0" applyNumberFormat="0" applyBorder="0" applyAlignment="0" applyProtection="0"/>
    <xf numFmtId="0" fontId="140" fillId="32" borderId="0" applyNumberFormat="0" applyBorder="0" applyAlignment="0" applyProtection="0"/>
    <xf numFmtId="228" fontId="140" fillId="32" borderId="0" applyNumberFormat="0" applyBorder="0" applyAlignment="0" applyProtection="0"/>
    <xf numFmtId="228" fontId="140" fillId="32" borderId="0" applyNumberFormat="0" applyBorder="0" applyAlignment="0" applyProtection="0"/>
    <xf numFmtId="228" fontId="140" fillId="32" borderId="0" applyNumberFormat="0" applyBorder="0" applyAlignment="0" applyProtection="0"/>
    <xf numFmtId="228" fontId="140" fillId="32" borderId="0" applyNumberFormat="0" applyBorder="0" applyAlignment="0" applyProtection="0"/>
    <xf numFmtId="228" fontId="140" fillId="32" borderId="0" applyNumberFormat="0" applyBorder="0" applyAlignment="0" applyProtection="0"/>
    <xf numFmtId="233" fontId="138" fillId="90" borderId="0" applyNumberFormat="0" applyBorder="0" applyAlignment="0" applyProtection="0"/>
    <xf numFmtId="233" fontId="138" fillId="90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0" fontId="126" fillId="32" borderId="0" applyNumberFormat="0" applyBorder="0" applyAlignment="0" applyProtection="0"/>
    <xf numFmtId="240" fontId="126" fillId="32" borderId="0" applyNumberFormat="0" applyBorder="0" applyAlignment="0" applyProtection="0"/>
    <xf numFmtId="240" fontId="126" fillId="32" borderId="0" applyNumberFormat="0" applyBorder="0" applyAlignment="0" applyProtection="0"/>
    <xf numFmtId="240" fontId="126" fillId="32" borderId="0" applyNumberFormat="0" applyBorder="0" applyAlignment="0" applyProtection="0"/>
    <xf numFmtId="240" fontId="126" fillId="32" borderId="0" applyNumberFormat="0" applyBorder="0" applyAlignment="0" applyProtection="0"/>
    <xf numFmtId="240" fontId="126" fillId="32" borderId="0" applyNumberFormat="0" applyBorder="0" applyAlignment="0" applyProtection="0"/>
    <xf numFmtId="240" fontId="126" fillId="32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8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0" fontId="138" fillId="82" borderId="0" applyNumberFormat="0" applyBorder="0" applyAlignment="0" applyProtection="0"/>
    <xf numFmtId="0" fontId="138" fillId="8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33" fontId="126" fillId="32" borderId="0" applyNumberFormat="0" applyBorder="0" applyAlignment="0" applyProtection="0"/>
    <xf numFmtId="233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2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0" fontId="138" fillId="91" borderId="0" applyNumberFormat="0" applyBorder="0" applyAlignment="0" applyProtection="0"/>
    <xf numFmtId="0" fontId="138" fillId="91" borderId="0" applyNumberFormat="0" applyBorder="0" applyAlignment="0" applyProtection="0"/>
    <xf numFmtId="233" fontId="126" fillId="36" borderId="0" applyNumberFormat="0" applyBorder="0" applyAlignment="0" applyProtection="0"/>
    <xf numFmtId="0" fontId="139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0" fontId="28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33" fontId="97" fillId="36" borderId="0" applyNumberFormat="0" applyBorder="0" applyAlignment="0" applyProtection="0"/>
    <xf numFmtId="233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97" fillId="36" borderId="0" applyNumberFormat="0" applyBorder="0" applyAlignment="0" applyProtection="0"/>
    <xf numFmtId="228" fontId="140" fillId="36" borderId="0" applyNumberFormat="0" applyBorder="0" applyAlignment="0" applyProtection="0"/>
    <xf numFmtId="0" fontId="140" fillId="36" borderId="0" applyNumberFormat="0" applyBorder="0" applyAlignment="0" applyProtection="0"/>
    <xf numFmtId="228" fontId="140" fillId="36" borderId="0" applyNumberFormat="0" applyBorder="0" applyAlignment="0" applyProtection="0"/>
    <xf numFmtId="228" fontId="140" fillId="36" borderId="0" applyNumberFormat="0" applyBorder="0" applyAlignment="0" applyProtection="0"/>
    <xf numFmtId="228" fontId="140" fillId="36" borderId="0" applyNumberFormat="0" applyBorder="0" applyAlignment="0" applyProtection="0"/>
    <xf numFmtId="228" fontId="140" fillId="36" borderId="0" applyNumberFormat="0" applyBorder="0" applyAlignment="0" applyProtection="0"/>
    <xf numFmtId="228" fontId="140" fillId="36" borderId="0" applyNumberFormat="0" applyBorder="0" applyAlignment="0" applyProtection="0"/>
    <xf numFmtId="233" fontId="138" fillId="91" borderId="0" applyNumberFormat="0" applyBorder="0" applyAlignment="0" applyProtection="0"/>
    <xf numFmtId="233" fontId="138" fillId="9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240" fontId="126" fillId="36" borderId="0" applyNumberFormat="0" applyBorder="0" applyAlignment="0" applyProtection="0"/>
    <xf numFmtId="240" fontId="126" fillId="36" borderId="0" applyNumberFormat="0" applyBorder="0" applyAlignment="0" applyProtection="0"/>
    <xf numFmtId="240" fontId="126" fillId="36" borderId="0" applyNumberFormat="0" applyBorder="0" applyAlignment="0" applyProtection="0"/>
    <xf numFmtId="240" fontId="126" fillId="36" borderId="0" applyNumberFormat="0" applyBorder="0" applyAlignment="0" applyProtection="0"/>
    <xf numFmtId="240" fontId="126" fillId="36" borderId="0" applyNumberFormat="0" applyBorder="0" applyAlignment="0" applyProtection="0"/>
    <xf numFmtId="240" fontId="126" fillId="36" borderId="0" applyNumberFormat="0" applyBorder="0" applyAlignment="0" applyProtection="0"/>
    <xf numFmtId="0" fontId="138" fillId="91" borderId="0" applyNumberFormat="0" applyBorder="0" applyAlignment="0" applyProtection="0"/>
    <xf numFmtId="0" fontId="138" fillId="91" borderId="0" applyNumberFormat="0" applyBorder="0" applyAlignment="0" applyProtection="0"/>
    <xf numFmtId="0" fontId="138" fillId="91" borderId="0" applyNumberFormat="0" applyBorder="0" applyAlignment="0" applyProtection="0"/>
    <xf numFmtId="0" fontId="138" fillId="91" borderId="0" applyNumberFormat="0" applyBorder="0" applyAlignment="0" applyProtection="0"/>
    <xf numFmtId="0" fontId="138" fillId="91" borderId="0" applyNumberFormat="0" applyBorder="0" applyAlignment="0" applyProtection="0"/>
    <xf numFmtId="0" fontId="138" fillId="77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0" fontId="138" fillId="77" borderId="0" applyNumberFormat="0" applyBorder="0" applyAlignment="0" applyProtection="0"/>
    <xf numFmtId="0" fontId="138" fillId="77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33" fontId="126" fillId="36" borderId="0" applyNumberFormat="0" applyBorder="0" applyAlignment="0" applyProtection="0"/>
    <xf numFmtId="233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228" fontId="126" fillId="36" borderId="0" applyNumberFormat="0" applyBorder="0" applyAlignment="0" applyProtection="0"/>
    <xf numFmtId="0" fontId="138" fillId="87" borderId="0" applyNumberFormat="0" applyBorder="0" applyAlignment="0" applyProtection="0"/>
    <xf numFmtId="233" fontId="138" fillId="87" borderId="0" applyNumberFormat="0" applyBorder="0" applyAlignment="0" applyProtection="0"/>
    <xf numFmtId="233" fontId="138" fillId="87" borderId="0" applyNumberFormat="0" applyBorder="0" applyAlignment="0" applyProtection="0"/>
    <xf numFmtId="0" fontId="126" fillId="16" borderId="0" applyNumberFormat="0" applyBorder="0" applyAlignment="0" applyProtection="0"/>
    <xf numFmtId="0" fontId="138" fillId="87" borderId="0" applyNumberFormat="0" applyBorder="0" applyAlignment="0" applyProtection="0"/>
    <xf numFmtId="0" fontId="138" fillId="77" borderId="0" applyNumberFormat="0" applyBorder="0" applyAlignment="0" applyProtection="0"/>
    <xf numFmtId="233" fontId="138" fillId="77" borderId="0" applyNumberFormat="0" applyBorder="0" applyAlignment="0" applyProtection="0"/>
    <xf numFmtId="233" fontId="138" fillId="77" borderId="0" applyNumberFormat="0" applyBorder="0" applyAlignment="0" applyProtection="0"/>
    <xf numFmtId="0" fontId="126" fillId="20" borderId="0" applyNumberFormat="0" applyBorder="0" applyAlignment="0" applyProtection="0"/>
    <xf numFmtId="0" fontId="138" fillId="77" borderId="0" applyNumberFormat="0" applyBorder="0" applyAlignment="0" applyProtection="0"/>
    <xf numFmtId="0" fontId="138" fillId="84" borderId="0" applyNumberFormat="0" applyBorder="0" applyAlignment="0" applyProtection="0"/>
    <xf numFmtId="233" fontId="138" fillId="84" borderId="0" applyNumberFormat="0" applyBorder="0" applyAlignment="0" applyProtection="0"/>
    <xf numFmtId="233" fontId="138" fillId="84" borderId="0" applyNumberFormat="0" applyBorder="0" applyAlignment="0" applyProtection="0"/>
    <xf numFmtId="0" fontId="126" fillId="24" borderId="0" applyNumberFormat="0" applyBorder="0" applyAlignment="0" applyProtection="0"/>
    <xf numFmtId="0" fontId="138" fillId="84" borderId="0" applyNumberFormat="0" applyBorder="0" applyAlignment="0" applyProtection="0"/>
    <xf numFmtId="0" fontId="138" fillId="89" borderId="0" applyNumberFormat="0" applyBorder="0" applyAlignment="0" applyProtection="0"/>
    <xf numFmtId="233" fontId="138" fillId="89" borderId="0" applyNumberFormat="0" applyBorder="0" applyAlignment="0" applyProtection="0"/>
    <xf numFmtId="233" fontId="138" fillId="89" borderId="0" applyNumberFormat="0" applyBorder="0" applyAlignment="0" applyProtection="0"/>
    <xf numFmtId="0" fontId="126" fillId="28" borderId="0" applyNumberFormat="0" applyBorder="0" applyAlignment="0" applyProtection="0"/>
    <xf numFmtId="0" fontId="138" fillId="89" borderId="0" applyNumberFormat="0" applyBorder="0" applyAlignment="0" applyProtection="0"/>
    <xf numFmtId="0" fontId="138" fillId="90" borderId="0" applyNumberFormat="0" applyBorder="0" applyAlignment="0" applyProtection="0"/>
    <xf numFmtId="233" fontId="138" fillId="90" borderId="0" applyNumberFormat="0" applyBorder="0" applyAlignment="0" applyProtection="0"/>
    <xf numFmtId="233" fontId="138" fillId="90" borderId="0" applyNumberFormat="0" applyBorder="0" applyAlignment="0" applyProtection="0"/>
    <xf numFmtId="0" fontId="126" fillId="32" borderId="0" applyNumberFormat="0" applyBorder="0" applyAlignment="0" applyProtection="0"/>
    <xf numFmtId="0" fontId="138" fillId="90" borderId="0" applyNumberFormat="0" applyBorder="0" applyAlignment="0" applyProtection="0"/>
    <xf numFmtId="0" fontId="138" fillId="91" borderId="0" applyNumberFormat="0" applyBorder="0" applyAlignment="0" applyProtection="0"/>
    <xf numFmtId="233" fontId="138" fillId="91" borderId="0" applyNumberFormat="0" applyBorder="0" applyAlignment="0" applyProtection="0"/>
    <xf numFmtId="233" fontId="138" fillId="91" borderId="0" applyNumberFormat="0" applyBorder="0" applyAlignment="0" applyProtection="0"/>
    <xf numFmtId="0" fontId="126" fillId="36" borderId="0" applyNumberFormat="0" applyBorder="0" applyAlignment="0" applyProtection="0"/>
    <xf numFmtId="0" fontId="138" fillId="91" borderId="0" applyNumberFormat="0" applyBorder="0" applyAlignment="0" applyProtection="0"/>
    <xf numFmtId="9" fontId="37" fillId="0" borderId="0"/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1" fillId="0" borderId="34">
      <alignment horizontal="center"/>
    </xf>
    <xf numFmtId="0" fontId="142" fillId="0" borderId="0"/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2" fillId="0" borderId="8" applyFill="0">
      <alignment horizontal="center"/>
      <protection locked="0"/>
    </xf>
    <xf numFmtId="0" fontId="141" fillId="0" borderId="0" applyFill="0">
      <alignment horizontal="center"/>
      <protection locked="0"/>
    </xf>
    <xf numFmtId="0" fontId="141" fillId="92" borderId="0"/>
    <xf numFmtId="0" fontId="141" fillId="0" borderId="0">
      <protection locked="0"/>
    </xf>
    <xf numFmtId="0" fontId="141" fillId="0" borderId="0"/>
    <xf numFmtId="241" fontId="141" fillId="0" borderId="0"/>
    <xf numFmtId="242" fontId="141" fillId="0" borderId="0"/>
    <xf numFmtId="0" fontId="142" fillId="93" borderId="0">
      <alignment horizontal="right"/>
    </xf>
    <xf numFmtId="0" fontId="141" fillId="0" borderId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38" fillId="96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0" fontId="138" fillId="97" borderId="0" applyNumberFormat="0" applyBorder="0" applyAlignment="0" applyProtection="0"/>
    <xf numFmtId="0" fontId="138" fillId="97" borderId="0" applyNumberFormat="0" applyBorder="0" applyAlignment="0" applyProtection="0"/>
    <xf numFmtId="233" fontId="126" fillId="13" borderId="0" applyNumberFormat="0" applyBorder="0" applyAlignment="0" applyProtection="0"/>
    <xf numFmtId="0" fontId="139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33" fontId="97" fillId="13" borderId="0" applyNumberFormat="0" applyBorder="0" applyAlignment="0" applyProtection="0"/>
    <xf numFmtId="233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97" fillId="13" borderId="0" applyNumberFormat="0" applyBorder="0" applyAlignment="0" applyProtection="0"/>
    <xf numFmtId="228" fontId="140" fillId="13" borderId="0" applyNumberFormat="0" applyBorder="0" applyAlignment="0" applyProtection="0"/>
    <xf numFmtId="0" fontId="140" fillId="13" borderId="0" applyNumberFormat="0" applyBorder="0" applyAlignment="0" applyProtection="0"/>
    <xf numFmtId="228" fontId="140" fillId="13" borderId="0" applyNumberFormat="0" applyBorder="0" applyAlignment="0" applyProtection="0"/>
    <xf numFmtId="228" fontId="140" fillId="13" borderId="0" applyNumberFormat="0" applyBorder="0" applyAlignment="0" applyProtection="0"/>
    <xf numFmtId="228" fontId="140" fillId="13" borderId="0" applyNumberFormat="0" applyBorder="0" applyAlignment="0" applyProtection="0"/>
    <xf numFmtId="228" fontId="140" fillId="13" borderId="0" applyNumberFormat="0" applyBorder="0" applyAlignment="0" applyProtection="0"/>
    <xf numFmtId="228" fontId="140" fillId="13" borderId="0" applyNumberFormat="0" applyBorder="0" applyAlignment="0" applyProtection="0"/>
    <xf numFmtId="233" fontId="138" fillId="97" borderId="0" applyNumberFormat="0" applyBorder="0" applyAlignment="0" applyProtection="0"/>
    <xf numFmtId="233" fontId="138" fillId="97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240" fontId="126" fillId="13" borderId="0" applyNumberFormat="0" applyBorder="0" applyAlignment="0" applyProtection="0"/>
    <xf numFmtId="240" fontId="126" fillId="13" borderId="0" applyNumberFormat="0" applyBorder="0" applyAlignment="0" applyProtection="0"/>
    <xf numFmtId="240" fontId="126" fillId="13" borderId="0" applyNumberFormat="0" applyBorder="0" applyAlignment="0" applyProtection="0"/>
    <xf numFmtId="240" fontId="126" fillId="13" borderId="0" applyNumberFormat="0" applyBorder="0" applyAlignment="0" applyProtection="0"/>
    <xf numFmtId="240" fontId="126" fillId="13" borderId="0" applyNumberFormat="0" applyBorder="0" applyAlignment="0" applyProtection="0"/>
    <xf numFmtId="240" fontId="126" fillId="13" borderId="0" applyNumberFormat="0" applyBorder="0" applyAlignment="0" applyProtection="0"/>
    <xf numFmtId="0" fontId="138" fillId="97" borderId="0" applyNumberFormat="0" applyBorder="0" applyAlignment="0" applyProtection="0"/>
    <xf numFmtId="0" fontId="138" fillId="97" borderId="0" applyNumberFormat="0" applyBorder="0" applyAlignment="0" applyProtection="0"/>
    <xf numFmtId="0" fontId="138" fillId="97" borderId="0" applyNumberFormat="0" applyBorder="0" applyAlignment="0" applyProtection="0"/>
    <xf numFmtId="0" fontId="138" fillId="97" borderId="0" applyNumberFormat="0" applyBorder="0" applyAlignment="0" applyProtection="0"/>
    <xf numFmtId="0" fontId="138" fillId="97" borderId="0" applyNumberFormat="0" applyBorder="0" applyAlignment="0" applyProtection="0"/>
    <xf numFmtId="0" fontId="138" fillId="98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0" fontId="138" fillId="98" borderId="0" applyNumberFormat="0" applyBorder="0" applyAlignment="0" applyProtection="0"/>
    <xf numFmtId="0" fontId="138" fillId="98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33" fontId="126" fillId="13" borderId="0" applyNumberFormat="0" applyBorder="0" applyAlignment="0" applyProtection="0"/>
    <xf numFmtId="233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228" fontId="126" fillId="13" borderId="0" applyNumberFormat="0" applyBorder="0" applyAlignment="0" applyProtection="0"/>
    <xf numFmtId="0" fontId="127" fillId="99" borderId="0" applyNumberFormat="0" applyBorder="0" applyAlignment="0" applyProtection="0"/>
    <xf numFmtId="0" fontId="127" fillId="100" borderId="0" applyNumberFormat="0" applyBorder="0" applyAlignment="0" applyProtection="0"/>
    <xf numFmtId="0" fontId="138" fillId="101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233" fontId="126" fillId="17" borderId="0" applyNumberFormat="0" applyBorder="0" applyAlignment="0" applyProtection="0"/>
    <xf numFmtId="0" fontId="139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33" fontId="97" fillId="17" borderId="0" applyNumberFormat="0" applyBorder="0" applyAlignment="0" applyProtection="0"/>
    <xf numFmtId="233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97" fillId="17" borderId="0" applyNumberFormat="0" applyBorder="0" applyAlignment="0" applyProtection="0"/>
    <xf numFmtId="228" fontId="140" fillId="17" borderId="0" applyNumberFormat="0" applyBorder="0" applyAlignment="0" applyProtection="0"/>
    <xf numFmtId="0" fontId="140" fillId="17" borderId="0" applyNumberFormat="0" applyBorder="0" applyAlignment="0" applyProtection="0"/>
    <xf numFmtId="228" fontId="140" fillId="17" borderId="0" applyNumberFormat="0" applyBorder="0" applyAlignment="0" applyProtection="0"/>
    <xf numFmtId="228" fontId="140" fillId="17" borderId="0" applyNumberFormat="0" applyBorder="0" applyAlignment="0" applyProtection="0"/>
    <xf numFmtId="228" fontId="140" fillId="17" borderId="0" applyNumberFormat="0" applyBorder="0" applyAlignment="0" applyProtection="0"/>
    <xf numFmtId="228" fontId="140" fillId="17" borderId="0" applyNumberFormat="0" applyBorder="0" applyAlignment="0" applyProtection="0"/>
    <xf numFmtId="228" fontId="140" fillId="17" borderId="0" applyNumberFormat="0" applyBorder="0" applyAlignment="0" applyProtection="0"/>
    <xf numFmtId="233" fontId="138" fillId="102" borderId="0" applyNumberFormat="0" applyBorder="0" applyAlignment="0" applyProtection="0"/>
    <xf numFmtId="233" fontId="138" fillId="102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240" fontId="126" fillId="17" borderId="0" applyNumberFormat="0" applyBorder="0" applyAlignment="0" applyProtection="0"/>
    <xf numFmtId="240" fontId="126" fillId="17" borderId="0" applyNumberFormat="0" applyBorder="0" applyAlignment="0" applyProtection="0"/>
    <xf numFmtId="240" fontId="126" fillId="17" borderId="0" applyNumberFormat="0" applyBorder="0" applyAlignment="0" applyProtection="0"/>
    <xf numFmtId="240" fontId="126" fillId="17" borderId="0" applyNumberFormat="0" applyBorder="0" applyAlignment="0" applyProtection="0"/>
    <xf numFmtId="240" fontId="126" fillId="17" borderId="0" applyNumberFormat="0" applyBorder="0" applyAlignment="0" applyProtection="0"/>
    <xf numFmtId="240" fontId="126" fillId="17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0" fontId="138" fillId="88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0" fontId="126" fillId="17" borderId="0" applyNumberFormat="0" applyBorder="0" applyAlignment="0" applyProtection="0"/>
    <xf numFmtId="0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33" fontId="126" fillId="17" borderId="0" applyNumberFormat="0" applyBorder="0" applyAlignment="0" applyProtection="0"/>
    <xf numFmtId="233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228" fontId="126" fillId="17" borderId="0" applyNumberFormat="0" applyBorder="0" applyAlignment="0" applyProtection="0"/>
    <xf numFmtId="0" fontId="127" fillId="103" borderId="0" applyNumberFormat="0" applyBorder="0" applyAlignment="0" applyProtection="0"/>
    <xf numFmtId="0" fontId="127" fillId="104" borderId="0" applyNumberFormat="0" applyBorder="0" applyAlignment="0" applyProtection="0"/>
    <xf numFmtId="0" fontId="138" fillId="105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233" fontId="126" fillId="21" borderId="0" applyNumberFormat="0" applyBorder="0" applyAlignment="0" applyProtection="0"/>
    <xf numFmtId="0" fontId="139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33" fontId="97" fillId="21" borderId="0" applyNumberFormat="0" applyBorder="0" applyAlignment="0" applyProtection="0"/>
    <xf numFmtId="233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97" fillId="21" borderId="0" applyNumberFormat="0" applyBorder="0" applyAlignment="0" applyProtection="0"/>
    <xf numFmtId="228" fontId="140" fillId="21" borderId="0" applyNumberFormat="0" applyBorder="0" applyAlignment="0" applyProtection="0"/>
    <xf numFmtId="0" fontId="140" fillId="21" borderId="0" applyNumberFormat="0" applyBorder="0" applyAlignment="0" applyProtection="0"/>
    <xf numFmtId="228" fontId="140" fillId="21" borderId="0" applyNumberFormat="0" applyBorder="0" applyAlignment="0" applyProtection="0"/>
    <xf numFmtId="228" fontId="140" fillId="21" borderId="0" applyNumberFormat="0" applyBorder="0" applyAlignment="0" applyProtection="0"/>
    <xf numFmtId="228" fontId="140" fillId="21" borderId="0" applyNumberFormat="0" applyBorder="0" applyAlignment="0" applyProtection="0"/>
    <xf numFmtId="228" fontId="140" fillId="21" borderId="0" applyNumberFormat="0" applyBorder="0" applyAlignment="0" applyProtection="0"/>
    <xf numFmtId="228" fontId="140" fillId="21" borderId="0" applyNumberFormat="0" applyBorder="0" applyAlignment="0" applyProtection="0"/>
    <xf numFmtId="233" fontId="138" fillId="106" borderId="0" applyNumberFormat="0" applyBorder="0" applyAlignment="0" applyProtection="0"/>
    <xf numFmtId="233" fontId="138" fillId="106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240" fontId="126" fillId="21" borderId="0" applyNumberFormat="0" applyBorder="0" applyAlignment="0" applyProtection="0"/>
    <xf numFmtId="240" fontId="126" fillId="21" borderId="0" applyNumberFormat="0" applyBorder="0" applyAlignment="0" applyProtection="0"/>
    <xf numFmtId="240" fontId="126" fillId="21" borderId="0" applyNumberFormat="0" applyBorder="0" applyAlignment="0" applyProtection="0"/>
    <xf numFmtId="240" fontId="126" fillId="21" borderId="0" applyNumberFormat="0" applyBorder="0" applyAlignment="0" applyProtection="0"/>
    <xf numFmtId="240" fontId="126" fillId="21" borderId="0" applyNumberFormat="0" applyBorder="0" applyAlignment="0" applyProtection="0"/>
    <xf numFmtId="240" fontId="126" fillId="21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0" fontId="138" fillId="106" borderId="0" applyNumberFormat="0" applyBorder="0" applyAlignment="0" applyProtection="0"/>
    <xf numFmtId="0" fontId="138" fillId="86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33" fontId="126" fillId="21" borderId="0" applyNumberFormat="0" applyBorder="0" applyAlignment="0" applyProtection="0"/>
    <xf numFmtId="233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228" fontId="126" fillId="21" borderId="0" applyNumberFormat="0" applyBorder="0" applyAlignment="0" applyProtection="0"/>
    <xf numFmtId="0" fontId="127" fillId="104" borderId="0" applyNumberFormat="0" applyBorder="0" applyAlignment="0" applyProtection="0"/>
    <xf numFmtId="0" fontId="127" fillId="105" borderId="0" applyNumberFormat="0" applyBorder="0" applyAlignment="0" applyProtection="0"/>
    <xf numFmtId="0" fontId="138" fillId="10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233" fontId="126" fillId="25" borderId="0" applyNumberFormat="0" applyBorder="0" applyAlignment="0" applyProtection="0"/>
    <xf numFmtId="0" fontId="139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33" fontId="97" fillId="25" borderId="0" applyNumberFormat="0" applyBorder="0" applyAlignment="0" applyProtection="0"/>
    <xf numFmtId="233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97" fillId="25" borderId="0" applyNumberFormat="0" applyBorder="0" applyAlignment="0" applyProtection="0"/>
    <xf numFmtId="228" fontId="140" fillId="25" borderId="0" applyNumberFormat="0" applyBorder="0" applyAlignment="0" applyProtection="0"/>
    <xf numFmtId="0" fontId="140" fillId="25" borderId="0" applyNumberFormat="0" applyBorder="0" applyAlignment="0" applyProtection="0"/>
    <xf numFmtId="228" fontId="140" fillId="25" borderId="0" applyNumberFormat="0" applyBorder="0" applyAlignment="0" applyProtection="0"/>
    <xf numFmtId="228" fontId="140" fillId="25" borderId="0" applyNumberFormat="0" applyBorder="0" applyAlignment="0" applyProtection="0"/>
    <xf numFmtId="228" fontId="140" fillId="25" borderId="0" applyNumberFormat="0" applyBorder="0" applyAlignment="0" applyProtection="0"/>
    <xf numFmtId="228" fontId="140" fillId="25" borderId="0" applyNumberFormat="0" applyBorder="0" applyAlignment="0" applyProtection="0"/>
    <xf numFmtId="228" fontId="140" fillId="25" borderId="0" applyNumberFormat="0" applyBorder="0" applyAlignment="0" applyProtection="0"/>
    <xf numFmtId="233" fontId="138" fillId="89" borderId="0" applyNumberFormat="0" applyBorder="0" applyAlignment="0" applyProtection="0"/>
    <xf numFmtId="233" fontId="138" fillId="89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240" fontId="126" fillId="25" borderId="0" applyNumberFormat="0" applyBorder="0" applyAlignment="0" applyProtection="0"/>
    <xf numFmtId="240" fontId="126" fillId="25" borderId="0" applyNumberFormat="0" applyBorder="0" applyAlignment="0" applyProtection="0"/>
    <xf numFmtId="240" fontId="126" fillId="25" borderId="0" applyNumberFormat="0" applyBorder="0" applyAlignment="0" applyProtection="0"/>
    <xf numFmtId="240" fontId="126" fillId="25" borderId="0" applyNumberFormat="0" applyBorder="0" applyAlignment="0" applyProtection="0"/>
    <xf numFmtId="240" fontId="126" fillId="25" borderId="0" applyNumberFormat="0" applyBorder="0" applyAlignment="0" applyProtection="0"/>
    <xf numFmtId="240" fontId="126" fillId="25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89" borderId="0" applyNumberFormat="0" applyBorder="0" applyAlignment="0" applyProtection="0"/>
    <xf numFmtId="0" fontId="138" fillId="107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0" fontId="138" fillId="107" borderId="0" applyNumberFormat="0" applyBorder="0" applyAlignment="0" applyProtection="0"/>
    <xf numFmtId="0" fontId="138" fillId="107" borderId="0" applyNumberFormat="0" applyBorder="0" applyAlignment="0" applyProtection="0"/>
    <xf numFmtId="0" fontId="126" fillId="25" borderId="0" applyNumberFormat="0" applyBorder="0" applyAlignment="0" applyProtection="0"/>
    <xf numFmtId="0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33" fontId="126" fillId="25" borderId="0" applyNumberFormat="0" applyBorder="0" applyAlignment="0" applyProtection="0"/>
    <xf numFmtId="233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228" fontId="126" fillId="25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38" fillId="95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233" fontId="126" fillId="29" borderId="0" applyNumberFormat="0" applyBorder="0" applyAlignment="0" applyProtection="0"/>
    <xf numFmtId="0" fontId="139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33" fontId="97" fillId="29" borderId="0" applyNumberFormat="0" applyBorder="0" applyAlignment="0" applyProtection="0"/>
    <xf numFmtId="233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97" fillId="29" borderId="0" applyNumberFormat="0" applyBorder="0" applyAlignment="0" applyProtection="0"/>
    <xf numFmtId="228" fontId="140" fillId="29" borderId="0" applyNumberFormat="0" applyBorder="0" applyAlignment="0" applyProtection="0"/>
    <xf numFmtId="0" fontId="140" fillId="29" borderId="0" applyNumberFormat="0" applyBorder="0" applyAlignment="0" applyProtection="0"/>
    <xf numFmtId="228" fontId="140" fillId="29" borderId="0" applyNumberFormat="0" applyBorder="0" applyAlignment="0" applyProtection="0"/>
    <xf numFmtId="228" fontId="140" fillId="29" borderId="0" applyNumberFormat="0" applyBorder="0" applyAlignment="0" applyProtection="0"/>
    <xf numFmtId="228" fontId="140" fillId="29" borderId="0" applyNumberFormat="0" applyBorder="0" applyAlignment="0" applyProtection="0"/>
    <xf numFmtId="228" fontId="140" fillId="29" borderId="0" applyNumberFormat="0" applyBorder="0" applyAlignment="0" applyProtection="0"/>
    <xf numFmtId="228" fontId="140" fillId="29" borderId="0" applyNumberFormat="0" applyBorder="0" applyAlignment="0" applyProtection="0"/>
    <xf numFmtId="233" fontId="138" fillId="90" borderId="0" applyNumberFormat="0" applyBorder="0" applyAlignment="0" applyProtection="0"/>
    <xf numFmtId="233" fontId="138" fillId="90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240" fontId="126" fillId="29" borderId="0" applyNumberFormat="0" applyBorder="0" applyAlignment="0" applyProtection="0"/>
    <xf numFmtId="240" fontId="126" fillId="29" borderId="0" applyNumberFormat="0" applyBorder="0" applyAlignment="0" applyProtection="0"/>
    <xf numFmtId="240" fontId="126" fillId="29" borderId="0" applyNumberFormat="0" applyBorder="0" applyAlignment="0" applyProtection="0"/>
    <xf numFmtId="240" fontId="126" fillId="29" borderId="0" applyNumberFormat="0" applyBorder="0" applyAlignment="0" applyProtection="0"/>
    <xf numFmtId="240" fontId="126" fillId="29" borderId="0" applyNumberFormat="0" applyBorder="0" applyAlignment="0" applyProtection="0"/>
    <xf numFmtId="240" fontId="126" fillId="29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0" fontId="138" fillId="90" borderId="0" applyNumberFormat="0" applyBorder="0" applyAlignment="0" applyProtection="0"/>
    <xf numFmtId="0" fontId="138" fillId="90" borderId="0" applyNumberFormat="0" applyBorder="0" applyAlignment="0" applyProtection="0"/>
    <xf numFmtId="0" fontId="126" fillId="29" borderId="0" applyNumberFormat="0" applyBorder="0" applyAlignment="0" applyProtection="0"/>
    <xf numFmtId="0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33" fontId="126" fillId="29" borderId="0" applyNumberFormat="0" applyBorder="0" applyAlignment="0" applyProtection="0"/>
    <xf numFmtId="233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228" fontId="126" fillId="29" borderId="0" applyNumberFormat="0" applyBorder="0" applyAlignment="0" applyProtection="0"/>
    <xf numFmtId="0" fontId="127" fillId="108" borderId="0" applyNumberFormat="0" applyBorder="0" applyAlignment="0" applyProtection="0"/>
    <xf numFmtId="0" fontId="127" fillId="100" borderId="0" applyNumberFormat="0" applyBorder="0" applyAlignment="0" applyProtection="0"/>
    <xf numFmtId="0" fontId="138" fillId="109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233" fontId="126" fillId="33" borderId="0" applyNumberFormat="0" applyBorder="0" applyAlignment="0" applyProtection="0"/>
    <xf numFmtId="0" fontId="139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33" fontId="97" fillId="33" borderId="0" applyNumberFormat="0" applyBorder="0" applyAlignment="0" applyProtection="0"/>
    <xf numFmtId="233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97" fillId="33" borderId="0" applyNumberFormat="0" applyBorder="0" applyAlignment="0" applyProtection="0"/>
    <xf numFmtId="228" fontId="140" fillId="33" borderId="0" applyNumberFormat="0" applyBorder="0" applyAlignment="0" applyProtection="0"/>
    <xf numFmtId="0" fontId="140" fillId="33" borderId="0" applyNumberFormat="0" applyBorder="0" applyAlignment="0" applyProtection="0"/>
    <xf numFmtId="228" fontId="140" fillId="33" borderId="0" applyNumberFormat="0" applyBorder="0" applyAlignment="0" applyProtection="0"/>
    <xf numFmtId="228" fontId="140" fillId="33" borderId="0" applyNumberFormat="0" applyBorder="0" applyAlignment="0" applyProtection="0"/>
    <xf numFmtId="228" fontId="140" fillId="33" borderId="0" applyNumberFormat="0" applyBorder="0" applyAlignment="0" applyProtection="0"/>
    <xf numFmtId="228" fontId="140" fillId="33" borderId="0" applyNumberFormat="0" applyBorder="0" applyAlignment="0" applyProtection="0"/>
    <xf numFmtId="228" fontId="140" fillId="33" borderId="0" applyNumberFormat="0" applyBorder="0" applyAlignment="0" applyProtection="0"/>
    <xf numFmtId="233" fontId="138" fillId="88" borderId="0" applyNumberFormat="0" applyBorder="0" applyAlignment="0" applyProtection="0"/>
    <xf numFmtId="233" fontId="138" fillId="88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240" fontId="126" fillId="33" borderId="0" applyNumberFormat="0" applyBorder="0" applyAlignment="0" applyProtection="0"/>
    <xf numFmtId="240" fontId="126" fillId="33" borderId="0" applyNumberFormat="0" applyBorder="0" applyAlignment="0" applyProtection="0"/>
    <xf numFmtId="240" fontId="126" fillId="33" borderId="0" applyNumberFormat="0" applyBorder="0" applyAlignment="0" applyProtection="0"/>
    <xf numFmtId="240" fontId="126" fillId="33" borderId="0" applyNumberFormat="0" applyBorder="0" applyAlignment="0" applyProtection="0"/>
    <xf numFmtId="240" fontId="126" fillId="33" borderId="0" applyNumberFormat="0" applyBorder="0" applyAlignment="0" applyProtection="0"/>
    <xf numFmtId="240" fontId="126" fillId="33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0" fontId="138" fillId="88" borderId="0" applyNumberFormat="0" applyBorder="0" applyAlignment="0" applyProtection="0"/>
    <xf numFmtId="0" fontId="138" fillId="102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0" fontId="138" fillId="102" borderId="0" applyNumberFormat="0" applyBorder="0" applyAlignment="0" applyProtection="0"/>
    <xf numFmtId="0" fontId="138" fillId="102" borderId="0" applyNumberFormat="0" applyBorder="0" applyAlignment="0" applyProtection="0"/>
    <xf numFmtId="0" fontId="126" fillId="33" borderId="0" applyNumberFormat="0" applyBorder="0" applyAlignment="0" applyProtection="0"/>
    <xf numFmtId="0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33" fontId="126" fillId="33" borderId="0" applyNumberFormat="0" applyBorder="0" applyAlignment="0" applyProtection="0"/>
    <xf numFmtId="233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228" fontId="126" fillId="33" borderId="0" applyNumberFormat="0" applyBorder="0" applyAlignment="0" applyProtection="0"/>
    <xf numFmtId="0" fontId="143" fillId="0" borderId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233" fontId="144" fillId="7" borderId="0" applyNumberFormat="0" applyBorder="0" applyAlignment="0" applyProtection="0"/>
    <xf numFmtId="0" fontId="146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33" fontId="87" fillId="7" borderId="0" applyNumberFormat="0" applyBorder="0" applyAlignment="0" applyProtection="0"/>
    <xf numFmtId="233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87" fillId="7" borderId="0" applyNumberFormat="0" applyBorder="0" applyAlignment="0" applyProtection="0"/>
    <xf numFmtId="228" fontId="147" fillId="7" borderId="0" applyNumberFormat="0" applyBorder="0" applyAlignment="0" applyProtection="0"/>
    <xf numFmtId="0" fontId="147" fillId="7" borderId="0" applyNumberFormat="0" applyBorder="0" applyAlignment="0" applyProtection="0"/>
    <xf numFmtId="228" fontId="147" fillId="7" borderId="0" applyNumberFormat="0" applyBorder="0" applyAlignment="0" applyProtection="0"/>
    <xf numFmtId="228" fontId="147" fillId="7" borderId="0" applyNumberFormat="0" applyBorder="0" applyAlignment="0" applyProtection="0"/>
    <xf numFmtId="228" fontId="147" fillId="7" borderId="0" applyNumberFormat="0" applyBorder="0" applyAlignment="0" applyProtection="0"/>
    <xf numFmtId="228" fontId="147" fillId="7" borderId="0" applyNumberFormat="0" applyBorder="0" applyAlignment="0" applyProtection="0"/>
    <xf numFmtId="228" fontId="147" fillId="7" borderId="0" applyNumberFormat="0" applyBorder="0" applyAlignment="0" applyProtection="0"/>
    <xf numFmtId="233" fontId="145" fillId="76" borderId="0" applyNumberFormat="0" applyBorder="0" applyAlignment="0" applyProtection="0"/>
    <xf numFmtId="233" fontId="145" fillId="76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240" fontId="144" fillId="7" borderId="0" applyNumberFormat="0" applyBorder="0" applyAlignment="0" applyProtection="0"/>
    <xf numFmtId="240" fontId="144" fillId="7" borderId="0" applyNumberFormat="0" applyBorder="0" applyAlignment="0" applyProtection="0"/>
    <xf numFmtId="240" fontId="144" fillId="7" borderId="0" applyNumberFormat="0" applyBorder="0" applyAlignment="0" applyProtection="0"/>
    <xf numFmtId="240" fontId="144" fillId="7" borderId="0" applyNumberFormat="0" applyBorder="0" applyAlignment="0" applyProtection="0"/>
    <xf numFmtId="240" fontId="144" fillId="7" borderId="0" applyNumberFormat="0" applyBorder="0" applyAlignment="0" applyProtection="0"/>
    <xf numFmtId="240" fontId="144" fillId="7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80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0" fontId="145" fillId="80" borderId="0" applyNumberFormat="0" applyBorder="0" applyAlignment="0" applyProtection="0"/>
    <xf numFmtId="0" fontId="145" fillId="80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33" fontId="144" fillId="7" borderId="0" applyNumberFormat="0" applyBorder="0" applyAlignment="0" applyProtection="0"/>
    <xf numFmtId="233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228" fontId="144" fillId="7" borderId="0" applyNumberFormat="0" applyBorder="0" applyAlignment="0" applyProtection="0"/>
    <xf numFmtId="37" fontId="148" fillId="0" borderId="0"/>
    <xf numFmtId="0" fontId="149" fillId="0" borderId="0" applyNumberFormat="0" applyFill="0" applyBorder="0" applyAlignment="0" applyProtection="0"/>
    <xf numFmtId="37" fontId="56" fillId="0" borderId="0"/>
    <xf numFmtId="37" fontId="56" fillId="0" borderId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164" fontId="150" fillId="0" borderId="1" applyAlignment="0" applyProtection="0"/>
    <xf numFmtId="0" fontId="151" fillId="0" borderId="8" applyNumberFormat="0" applyFont="0" applyFill="0" applyAlignment="0" applyProtection="0"/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6" fillId="0" borderId="0" applyFill="0" applyBorder="0" applyAlignment="0"/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4" fontId="152" fillId="0" borderId="0" applyFill="0" applyBorder="0" applyAlignment="0"/>
    <xf numFmtId="244" fontId="152" fillId="0" borderId="0" applyFill="0" applyBorder="0" applyAlignment="0"/>
    <xf numFmtId="244" fontId="153" fillId="0" borderId="0" applyFill="0" applyBorder="0" applyAlignment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0" fontId="156" fillId="83" borderId="35" applyNumberFormat="0" applyAlignment="0" applyProtection="0"/>
    <xf numFmtId="0" fontId="156" fillId="83" borderId="35" applyNumberFormat="0" applyAlignment="0" applyProtection="0"/>
    <xf numFmtId="0" fontId="156" fillId="83" borderId="35" applyNumberFormat="0" applyAlignment="0" applyProtection="0"/>
    <xf numFmtId="0" fontId="157" fillId="10" borderId="17" applyNumberFormat="0" applyAlignment="0" applyProtection="0"/>
    <xf numFmtId="0" fontId="156" fillId="83" borderId="35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5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33" fontId="91" fillId="10" borderId="17" applyNumberFormat="0" applyAlignment="0" applyProtection="0"/>
    <xf numFmtId="233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91" fillId="10" borderId="17" applyNumberFormat="0" applyAlignment="0" applyProtection="0"/>
    <xf numFmtId="228" fontId="158" fillId="10" borderId="17" applyNumberFormat="0" applyAlignment="0" applyProtection="0"/>
    <xf numFmtId="0" fontId="158" fillId="10" borderId="17" applyNumberFormat="0" applyAlignment="0" applyProtection="0"/>
    <xf numFmtId="228" fontId="158" fillId="10" borderId="17" applyNumberFormat="0" applyAlignment="0" applyProtection="0"/>
    <xf numFmtId="228" fontId="158" fillId="10" borderId="17" applyNumberFormat="0" applyAlignment="0" applyProtection="0"/>
    <xf numFmtId="228" fontId="158" fillId="10" borderId="17" applyNumberFormat="0" applyAlignment="0" applyProtection="0"/>
    <xf numFmtId="228" fontId="158" fillId="10" borderId="17" applyNumberFormat="0" applyAlignment="0" applyProtection="0"/>
    <xf numFmtId="228" fontId="158" fillId="10" borderId="17" applyNumberFormat="0" applyAlignment="0" applyProtection="0"/>
    <xf numFmtId="233" fontId="156" fillId="83" borderId="35" applyNumberFormat="0" applyAlignment="0" applyProtection="0"/>
    <xf numFmtId="233" fontId="156" fillId="83" borderId="35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240" fontId="154" fillId="10" borderId="17" applyNumberFormat="0" applyAlignment="0" applyProtection="0"/>
    <xf numFmtId="240" fontId="154" fillId="10" borderId="17" applyNumberFormat="0" applyAlignment="0" applyProtection="0"/>
    <xf numFmtId="240" fontId="154" fillId="10" borderId="17" applyNumberFormat="0" applyAlignment="0" applyProtection="0"/>
    <xf numFmtId="240" fontId="154" fillId="10" borderId="17" applyNumberFormat="0" applyAlignment="0" applyProtection="0"/>
    <xf numFmtId="240" fontId="154" fillId="10" borderId="17" applyNumberFormat="0" applyAlignment="0" applyProtection="0"/>
    <xf numFmtId="24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156" fillId="83" borderId="35" applyNumberFormat="0" applyAlignment="0" applyProtection="0"/>
    <xf numFmtId="0" fontId="159" fillId="83" borderId="35" applyNumberFormat="0" applyAlignment="0" applyProtection="0"/>
    <xf numFmtId="0" fontId="155" fillId="110" borderId="35" applyNumberFormat="0" applyAlignment="0" applyProtection="0"/>
    <xf numFmtId="0" fontId="156" fillId="83" borderId="35" applyNumberFormat="0" applyAlignment="0" applyProtection="0"/>
    <xf numFmtId="0" fontId="155" fillId="110" borderId="35" applyNumberFormat="0" applyAlignment="0" applyProtection="0"/>
    <xf numFmtId="0" fontId="155" fillId="110" borderId="35" applyNumberFormat="0" applyAlignment="0" applyProtection="0"/>
    <xf numFmtId="0" fontId="156" fillId="83" borderId="35" applyNumberFormat="0" applyAlignment="0" applyProtection="0"/>
    <xf numFmtId="0" fontId="155" fillId="110" borderId="35" applyNumberFormat="0" applyAlignment="0" applyProtection="0"/>
    <xf numFmtId="0" fontId="155" fillId="110" borderId="35" applyNumberFormat="0" applyAlignment="0" applyProtection="0"/>
    <xf numFmtId="0" fontId="156" fillId="83" borderId="35" applyNumberFormat="0" applyAlignment="0" applyProtection="0"/>
    <xf numFmtId="0" fontId="155" fillId="110" borderId="35" applyNumberFormat="0" applyAlignment="0" applyProtection="0"/>
    <xf numFmtId="0" fontId="155" fillId="110" borderId="35" applyNumberFormat="0" applyAlignment="0" applyProtection="0"/>
    <xf numFmtId="0" fontId="160" fillId="110" borderId="35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0" fontId="160" fillId="110" borderId="35" applyNumberFormat="0" applyAlignment="0" applyProtection="0"/>
    <xf numFmtId="0" fontId="160" fillId="110" borderId="35" applyNumberFormat="0" applyAlignment="0" applyProtection="0"/>
    <xf numFmtId="0" fontId="154" fillId="10" borderId="17" applyNumberFormat="0" applyAlignment="0" applyProtection="0"/>
    <xf numFmtId="0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33" fontId="154" fillId="10" borderId="17" applyNumberFormat="0" applyAlignment="0" applyProtection="0"/>
    <xf numFmtId="233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54" fillId="10" borderId="17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233" fontId="161" fillId="11" borderId="20" applyNumberFormat="0" applyAlignment="0" applyProtection="0"/>
    <xf numFmtId="0" fontId="163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33" fontId="93" fillId="11" borderId="20" applyNumberFormat="0" applyAlignment="0" applyProtection="0"/>
    <xf numFmtId="233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93" fillId="11" borderId="20" applyNumberFormat="0" applyAlignment="0" applyProtection="0"/>
    <xf numFmtId="228" fontId="164" fillId="11" borderId="20" applyNumberFormat="0" applyAlignment="0" applyProtection="0"/>
    <xf numFmtId="0" fontId="164" fillId="11" borderId="20" applyNumberFormat="0" applyAlignment="0" applyProtection="0"/>
    <xf numFmtId="228" fontId="164" fillId="11" borderId="20" applyNumberFormat="0" applyAlignment="0" applyProtection="0"/>
    <xf numFmtId="228" fontId="164" fillId="11" borderId="20" applyNumberFormat="0" applyAlignment="0" applyProtection="0"/>
    <xf numFmtId="228" fontId="164" fillId="11" borderId="20" applyNumberFormat="0" applyAlignment="0" applyProtection="0"/>
    <xf numFmtId="228" fontId="164" fillId="11" borderId="20" applyNumberFormat="0" applyAlignment="0" applyProtection="0"/>
    <xf numFmtId="228" fontId="164" fillId="11" borderId="20" applyNumberFormat="0" applyAlignment="0" applyProtection="0"/>
    <xf numFmtId="233" fontId="162" fillId="111" borderId="36" applyNumberFormat="0" applyAlignment="0" applyProtection="0"/>
    <xf numFmtId="233" fontId="162" fillId="111" borderId="36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0" fontId="161" fillId="11" borderId="20" applyNumberFormat="0" applyAlignment="0" applyProtection="0"/>
    <xf numFmtId="240" fontId="161" fillId="11" borderId="20" applyNumberFormat="0" applyAlignment="0" applyProtection="0"/>
    <xf numFmtId="240" fontId="161" fillId="11" borderId="20" applyNumberFormat="0" applyAlignment="0" applyProtection="0"/>
    <xf numFmtId="240" fontId="161" fillId="11" borderId="20" applyNumberFormat="0" applyAlignment="0" applyProtection="0"/>
    <xf numFmtId="240" fontId="161" fillId="11" borderId="20" applyNumberFormat="0" applyAlignment="0" applyProtection="0"/>
    <xf numFmtId="240" fontId="161" fillId="11" borderId="20" applyNumberFormat="0" applyAlignment="0" applyProtection="0"/>
    <xf numFmtId="240" fontId="161" fillId="11" borderId="20" applyNumberFormat="0" applyAlignment="0" applyProtection="0"/>
    <xf numFmtId="0" fontId="162" fillId="111" borderId="36" applyNumberFormat="0" applyAlignment="0" applyProtection="0"/>
    <xf numFmtId="0" fontId="165" fillId="111" borderId="36" applyNumberFormat="0" applyAlignment="0" applyProtection="0"/>
    <xf numFmtId="0" fontId="166" fillId="111" borderId="36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0" fontId="162" fillId="111" borderId="36" applyNumberFormat="0" applyAlignment="0" applyProtection="0"/>
    <xf numFmtId="0" fontId="162" fillId="111" borderId="36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33" fontId="161" fillId="11" borderId="20" applyNumberFormat="0" applyAlignment="0" applyProtection="0"/>
    <xf numFmtId="233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28" fontId="161" fillId="11" borderId="20" applyNumberFormat="0" applyAlignment="0" applyProtection="0"/>
    <xf numFmtId="245" fontId="167" fillId="0" borderId="0"/>
    <xf numFmtId="245" fontId="167" fillId="0" borderId="0"/>
    <xf numFmtId="245" fontId="167" fillId="0" borderId="0"/>
    <xf numFmtId="245" fontId="167" fillId="0" borderId="0"/>
    <xf numFmtId="245" fontId="167" fillId="0" borderId="0"/>
    <xf numFmtId="245" fontId="167" fillId="0" borderId="0"/>
    <xf numFmtId="245" fontId="167" fillId="0" borderId="0"/>
    <xf numFmtId="243" fontId="152" fillId="0" borderId="0" applyFont="0" applyFill="0" applyBorder="0" applyAlignment="0" applyProtection="0"/>
    <xf numFmtId="243" fontId="152" fillId="0" borderId="0" applyFont="0" applyFill="0" applyBorder="0" applyAlignment="0" applyProtection="0"/>
    <xf numFmtId="243" fontId="1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247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9" fontId="169" fillId="0" borderId="0" applyFont="0" applyFill="0" applyBorder="0" applyAlignment="0" applyProtection="0"/>
    <xf numFmtId="239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3" fontId="13" fillId="0" borderId="0" applyFont="0" applyFill="0" applyBorder="0" applyAlignment="0" applyProtection="0"/>
    <xf numFmtId="0" fontId="172" fillId="0" borderId="0"/>
    <xf numFmtId="0" fontId="173" fillId="0" borderId="0"/>
    <xf numFmtId="0" fontId="174" fillId="0" borderId="0" applyNumberFormat="0" applyAlignment="0">
      <alignment horizontal="left"/>
    </xf>
    <xf numFmtId="229" fontId="1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38" fontId="43" fillId="0" borderId="0"/>
    <xf numFmtId="233" fontId="175" fillId="0" borderId="0"/>
    <xf numFmtId="233" fontId="175" fillId="0" borderId="0"/>
    <xf numFmtId="228" fontId="175" fillId="0" borderId="0"/>
    <xf numFmtId="228" fontId="175" fillId="0" borderId="0"/>
    <xf numFmtId="228" fontId="175" fillId="0" borderId="0"/>
    <xf numFmtId="228" fontId="175" fillId="0" borderId="0"/>
    <xf numFmtId="228" fontId="175" fillId="0" borderId="0"/>
    <xf numFmtId="167" fontId="13" fillId="0" borderId="0" applyFont="0" applyFill="0" applyBorder="0" applyAlignment="0" applyProtection="0"/>
    <xf numFmtId="0" fontId="33" fillId="2" borderId="0" applyNumberFormat="0" applyFont="0" applyFill="0" applyBorder="0" applyProtection="0">
      <alignment horizontal="left"/>
    </xf>
    <xf numFmtId="228" fontId="175" fillId="0" borderId="37"/>
    <xf numFmtId="233" fontId="175" fillId="0" borderId="37"/>
    <xf numFmtId="240" fontId="175" fillId="0" borderId="37"/>
    <xf numFmtId="228" fontId="175" fillId="0" borderId="37"/>
    <xf numFmtId="240" fontId="175" fillId="0" borderId="37"/>
    <xf numFmtId="228" fontId="175" fillId="0" borderId="37"/>
    <xf numFmtId="228" fontId="175" fillId="0" borderId="37"/>
    <xf numFmtId="228" fontId="175" fillId="0" borderId="37"/>
    <xf numFmtId="228" fontId="175" fillId="0" borderId="37"/>
    <xf numFmtId="248" fontId="152" fillId="0" borderId="27">
      <alignment vertical="center"/>
    </xf>
    <xf numFmtId="248" fontId="152" fillId="0" borderId="27">
      <alignment vertical="center"/>
    </xf>
    <xf numFmtId="248" fontId="152" fillId="0" borderId="27">
      <alignment vertical="center"/>
    </xf>
    <xf numFmtId="248" fontId="153" fillId="0" borderId="27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6" fillId="0" borderId="0">
      <protection locked="0"/>
    </xf>
    <xf numFmtId="0" fontId="177" fillId="112" borderId="0" applyNumberFormat="0" applyBorder="0" applyAlignment="0" applyProtection="0"/>
    <xf numFmtId="0" fontId="177" fillId="113" borderId="0" applyNumberFormat="0" applyBorder="0" applyAlignment="0" applyProtection="0"/>
    <xf numFmtId="0" fontId="177" fillId="114" borderId="0" applyNumberFormat="0" applyBorder="0" applyAlignment="0" applyProtection="0"/>
    <xf numFmtId="0" fontId="178" fillId="0" borderId="0">
      <protection locked="0"/>
    </xf>
    <xf numFmtId="0" fontId="178" fillId="0" borderId="0">
      <protection locked="0"/>
    </xf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4" fontId="152" fillId="0" borderId="0" applyFill="0" applyBorder="0" applyAlignment="0"/>
    <xf numFmtId="244" fontId="152" fillId="0" borderId="0" applyFill="0" applyBorder="0" applyAlignment="0"/>
    <xf numFmtId="244" fontId="153" fillId="0" borderId="0" applyFill="0" applyBorder="0" applyAlignment="0"/>
    <xf numFmtId="0" fontId="179" fillId="0" borderId="0" applyNumberFormat="0" applyAlignment="0">
      <alignment horizontal="left"/>
    </xf>
    <xf numFmtId="249" fontId="7" fillId="0" borderId="0" applyFon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33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95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228" fontId="183" fillId="0" borderId="0" applyNumberFormat="0" applyFill="0" applyBorder="0" applyAlignment="0" applyProtection="0"/>
    <xf numFmtId="233" fontId="181" fillId="0" borderId="0" applyNumberFormat="0" applyFill="0" applyBorder="0" applyAlignment="0" applyProtection="0"/>
    <xf numFmtId="233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24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33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228" fontId="180" fillId="0" borderId="0" applyNumberFormat="0" applyFill="0" applyBorder="0" applyAlignment="0" applyProtection="0"/>
    <xf numFmtId="49" fontId="184" fillId="0" borderId="0" applyNumberFormat="0" applyFill="0" applyBorder="0" applyProtection="0">
      <alignment horizontal="center" vertical="top"/>
    </xf>
    <xf numFmtId="250" fontId="184" fillId="0" borderId="0" applyFill="0" applyBorder="0">
      <alignment horizontal="right" vertical="top"/>
    </xf>
    <xf numFmtId="251" fontId="184" fillId="0" borderId="0" applyFill="0" applyBorder="0">
      <alignment horizontal="right" vertical="top"/>
    </xf>
    <xf numFmtId="0" fontId="185" fillId="0" borderId="38">
      <alignment horizontal="right" wrapText="1"/>
    </xf>
    <xf numFmtId="252" fontId="186" fillId="0" borderId="38">
      <alignment horizontal="left"/>
    </xf>
    <xf numFmtId="252" fontId="184" fillId="0" borderId="0">
      <alignment horizontal="center"/>
    </xf>
    <xf numFmtId="41" fontId="184" fillId="0" borderId="38" applyFill="0" applyBorder="0" applyProtection="0">
      <alignment horizontal="right" vertical="top"/>
    </xf>
    <xf numFmtId="252" fontId="187" fillId="0" borderId="0"/>
    <xf numFmtId="0" fontId="184" fillId="0" borderId="0" applyFill="0" applyBorder="0">
      <alignment horizontal="left" vertical="top" wrapText="1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53" fontId="49" fillId="0" borderId="0">
      <alignment horizontal="right"/>
    </xf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0" fontId="189" fillId="78" borderId="0" applyNumberFormat="0" applyBorder="0" applyAlignment="0" applyProtection="0"/>
    <xf numFmtId="0" fontId="189" fillId="78" borderId="0" applyNumberFormat="0" applyBorder="0" applyAlignment="0" applyProtection="0"/>
    <xf numFmtId="233" fontId="105" fillId="6" borderId="0" applyNumberFormat="0" applyBorder="0" applyAlignment="0" applyProtection="0"/>
    <xf numFmtId="0" fontId="190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33" fontId="86" fillId="6" borderId="0" applyNumberFormat="0" applyBorder="0" applyAlignment="0" applyProtection="0"/>
    <xf numFmtId="233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86" fillId="6" borderId="0" applyNumberFormat="0" applyBorder="0" applyAlignment="0" applyProtection="0"/>
    <xf numFmtId="228" fontId="191" fillId="6" borderId="0" applyNumberFormat="0" applyBorder="0" applyAlignment="0" applyProtection="0"/>
    <xf numFmtId="0" fontId="191" fillId="6" borderId="0" applyNumberFormat="0" applyBorder="0" applyAlignment="0" applyProtection="0"/>
    <xf numFmtId="228" fontId="191" fillId="6" borderId="0" applyNumberFormat="0" applyBorder="0" applyAlignment="0" applyProtection="0"/>
    <xf numFmtId="228" fontId="191" fillId="6" borderId="0" applyNumberFormat="0" applyBorder="0" applyAlignment="0" applyProtection="0"/>
    <xf numFmtId="228" fontId="191" fillId="6" borderId="0" applyNumberFormat="0" applyBorder="0" applyAlignment="0" applyProtection="0"/>
    <xf numFmtId="228" fontId="191" fillId="6" borderId="0" applyNumberFormat="0" applyBorder="0" applyAlignment="0" applyProtection="0"/>
    <xf numFmtId="228" fontId="191" fillId="6" borderId="0" applyNumberFormat="0" applyBorder="0" applyAlignment="0" applyProtection="0"/>
    <xf numFmtId="233" fontId="189" fillId="78" borderId="0" applyNumberFormat="0" applyBorder="0" applyAlignment="0" applyProtection="0"/>
    <xf numFmtId="233" fontId="189" fillId="78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240" fontId="105" fillId="6" borderId="0" applyNumberFormat="0" applyBorder="0" applyAlignment="0" applyProtection="0"/>
    <xf numFmtId="240" fontId="105" fillId="6" borderId="0" applyNumberFormat="0" applyBorder="0" applyAlignment="0" applyProtection="0"/>
    <xf numFmtId="240" fontId="105" fillId="6" borderId="0" applyNumberFormat="0" applyBorder="0" applyAlignment="0" applyProtection="0"/>
    <xf numFmtId="240" fontId="105" fillId="6" borderId="0" applyNumberFormat="0" applyBorder="0" applyAlignment="0" applyProtection="0"/>
    <xf numFmtId="240" fontId="105" fillId="6" borderId="0" applyNumberFormat="0" applyBorder="0" applyAlignment="0" applyProtection="0"/>
    <xf numFmtId="240" fontId="105" fillId="6" borderId="0" applyNumberFormat="0" applyBorder="0" applyAlignment="0" applyProtection="0"/>
    <xf numFmtId="0" fontId="189" fillId="78" borderId="0" applyNumberFormat="0" applyBorder="0" applyAlignment="0" applyProtection="0"/>
    <xf numFmtId="0" fontId="189" fillId="78" borderId="0" applyNumberFormat="0" applyBorder="0" applyAlignment="0" applyProtection="0"/>
    <xf numFmtId="0" fontId="189" fillId="78" borderId="0" applyNumberFormat="0" applyBorder="0" applyAlignment="0" applyProtection="0"/>
    <xf numFmtId="0" fontId="189" fillId="78" borderId="0" applyNumberFormat="0" applyBorder="0" applyAlignment="0" applyProtection="0"/>
    <xf numFmtId="0" fontId="189" fillId="78" borderId="0" applyNumberFormat="0" applyBorder="0" applyAlignment="0" applyProtection="0"/>
    <xf numFmtId="0" fontId="189" fillId="82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0" fontId="189" fillId="82" borderId="0" applyNumberFormat="0" applyBorder="0" applyAlignment="0" applyProtection="0"/>
    <xf numFmtId="0" fontId="189" fillId="82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33" fontId="105" fillId="6" borderId="0" applyNumberFormat="0" applyBorder="0" applyAlignment="0" applyProtection="0"/>
    <xf numFmtId="233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228" fontId="105" fillId="6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0" fontId="13" fillId="0" borderId="0"/>
    <xf numFmtId="0" fontId="192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9" applyNumberFormat="0" applyAlignment="0" applyProtection="0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0" fontId="57" fillId="0" borderId="39">
      <alignment horizontal="left" vertical="center"/>
    </xf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0" fontId="194" fillId="0" borderId="40" applyNumberFormat="0" applyFill="0" applyAlignment="0" applyProtection="0"/>
    <xf numFmtId="0" fontId="194" fillId="0" borderId="40" applyNumberFormat="0" applyFill="0" applyAlignment="0" applyProtection="0"/>
    <xf numFmtId="233" fontId="193" fillId="0" borderId="14" applyNumberFormat="0" applyFill="0" applyAlignment="0" applyProtection="0"/>
    <xf numFmtId="0" fontId="195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33" fontId="83" fillId="0" borderId="14" applyNumberFormat="0" applyFill="0" applyAlignment="0" applyProtection="0"/>
    <xf numFmtId="233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83" fillId="0" borderId="14" applyNumberFormat="0" applyFill="0" applyAlignment="0" applyProtection="0"/>
    <xf numFmtId="228" fontId="196" fillId="0" borderId="14" applyNumberFormat="0" applyFill="0" applyAlignment="0" applyProtection="0"/>
    <xf numFmtId="0" fontId="196" fillId="0" borderId="14" applyNumberFormat="0" applyFill="0" applyAlignment="0" applyProtection="0"/>
    <xf numFmtId="228" fontId="196" fillId="0" borderId="14" applyNumberFormat="0" applyFill="0" applyAlignment="0" applyProtection="0"/>
    <xf numFmtId="228" fontId="196" fillId="0" borderId="14" applyNumberFormat="0" applyFill="0" applyAlignment="0" applyProtection="0"/>
    <xf numFmtId="228" fontId="196" fillId="0" borderId="14" applyNumberFormat="0" applyFill="0" applyAlignment="0" applyProtection="0"/>
    <xf numFmtId="228" fontId="196" fillId="0" borderId="14" applyNumberFormat="0" applyFill="0" applyAlignment="0" applyProtection="0"/>
    <xf numFmtId="228" fontId="196" fillId="0" borderId="14" applyNumberFormat="0" applyFill="0" applyAlignment="0" applyProtection="0"/>
    <xf numFmtId="233" fontId="194" fillId="0" borderId="40" applyNumberFormat="0" applyFill="0" applyAlignment="0" applyProtection="0"/>
    <xf numFmtId="233" fontId="194" fillId="0" borderId="40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240" fontId="193" fillId="0" borderId="14" applyNumberFormat="0" applyFill="0" applyAlignment="0" applyProtection="0"/>
    <xf numFmtId="240" fontId="193" fillId="0" borderId="14" applyNumberFormat="0" applyFill="0" applyAlignment="0" applyProtection="0"/>
    <xf numFmtId="240" fontId="193" fillId="0" borderId="14" applyNumberFormat="0" applyFill="0" applyAlignment="0" applyProtection="0"/>
    <xf numFmtId="240" fontId="193" fillId="0" borderId="14" applyNumberFormat="0" applyFill="0" applyAlignment="0" applyProtection="0"/>
    <xf numFmtId="240" fontId="193" fillId="0" borderId="14" applyNumberFormat="0" applyFill="0" applyAlignment="0" applyProtection="0"/>
    <xf numFmtId="240" fontId="193" fillId="0" borderId="14" applyNumberFormat="0" applyFill="0" applyAlignment="0" applyProtection="0"/>
    <xf numFmtId="0" fontId="194" fillId="0" borderId="40" applyNumberFormat="0" applyFill="0" applyAlignment="0" applyProtection="0"/>
    <xf numFmtId="0" fontId="194" fillId="0" borderId="40" applyNumberFormat="0" applyFill="0" applyAlignment="0" applyProtection="0"/>
    <xf numFmtId="0" fontId="194" fillId="0" borderId="40" applyNumberFormat="0" applyFill="0" applyAlignment="0" applyProtection="0"/>
    <xf numFmtId="0" fontId="194" fillId="0" borderId="40" applyNumberFormat="0" applyFill="0" applyAlignment="0" applyProtection="0"/>
    <xf numFmtId="0" fontId="194" fillId="0" borderId="40" applyNumberFormat="0" applyFill="0" applyAlignment="0" applyProtection="0"/>
    <xf numFmtId="0" fontId="197" fillId="0" borderId="41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0" fontId="197" fillId="0" borderId="41" applyNumberFormat="0" applyFill="0" applyAlignment="0" applyProtection="0"/>
    <xf numFmtId="0" fontId="197" fillId="0" borderId="41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33" fontId="193" fillId="0" borderId="14" applyNumberFormat="0" applyFill="0" applyAlignment="0" applyProtection="0"/>
    <xf numFmtId="233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3" fillId="0" borderId="14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233" fontId="198" fillId="0" borderId="15" applyNumberFormat="0" applyFill="0" applyAlignment="0" applyProtection="0"/>
    <xf numFmtId="0" fontId="200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33" fontId="84" fillId="0" borderId="15" applyNumberFormat="0" applyFill="0" applyAlignment="0" applyProtection="0"/>
    <xf numFmtId="233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84" fillId="0" borderId="15" applyNumberFormat="0" applyFill="0" applyAlignment="0" applyProtection="0"/>
    <xf numFmtId="228" fontId="201" fillId="0" borderId="15" applyNumberFormat="0" applyFill="0" applyAlignment="0" applyProtection="0"/>
    <xf numFmtId="0" fontId="201" fillId="0" borderId="15" applyNumberFormat="0" applyFill="0" applyAlignment="0" applyProtection="0"/>
    <xf numFmtId="228" fontId="201" fillId="0" borderId="15" applyNumberFormat="0" applyFill="0" applyAlignment="0" applyProtection="0"/>
    <xf numFmtId="228" fontId="201" fillId="0" borderId="15" applyNumberFormat="0" applyFill="0" applyAlignment="0" applyProtection="0"/>
    <xf numFmtId="228" fontId="201" fillId="0" borderId="15" applyNumberFormat="0" applyFill="0" applyAlignment="0" applyProtection="0"/>
    <xf numFmtId="228" fontId="201" fillId="0" borderId="15" applyNumberFormat="0" applyFill="0" applyAlignment="0" applyProtection="0"/>
    <xf numFmtId="228" fontId="201" fillId="0" borderId="15" applyNumberFormat="0" applyFill="0" applyAlignment="0" applyProtection="0"/>
    <xf numFmtId="233" fontId="199" fillId="0" borderId="42" applyNumberFormat="0" applyFill="0" applyAlignment="0" applyProtection="0"/>
    <xf numFmtId="233" fontId="199" fillId="0" borderId="42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240" fontId="198" fillId="0" borderId="15" applyNumberFormat="0" applyFill="0" applyAlignment="0" applyProtection="0"/>
    <xf numFmtId="240" fontId="198" fillId="0" borderId="15" applyNumberFormat="0" applyFill="0" applyAlignment="0" applyProtection="0"/>
    <xf numFmtId="240" fontId="198" fillId="0" borderId="15" applyNumberFormat="0" applyFill="0" applyAlignment="0" applyProtection="0"/>
    <xf numFmtId="240" fontId="198" fillId="0" borderId="15" applyNumberFormat="0" applyFill="0" applyAlignment="0" applyProtection="0"/>
    <xf numFmtId="240" fontId="198" fillId="0" borderId="15" applyNumberFormat="0" applyFill="0" applyAlignment="0" applyProtection="0"/>
    <xf numFmtId="240" fontId="198" fillId="0" borderId="15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202" fillId="0" borderId="43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33" fontId="198" fillId="0" borderId="15" applyNumberFormat="0" applyFill="0" applyAlignment="0" applyProtection="0"/>
    <xf numFmtId="233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198" fillId="0" borderId="15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0" fontId="204" fillId="0" borderId="44" applyNumberFormat="0" applyFill="0" applyAlignment="0" applyProtection="0"/>
    <xf numFmtId="0" fontId="204" fillId="0" borderId="44" applyNumberFormat="0" applyFill="0" applyAlignment="0" applyProtection="0"/>
    <xf numFmtId="233" fontId="203" fillId="0" borderId="16" applyNumberFormat="0" applyFill="0" applyAlignment="0" applyProtection="0"/>
    <xf numFmtId="0" fontId="205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33" fontId="85" fillId="0" borderId="16" applyNumberFormat="0" applyFill="0" applyAlignment="0" applyProtection="0"/>
    <xf numFmtId="233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85" fillId="0" borderId="16" applyNumberFormat="0" applyFill="0" applyAlignment="0" applyProtection="0"/>
    <xf numFmtId="228" fontId="206" fillId="0" borderId="16" applyNumberFormat="0" applyFill="0" applyAlignment="0" applyProtection="0"/>
    <xf numFmtId="0" fontId="206" fillId="0" borderId="16" applyNumberFormat="0" applyFill="0" applyAlignment="0" applyProtection="0"/>
    <xf numFmtId="228" fontId="206" fillId="0" borderId="16" applyNumberFormat="0" applyFill="0" applyAlignment="0" applyProtection="0"/>
    <xf numFmtId="228" fontId="206" fillId="0" borderId="16" applyNumberFormat="0" applyFill="0" applyAlignment="0" applyProtection="0"/>
    <xf numFmtId="228" fontId="206" fillId="0" borderId="16" applyNumberFormat="0" applyFill="0" applyAlignment="0" applyProtection="0"/>
    <xf numFmtId="228" fontId="206" fillId="0" borderId="16" applyNumberFormat="0" applyFill="0" applyAlignment="0" applyProtection="0"/>
    <xf numFmtId="228" fontId="206" fillId="0" borderId="16" applyNumberFormat="0" applyFill="0" applyAlignment="0" applyProtection="0"/>
    <xf numFmtId="233" fontId="204" fillId="0" borderId="44" applyNumberFormat="0" applyFill="0" applyAlignment="0" applyProtection="0"/>
    <xf numFmtId="233" fontId="204" fillId="0" borderId="44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240" fontId="203" fillId="0" borderId="16" applyNumberFormat="0" applyFill="0" applyAlignment="0" applyProtection="0"/>
    <xf numFmtId="240" fontId="203" fillId="0" borderId="16" applyNumberFormat="0" applyFill="0" applyAlignment="0" applyProtection="0"/>
    <xf numFmtId="240" fontId="203" fillId="0" borderId="16" applyNumberFormat="0" applyFill="0" applyAlignment="0" applyProtection="0"/>
    <xf numFmtId="240" fontId="203" fillId="0" borderId="16" applyNumberFormat="0" applyFill="0" applyAlignment="0" applyProtection="0"/>
    <xf numFmtId="240" fontId="203" fillId="0" borderId="16" applyNumberFormat="0" applyFill="0" applyAlignment="0" applyProtection="0"/>
    <xf numFmtId="240" fontId="203" fillId="0" borderId="16" applyNumberFormat="0" applyFill="0" applyAlignment="0" applyProtection="0"/>
    <xf numFmtId="0" fontId="204" fillId="0" borderId="44" applyNumberFormat="0" applyFill="0" applyAlignment="0" applyProtection="0"/>
    <xf numFmtId="0" fontId="204" fillId="0" borderId="44" applyNumberFormat="0" applyFill="0" applyAlignment="0" applyProtection="0"/>
    <xf numFmtId="0" fontId="204" fillId="0" borderId="44" applyNumberFormat="0" applyFill="0" applyAlignment="0" applyProtection="0"/>
    <xf numFmtId="0" fontId="204" fillId="0" borderId="44" applyNumberFormat="0" applyFill="0" applyAlignment="0" applyProtection="0"/>
    <xf numFmtId="0" fontId="204" fillId="0" borderId="44" applyNumberFormat="0" applyFill="0" applyAlignment="0" applyProtection="0"/>
    <xf numFmtId="0" fontId="207" fillId="0" borderId="45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0" fontId="207" fillId="0" borderId="45" applyNumberFormat="0" applyFill="0" applyAlignment="0" applyProtection="0"/>
    <xf numFmtId="0" fontId="207" fillId="0" borderId="45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33" fontId="203" fillId="0" borderId="16" applyNumberFormat="0" applyFill="0" applyAlignment="0" applyProtection="0"/>
    <xf numFmtId="233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16" applyNumberFormat="0" applyFill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33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85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28" fontId="206" fillId="0" borderId="0" applyNumberFormat="0" applyFill="0" applyBorder="0" applyAlignment="0" applyProtection="0"/>
    <xf numFmtId="233" fontId="204" fillId="0" borderId="0" applyNumberFormat="0" applyFill="0" applyBorder="0" applyAlignment="0" applyProtection="0"/>
    <xf numFmtId="233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24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33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228" fontId="203" fillId="0" borderId="0" applyNumberFormat="0" applyFill="0" applyBorder="0" applyAlignment="0" applyProtection="0"/>
    <xf numFmtId="0" fontId="208" fillId="0" borderId="0" applyProtection="0"/>
    <xf numFmtId="0" fontId="57" fillId="0" borderId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3" borderId="0">
      <alignment horizontal="left" wrapText="1"/>
    </xf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10" fontId="18" fillId="3" borderId="34" applyNumberFormat="0" applyBorder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0" fontId="213" fillId="83" borderId="35" applyNumberFormat="0" applyAlignment="0" applyProtection="0"/>
    <xf numFmtId="0" fontId="213" fillId="83" borderId="35" applyNumberFormat="0" applyAlignment="0" applyProtection="0"/>
    <xf numFmtId="0" fontId="215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240" fontId="214" fillId="9" borderId="17" applyNumberFormat="0" applyAlignment="0" applyProtection="0"/>
    <xf numFmtId="240" fontId="214" fillId="9" borderId="17" applyNumberFormat="0" applyAlignment="0" applyProtection="0"/>
    <xf numFmtId="240" fontId="214" fillId="9" borderId="17" applyNumberFormat="0" applyAlignment="0" applyProtection="0"/>
    <xf numFmtId="240" fontId="214" fillId="9" borderId="17" applyNumberFormat="0" applyAlignment="0" applyProtection="0"/>
    <xf numFmtId="240" fontId="214" fillId="9" borderId="17" applyNumberFormat="0" applyAlignment="0" applyProtection="0"/>
    <xf numFmtId="24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13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13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3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13" fillId="85" borderId="35" applyNumberFormat="0" applyAlignment="0" applyProtection="0"/>
    <xf numFmtId="0" fontId="213" fillId="85" borderId="35" applyNumberFormat="0" applyAlignment="0" applyProtection="0"/>
    <xf numFmtId="0" fontId="213" fillId="85" borderId="35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6" fillId="81" borderId="35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6" fillId="81" borderId="35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33" fontId="89" fillId="9" borderId="17" applyNumberFormat="0" applyAlignment="0" applyProtection="0"/>
    <xf numFmtId="233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89" fillId="9" borderId="17" applyNumberFormat="0" applyAlignment="0" applyProtection="0"/>
    <xf numFmtId="228" fontId="217" fillId="9" borderId="17" applyNumberFormat="0" applyAlignment="0" applyProtection="0"/>
    <xf numFmtId="0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0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28" fontId="217" fillId="9" borderId="17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3" fillId="83" borderId="35" applyNumberFormat="0" applyAlignment="0" applyProtection="0"/>
    <xf numFmtId="233" fontId="214" fillId="9" borderId="17" applyNumberFormat="0" applyAlignment="0" applyProtection="0"/>
    <xf numFmtId="233" fontId="214" fillId="9" borderId="17" applyNumberFormat="0" applyAlignment="0" applyProtection="0"/>
    <xf numFmtId="0" fontId="213" fillId="83" borderId="35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228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0" fontId="214" fillId="9" borderId="17" applyNumberFormat="0" applyAlignment="0" applyProtection="0"/>
    <xf numFmtId="10" fontId="218" fillId="0" borderId="0"/>
    <xf numFmtId="38" fontId="219" fillId="0" borderId="0"/>
    <xf numFmtId="38" fontId="220" fillId="0" borderId="0"/>
    <xf numFmtId="38" fontId="221" fillId="0" borderId="0"/>
    <xf numFmtId="38" fontId="222" fillId="0" borderId="0"/>
    <xf numFmtId="0" fontId="49" fillId="0" borderId="0"/>
    <xf numFmtId="0" fontId="49" fillId="0" borderId="0"/>
    <xf numFmtId="228" fontId="223" fillId="115" borderId="37"/>
    <xf numFmtId="233" fontId="223" fillId="115" borderId="37"/>
    <xf numFmtId="240" fontId="223" fillId="115" borderId="37"/>
    <xf numFmtId="228" fontId="223" fillId="115" borderId="37"/>
    <xf numFmtId="240" fontId="223" fillId="115" borderId="37"/>
    <xf numFmtId="228" fontId="223" fillId="115" borderId="37"/>
    <xf numFmtId="228" fontId="223" fillId="115" borderId="37"/>
    <xf numFmtId="228" fontId="223" fillId="115" borderId="37"/>
    <xf numFmtId="228" fontId="223" fillId="115" borderId="37"/>
    <xf numFmtId="0" fontId="17" fillId="0" borderId="0" applyNumberFormat="0" applyFont="0" applyFill="0" applyBorder="0" applyProtection="0">
      <alignment horizontal="left" vertical="center"/>
    </xf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4" fontId="152" fillId="0" borderId="0" applyFill="0" applyBorder="0" applyAlignment="0"/>
    <xf numFmtId="244" fontId="152" fillId="0" borderId="0" applyFill="0" applyBorder="0" applyAlignment="0"/>
    <xf numFmtId="244" fontId="153" fillId="0" borderId="0" applyFill="0" applyBorder="0" applyAlignment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233" fontId="224" fillId="0" borderId="19" applyNumberFormat="0" applyFill="0" applyAlignment="0" applyProtection="0"/>
    <xf numFmtId="0" fontId="226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33" fontId="92" fillId="0" borderId="19" applyNumberFormat="0" applyFill="0" applyAlignment="0" applyProtection="0"/>
    <xf numFmtId="233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92" fillId="0" borderId="19" applyNumberFormat="0" applyFill="0" applyAlignment="0" applyProtection="0"/>
    <xf numFmtId="228" fontId="227" fillId="0" borderId="19" applyNumberFormat="0" applyFill="0" applyAlignment="0" applyProtection="0"/>
    <xf numFmtId="0" fontId="227" fillId="0" borderId="19" applyNumberFormat="0" applyFill="0" applyAlignment="0" applyProtection="0"/>
    <xf numFmtId="228" fontId="227" fillId="0" borderId="19" applyNumberFormat="0" applyFill="0" applyAlignment="0" applyProtection="0"/>
    <xf numFmtId="228" fontId="227" fillId="0" borderId="19" applyNumberFormat="0" applyFill="0" applyAlignment="0" applyProtection="0"/>
    <xf numFmtId="228" fontId="227" fillId="0" borderId="19" applyNumberFormat="0" applyFill="0" applyAlignment="0" applyProtection="0"/>
    <xf numFmtId="228" fontId="227" fillId="0" borderId="19" applyNumberFormat="0" applyFill="0" applyAlignment="0" applyProtection="0"/>
    <xf numFmtId="228" fontId="227" fillId="0" borderId="19" applyNumberFormat="0" applyFill="0" applyAlignment="0" applyProtection="0"/>
    <xf numFmtId="233" fontId="225" fillId="0" borderId="46" applyNumberFormat="0" applyFill="0" applyAlignment="0" applyProtection="0"/>
    <xf numFmtId="233" fontId="225" fillId="0" borderId="46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0" fontId="224" fillId="0" borderId="19" applyNumberFormat="0" applyFill="0" applyAlignment="0" applyProtection="0"/>
    <xf numFmtId="240" fontId="224" fillId="0" borderId="19" applyNumberFormat="0" applyFill="0" applyAlignment="0" applyProtection="0"/>
    <xf numFmtId="240" fontId="224" fillId="0" borderId="19" applyNumberFormat="0" applyFill="0" applyAlignment="0" applyProtection="0"/>
    <xf numFmtId="240" fontId="224" fillId="0" borderId="19" applyNumberFormat="0" applyFill="0" applyAlignment="0" applyProtection="0"/>
    <xf numFmtId="240" fontId="224" fillId="0" borderId="19" applyNumberFormat="0" applyFill="0" applyAlignment="0" applyProtection="0"/>
    <xf numFmtId="240" fontId="224" fillId="0" borderId="19" applyNumberFormat="0" applyFill="0" applyAlignment="0" applyProtection="0"/>
    <xf numFmtId="240" fontId="224" fillId="0" borderId="19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0" fontId="225" fillId="0" borderId="46" applyNumberFormat="0" applyFill="0" applyAlignment="0" applyProtection="0"/>
    <xf numFmtId="0" fontId="228" fillId="0" borderId="47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0" fontId="228" fillId="0" borderId="47" applyNumberFormat="0" applyFill="0" applyAlignment="0" applyProtection="0"/>
    <xf numFmtId="0" fontId="228" fillId="0" borderId="47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33" fontId="224" fillId="0" borderId="19" applyNumberFormat="0" applyFill="0" applyAlignment="0" applyProtection="0"/>
    <xf numFmtId="233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228" fontId="224" fillId="0" borderId="19" applyNumberFormat="0" applyFill="0" applyAlignment="0" applyProtection="0"/>
    <xf numFmtId="0" fontId="229" fillId="0" borderId="0"/>
    <xf numFmtId="0" fontId="52" fillId="0" borderId="0"/>
    <xf numFmtId="0" fontId="52" fillId="0" borderId="0"/>
    <xf numFmtId="0" fontId="229" fillId="0" borderId="0"/>
    <xf numFmtId="0" fontId="52" fillId="0" borderId="0"/>
    <xf numFmtId="0" fontId="52" fillId="0" borderId="0"/>
    <xf numFmtId="0" fontId="230" fillId="0" borderId="0"/>
    <xf numFmtId="201" fontId="2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2" fillId="0" borderId="48"/>
    <xf numFmtId="0" fontId="232" fillId="0" borderId="48"/>
    <xf numFmtId="0" fontId="232" fillId="0" borderId="48"/>
    <xf numFmtId="0" fontId="232" fillId="0" borderId="48"/>
    <xf numFmtId="0" fontId="232" fillId="0" borderId="48"/>
    <xf numFmtId="0" fontId="232" fillId="0" borderId="48"/>
    <xf numFmtId="0" fontId="232" fillId="0" borderId="48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4" fontId="233" fillId="0" borderId="0" applyFont="0" applyFill="0" applyBorder="0" applyAlignment="0" applyProtection="0"/>
    <xf numFmtId="255" fontId="233" fillId="0" borderId="0" applyFont="0" applyFill="0" applyBorder="0" applyAlignment="0" applyProtection="0"/>
    <xf numFmtId="0" fontId="176" fillId="0" borderId="0">
      <protection locked="0"/>
    </xf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0" fontId="235" fillId="85" borderId="0" applyNumberFormat="0" applyBorder="0" applyAlignment="0" applyProtection="0"/>
    <xf numFmtId="0" fontId="235" fillId="85" borderId="0" applyNumberFormat="0" applyBorder="0" applyAlignment="0" applyProtection="0"/>
    <xf numFmtId="233" fontId="234" fillId="8" borderId="0" applyNumberFormat="0" applyBorder="0" applyAlignment="0" applyProtection="0"/>
    <xf numFmtId="0" fontId="236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0" fontId="237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33" fontId="98" fillId="8" borderId="0" applyNumberFormat="0" applyBorder="0" applyAlignment="0" applyProtection="0"/>
    <xf numFmtId="233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98" fillId="8" borderId="0" applyNumberFormat="0" applyBorder="0" applyAlignment="0" applyProtection="0"/>
    <xf numFmtId="228" fontId="238" fillId="8" borderId="0" applyNumberFormat="0" applyBorder="0" applyAlignment="0" applyProtection="0"/>
    <xf numFmtId="0" fontId="238" fillId="8" borderId="0" applyNumberFormat="0" applyBorder="0" applyAlignment="0" applyProtection="0"/>
    <xf numFmtId="228" fontId="238" fillId="8" borderId="0" applyNumberFormat="0" applyBorder="0" applyAlignment="0" applyProtection="0"/>
    <xf numFmtId="228" fontId="238" fillId="8" borderId="0" applyNumberFormat="0" applyBorder="0" applyAlignment="0" applyProtection="0"/>
    <xf numFmtId="228" fontId="238" fillId="8" borderId="0" applyNumberFormat="0" applyBorder="0" applyAlignment="0" applyProtection="0"/>
    <xf numFmtId="228" fontId="238" fillId="8" borderId="0" applyNumberFormat="0" applyBorder="0" applyAlignment="0" applyProtection="0"/>
    <xf numFmtId="228" fontId="238" fillId="8" borderId="0" applyNumberFormat="0" applyBorder="0" applyAlignment="0" applyProtection="0"/>
    <xf numFmtId="233" fontId="235" fillId="85" borderId="0" applyNumberFormat="0" applyBorder="0" applyAlignment="0" applyProtection="0"/>
    <xf numFmtId="233" fontId="235" fillId="85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240" fontId="234" fillId="8" borderId="0" applyNumberFormat="0" applyBorder="0" applyAlignment="0" applyProtection="0"/>
    <xf numFmtId="240" fontId="234" fillId="8" borderId="0" applyNumberFormat="0" applyBorder="0" applyAlignment="0" applyProtection="0"/>
    <xf numFmtId="240" fontId="234" fillId="8" borderId="0" applyNumberFormat="0" applyBorder="0" applyAlignment="0" applyProtection="0"/>
    <xf numFmtId="240" fontId="234" fillId="8" borderId="0" applyNumberFormat="0" applyBorder="0" applyAlignment="0" applyProtection="0"/>
    <xf numFmtId="240" fontId="234" fillId="8" borderId="0" applyNumberFormat="0" applyBorder="0" applyAlignment="0" applyProtection="0"/>
    <xf numFmtId="240" fontId="234" fillId="8" borderId="0" applyNumberFormat="0" applyBorder="0" applyAlignment="0" applyProtection="0"/>
    <xf numFmtId="0" fontId="235" fillId="85" borderId="0" applyNumberFormat="0" applyBorder="0" applyAlignment="0" applyProtection="0"/>
    <xf numFmtId="0" fontId="235" fillId="85" borderId="0" applyNumberFormat="0" applyBorder="0" applyAlignment="0" applyProtection="0"/>
    <xf numFmtId="0" fontId="235" fillId="85" borderId="0" applyNumberFormat="0" applyBorder="0" applyAlignment="0" applyProtection="0"/>
    <xf numFmtId="0" fontId="235" fillId="85" borderId="0" applyNumberFormat="0" applyBorder="0" applyAlignment="0" applyProtection="0"/>
    <xf numFmtId="0" fontId="235" fillId="85" borderId="0" applyNumberFormat="0" applyBorder="0" applyAlignment="0" applyProtection="0"/>
    <xf numFmtId="0" fontId="239" fillId="85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0" fontId="239" fillId="85" borderId="0" applyNumberFormat="0" applyBorder="0" applyAlignment="0" applyProtection="0"/>
    <xf numFmtId="0" fontId="239" fillId="85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33" fontId="234" fillId="8" borderId="0" applyNumberFormat="0" applyBorder="0" applyAlignment="0" applyProtection="0"/>
    <xf numFmtId="233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228" fontId="234" fillId="8" borderId="0" applyNumberFormat="0" applyBorder="0" applyAlignment="0" applyProtection="0"/>
    <xf numFmtId="0" fontId="13" fillId="0" borderId="0"/>
    <xf numFmtId="0" fontId="2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56" fontId="240" fillId="0" borderId="0"/>
    <xf numFmtId="0" fontId="2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57" fontId="13" fillId="0" borderId="0"/>
    <xf numFmtId="257" fontId="13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40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5" fontId="13" fillId="0" borderId="0"/>
    <xf numFmtId="0" fontId="28" fillId="0" borderId="0"/>
    <xf numFmtId="0" fontId="28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13" fillId="0" borderId="0"/>
    <xf numFmtId="228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0" fontId="24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4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4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8" fontId="28" fillId="0" borderId="0"/>
    <xf numFmtId="0" fontId="13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40" fontId="28" fillId="0" borderId="0"/>
    <xf numFmtId="0" fontId="6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4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4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4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58" fontId="13" fillId="0" borderId="0">
      <alignment vertical="top"/>
    </xf>
    <xf numFmtId="234" fontId="13" fillId="0" borderId="0"/>
    <xf numFmtId="259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259" fontId="1" fillId="0" borderId="0"/>
    <xf numFmtId="259" fontId="1" fillId="0" borderId="0"/>
    <xf numFmtId="234" fontId="13" fillId="0" borderId="0"/>
    <xf numFmtId="259" fontId="1" fillId="0" borderId="0"/>
    <xf numFmtId="234" fontId="13" fillId="0" borderId="0"/>
    <xf numFmtId="0" fontId="13" fillId="0" borderId="0"/>
    <xf numFmtId="0" fontId="13" fillId="0" borderId="0"/>
    <xf numFmtId="234" fontId="13" fillId="0" borderId="0"/>
    <xf numFmtId="234" fontId="13" fillId="0" borderId="0"/>
    <xf numFmtId="240" fontId="13" fillId="0" borderId="0"/>
    <xf numFmtId="0" fontId="28" fillId="0" borderId="0"/>
    <xf numFmtId="240" fontId="13" fillId="0" borderId="0"/>
    <xf numFmtId="0" fontId="2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4" fontId="13" fillId="0" borderId="0"/>
    <xf numFmtId="234" fontId="13" fillId="0" borderId="0"/>
    <xf numFmtId="234" fontId="13" fillId="0" borderId="0"/>
    <xf numFmtId="0" fontId="28" fillId="0" borderId="0"/>
    <xf numFmtId="234" fontId="13" fillId="0" borderId="0"/>
    <xf numFmtId="234" fontId="13" fillId="0" borderId="0"/>
    <xf numFmtId="0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0" fontId="1" fillId="0" borderId="0"/>
    <xf numFmtId="0" fontId="1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0" fontId="13" fillId="0" borderId="0"/>
    <xf numFmtId="240" fontId="1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0" fontId="1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24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225" fontId="13" fillId="0" borderId="0"/>
    <xf numFmtId="225" fontId="13" fillId="0" borderId="0"/>
    <xf numFmtId="0" fontId="7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225" fontId="13" fillId="0" borderId="0"/>
    <xf numFmtId="0" fontId="7" fillId="0" borderId="0"/>
    <xf numFmtId="225" fontId="13" fillId="0" borderId="0"/>
    <xf numFmtId="225" fontId="13" fillId="0" borderId="0"/>
    <xf numFmtId="0" fontId="7" fillId="0" borderId="0"/>
    <xf numFmtId="225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0" fontId="1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1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0" fontId="1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2" fillId="0" borderId="0"/>
    <xf numFmtId="0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42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4" fontId="13" fillId="0" borderId="0"/>
    <xf numFmtId="234" fontId="13" fillId="0" borderId="0"/>
    <xf numFmtId="234" fontId="1" fillId="0" borderId="0"/>
    <xf numFmtId="234" fontId="13" fillId="0" borderId="0"/>
    <xf numFmtId="234" fontId="13" fillId="0" borderId="0"/>
    <xf numFmtId="234" fontId="1" fillId="0" borderId="0"/>
    <xf numFmtId="234" fontId="1" fillId="0" borderId="0"/>
    <xf numFmtId="0" fontId="127" fillId="0" borderId="0"/>
    <xf numFmtId="259" fontId="7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13" fillId="0" borderId="0"/>
    <xf numFmtId="233" fontId="13" fillId="0" borderId="0"/>
    <xf numFmtId="0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13" fillId="0" borderId="0"/>
    <xf numFmtId="228" fontId="13" fillId="0" borderId="0"/>
    <xf numFmtId="258" fontId="1" fillId="0" borderId="0"/>
    <xf numFmtId="228" fontId="13" fillId="0" borderId="0"/>
    <xf numFmtId="0" fontId="13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0" fontId="28" fillId="0" borderId="0"/>
    <xf numFmtId="228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27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0" fontId="28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0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228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0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0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233" fontId="28" fillId="0" borderId="0"/>
    <xf numFmtId="234" fontId="13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28" fontId="12" fillId="0" borderId="0"/>
    <xf numFmtId="0" fontId="28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228" fontId="137" fillId="0" borderId="0"/>
    <xf numFmtId="0" fontId="2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2" fillId="0" borderId="0"/>
    <xf numFmtId="0" fontId="242" fillId="0" borderId="0"/>
    <xf numFmtId="0" fontId="24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28" fillId="0" borderId="0"/>
    <xf numFmtId="228" fontId="28" fillId="0" borderId="0"/>
    <xf numFmtId="228" fontId="28" fillId="0" borderId="0"/>
    <xf numFmtId="228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3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40" fontId="1" fillId="0" borderId="0"/>
    <xf numFmtId="240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1" fillId="0" borderId="0"/>
    <xf numFmtId="240" fontId="1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4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40" fontId="28" fillId="0" borderId="0"/>
    <xf numFmtId="233" fontId="28" fillId="0" borderId="0"/>
    <xf numFmtId="234" fontId="1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40" fontId="28" fillId="0" borderId="0"/>
    <xf numFmtId="233" fontId="28" fillId="0" borderId="0"/>
    <xf numFmtId="233" fontId="28" fillId="0" borderId="0"/>
    <xf numFmtId="233" fontId="28" fillId="0" borderId="0"/>
    <xf numFmtId="233" fontId="28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5" fontId="13" fillId="0" borderId="0"/>
    <xf numFmtId="0" fontId="28" fillId="0" borderId="0"/>
    <xf numFmtId="0" fontId="28" fillId="0" borderId="0"/>
    <xf numFmtId="225" fontId="28" fillId="0" borderId="0"/>
    <xf numFmtId="225" fontId="13" fillId="0" borderId="0"/>
    <xf numFmtId="225" fontId="28" fillId="0" borderId="0"/>
    <xf numFmtId="225" fontId="28" fillId="0" borderId="0"/>
    <xf numFmtId="0" fontId="28" fillId="0" borderId="0"/>
    <xf numFmtId="0" fontId="2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0" fontId="28" fillId="0" borderId="0"/>
    <xf numFmtId="0" fontId="2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0" fontId="13" fillId="79" borderId="49" applyNumberFormat="0" applyFont="0" applyAlignment="0" applyProtection="0"/>
    <xf numFmtId="0" fontId="13" fillId="79" borderId="49" applyNumberFormat="0" applyFont="0" applyAlignment="0" applyProtection="0"/>
    <xf numFmtId="0" fontId="13" fillId="79" borderId="49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0" fontId="136" fillId="12" borderId="21" applyNumberFormat="0" applyFont="0" applyAlignment="0" applyProtection="0"/>
    <xf numFmtId="0" fontId="13" fillId="79" borderId="49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0" fontId="13" fillId="79" borderId="49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0" fontId="12" fillId="79" borderId="49" applyNumberFormat="0" applyFont="0" applyAlignment="0" applyProtection="0"/>
    <xf numFmtId="0" fontId="13" fillId="79" borderId="49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0" fontId="28" fillId="12" borderId="21" applyNumberFormat="0" applyFont="0" applyAlignment="0" applyProtection="0"/>
    <xf numFmtId="240" fontId="1" fillId="12" borderId="21" applyNumberFormat="0" applyFont="0" applyAlignment="0" applyProtection="0"/>
    <xf numFmtId="0" fontId="12" fillId="79" borderId="49" applyNumberFormat="0" applyFont="0" applyAlignment="0" applyProtection="0"/>
    <xf numFmtId="0" fontId="28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33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28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0" fontId="12" fillId="79" borderId="49" applyNumberFormat="0" applyFont="0" applyAlignment="0" applyProtection="0"/>
    <xf numFmtId="0" fontId="28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33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" fillId="12" borderId="21" applyNumberFormat="0" applyFont="0" applyAlignment="0" applyProtection="0"/>
    <xf numFmtId="228" fontId="137" fillId="12" borderId="21" applyNumberFormat="0" applyFont="0" applyAlignment="0" applyProtection="0"/>
    <xf numFmtId="0" fontId="137" fillId="12" borderId="21" applyNumberFormat="0" applyFont="0" applyAlignment="0" applyProtection="0"/>
    <xf numFmtId="0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0" fontId="137" fillId="12" borderId="21" applyNumberFormat="0" applyFont="0" applyAlignment="0" applyProtection="0"/>
    <xf numFmtId="0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28" fontId="137" fillId="12" borderId="21" applyNumberFormat="0" applyFont="0" applyAlignment="0" applyProtection="0"/>
    <xf numFmtId="233" fontId="127" fillId="79" borderId="49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33" fontId="127" fillId="79" borderId="49" applyNumberFormat="0" applyFont="0" applyAlignment="0" applyProtection="0"/>
    <xf numFmtId="233" fontId="127" fillId="79" borderId="49" applyNumberFormat="0" applyFont="0" applyAlignment="0" applyProtection="0"/>
    <xf numFmtId="233" fontId="127" fillId="79" borderId="49" applyNumberFormat="0" applyFont="0" applyAlignment="0" applyProtection="0"/>
    <xf numFmtId="233" fontId="127" fillId="79" borderId="49" applyNumberFormat="0" applyFont="0" applyAlignment="0" applyProtection="0"/>
    <xf numFmtId="233" fontId="127" fillId="79" borderId="49" applyNumberFormat="0" applyFont="0" applyAlignment="0" applyProtection="0"/>
    <xf numFmtId="0" fontId="13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13" fillId="12" borderId="21" applyNumberFormat="0" applyFont="0" applyAlignment="0" applyProtection="0"/>
    <xf numFmtId="0" fontId="13" fillId="12" borderId="21" applyNumberFormat="0" applyFont="0" applyAlignment="0" applyProtection="0"/>
    <xf numFmtId="0" fontId="13" fillId="12" borderId="21" applyNumberFormat="0" applyFont="0" applyAlignment="0" applyProtection="0"/>
    <xf numFmtId="0" fontId="13" fillId="12" borderId="21" applyNumberFormat="0" applyFont="0" applyAlignment="0" applyProtection="0"/>
    <xf numFmtId="0" fontId="13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233" fontId="12" fillId="12" borderId="21" applyNumberFormat="0" applyFont="0" applyAlignment="0" applyProtection="0"/>
    <xf numFmtId="240" fontId="1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5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25" fontId="28" fillId="12" borderId="21" applyNumberFormat="0" applyFont="0" applyAlignment="0" applyProtection="0"/>
    <xf numFmtId="225" fontId="28" fillId="12" borderId="21" applyNumberFormat="0" applyFont="0" applyAlignment="0" applyProtection="0"/>
    <xf numFmtId="225" fontId="28" fillId="12" borderId="21" applyNumberFormat="0" applyFont="0" applyAlignment="0" applyProtection="0"/>
    <xf numFmtId="225" fontId="28" fillId="12" borderId="21" applyNumberFormat="0" applyFont="0" applyAlignment="0" applyProtection="0"/>
    <xf numFmtId="225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127" fillId="79" borderId="49" applyNumberFormat="0" applyFont="0" applyAlignment="0" applyProtection="0"/>
    <xf numFmtId="228" fontId="12" fillId="12" borderId="21" applyNumberFormat="0" applyFont="0" applyAlignment="0" applyProtection="0"/>
    <xf numFmtId="233" fontId="12" fillId="12" borderId="21" applyNumberFormat="0" applyFont="0" applyAlignment="0" applyProtection="0"/>
    <xf numFmtId="233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228" fontId="12" fillId="12" borderId="21" applyNumberFormat="0" applyFont="0" applyAlignment="0" applyProtection="0"/>
    <xf numFmtId="0" fontId="127" fillId="79" borderId="49" applyNumberFormat="0" applyFont="0" applyAlignment="0" applyProtection="0"/>
    <xf numFmtId="0" fontId="127" fillId="79" borderId="49" applyNumberFormat="0" applyFont="0" applyAlignment="0" applyProtection="0"/>
    <xf numFmtId="0" fontId="127" fillId="79" borderId="49" applyNumberFormat="0" applyFont="0" applyAlignment="0" applyProtection="0"/>
    <xf numFmtId="0" fontId="16" fillId="79" borderId="49" applyNumberFormat="0" applyFont="0" applyAlignment="0" applyProtection="0"/>
    <xf numFmtId="0" fontId="16" fillId="79" borderId="49" applyNumberFormat="0" applyFont="0" applyAlignment="0" applyProtection="0"/>
    <xf numFmtId="0" fontId="16" fillId="79" borderId="49" applyNumberFormat="0" applyFont="0" applyAlignment="0" applyProtection="0"/>
    <xf numFmtId="260" fontId="233" fillId="0" borderId="0" applyFont="0" applyFill="0" applyBorder="0" applyAlignment="0" applyProtection="0">
      <alignment horizontal="right"/>
    </xf>
    <xf numFmtId="261" fontId="233" fillId="116" borderId="0" applyFont="0" applyFill="0" applyBorder="0" applyAlignment="0" applyProtection="0">
      <protection locked="0"/>
    </xf>
    <xf numFmtId="194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0" fontId="244" fillId="83" borderId="50" applyNumberFormat="0" applyAlignment="0" applyProtection="0"/>
    <xf numFmtId="0" fontId="244" fillId="83" borderId="50" applyNumberFormat="0" applyAlignment="0" applyProtection="0"/>
    <xf numFmtId="0" fontId="244" fillId="83" borderId="50" applyNumberFormat="0" applyAlignment="0" applyProtection="0"/>
    <xf numFmtId="0" fontId="245" fillId="10" borderId="18" applyNumberFormat="0" applyAlignment="0" applyProtection="0"/>
    <xf numFmtId="0" fontId="244" fillId="83" borderId="50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33" fontId="90" fillId="10" borderId="18" applyNumberFormat="0" applyAlignment="0" applyProtection="0"/>
    <xf numFmtId="233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90" fillId="10" borderId="18" applyNumberFormat="0" applyAlignment="0" applyProtection="0"/>
    <xf numFmtId="228" fontId="246" fillId="10" borderId="18" applyNumberFormat="0" applyAlignment="0" applyProtection="0"/>
    <xf numFmtId="0" fontId="246" fillId="10" borderId="18" applyNumberFormat="0" applyAlignment="0" applyProtection="0"/>
    <xf numFmtId="228" fontId="246" fillId="10" borderId="18" applyNumberFormat="0" applyAlignment="0" applyProtection="0"/>
    <xf numFmtId="228" fontId="246" fillId="10" borderId="18" applyNumberFormat="0" applyAlignment="0" applyProtection="0"/>
    <xf numFmtId="228" fontId="246" fillId="10" borderId="18" applyNumberFormat="0" applyAlignment="0" applyProtection="0"/>
    <xf numFmtId="228" fontId="246" fillId="10" borderId="18" applyNumberFormat="0" applyAlignment="0" applyProtection="0"/>
    <xf numFmtId="228" fontId="246" fillId="10" borderId="18" applyNumberFormat="0" applyAlignment="0" applyProtection="0"/>
    <xf numFmtId="233" fontId="244" fillId="83" borderId="50" applyNumberFormat="0" applyAlignment="0" applyProtection="0"/>
    <xf numFmtId="233" fontId="244" fillId="83" borderId="50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0" fontId="243" fillId="10" borderId="18" applyNumberFormat="0" applyAlignment="0" applyProtection="0"/>
    <xf numFmtId="240" fontId="243" fillId="10" borderId="18" applyNumberFormat="0" applyAlignment="0" applyProtection="0"/>
    <xf numFmtId="240" fontId="243" fillId="10" borderId="18" applyNumberFormat="0" applyAlignment="0" applyProtection="0"/>
    <xf numFmtId="240" fontId="243" fillId="10" borderId="18" applyNumberFormat="0" applyAlignment="0" applyProtection="0"/>
    <xf numFmtId="240" fontId="243" fillId="10" borderId="18" applyNumberFormat="0" applyAlignment="0" applyProtection="0"/>
    <xf numFmtId="240" fontId="243" fillId="10" borderId="18" applyNumberFormat="0" applyAlignment="0" applyProtection="0"/>
    <xf numFmtId="240" fontId="243" fillId="10" borderId="18" applyNumberFormat="0" applyAlignment="0" applyProtection="0"/>
    <xf numFmtId="0" fontId="244" fillId="83" borderId="50" applyNumberFormat="0" applyAlignment="0" applyProtection="0"/>
    <xf numFmtId="0" fontId="247" fillId="83" borderId="50" applyNumberFormat="0" applyAlignment="0" applyProtection="0"/>
    <xf numFmtId="0" fontId="248" fillId="110" borderId="50" applyNumberFormat="0" applyAlignment="0" applyProtection="0"/>
    <xf numFmtId="0" fontId="244" fillId="83" borderId="50" applyNumberFormat="0" applyAlignment="0" applyProtection="0"/>
    <xf numFmtId="0" fontId="244" fillId="83" borderId="50" applyNumberFormat="0" applyAlignment="0" applyProtection="0"/>
    <xf numFmtId="0" fontId="244" fillId="83" borderId="50" applyNumberFormat="0" applyAlignment="0" applyProtection="0"/>
    <xf numFmtId="0" fontId="244" fillId="83" borderId="50" applyNumberFormat="0" applyAlignment="0" applyProtection="0"/>
    <xf numFmtId="0" fontId="244" fillId="110" borderId="50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0" fontId="244" fillId="110" borderId="50" applyNumberFormat="0" applyAlignment="0" applyProtection="0"/>
    <xf numFmtId="0" fontId="244" fillId="110" borderId="50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33" fontId="243" fillId="10" borderId="18" applyNumberFormat="0" applyAlignment="0" applyProtection="0"/>
    <xf numFmtId="233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228" fontId="243" fillId="10" borderId="18" applyNumberFormat="0" applyAlignment="0" applyProtection="0"/>
    <xf numFmtId="0" fontId="249" fillId="3" borderId="0">
      <alignment horizontal="center"/>
    </xf>
    <xf numFmtId="0" fontId="250" fillId="117" borderId="25"/>
    <xf numFmtId="0" fontId="250" fillId="117" borderId="25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253" fillId="5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10" applyNumberFormat="0" applyBorder="0"/>
    <xf numFmtId="9" fontId="22" fillId="0" borderId="10" applyNumberFormat="0" applyBorder="0"/>
    <xf numFmtId="9" fontId="22" fillId="0" borderId="10" applyNumberFormat="0" applyBorder="0"/>
    <xf numFmtId="9" fontId="22" fillId="0" borderId="10" applyNumberFormat="0" applyBorder="0"/>
    <xf numFmtId="9" fontId="22" fillId="0" borderId="10" applyNumberFormat="0" applyBorder="0"/>
    <xf numFmtId="9" fontId="22" fillId="0" borderId="10" applyNumberFormat="0" applyBorder="0"/>
    <xf numFmtId="9" fontId="22" fillId="0" borderId="10" applyNumberFormat="0" applyBorder="0"/>
    <xf numFmtId="3" fontId="254" fillId="0" borderId="0" applyNumberFormat="0" applyFill="0" applyBorder="0" applyAlignment="0" applyProtection="0"/>
    <xf numFmtId="0" fontId="176" fillId="0" borderId="0">
      <protection locked="0"/>
    </xf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3" fontId="152" fillId="0" borderId="0" applyFill="0" applyBorder="0" applyAlignment="0"/>
    <xf numFmtId="243" fontId="152" fillId="0" borderId="0" applyFill="0" applyBorder="0" applyAlignment="0"/>
    <xf numFmtId="243" fontId="153" fillId="0" borderId="0" applyFill="0" applyBorder="0" applyAlignment="0"/>
    <xf numFmtId="244" fontId="152" fillId="0" borderId="0" applyFill="0" applyBorder="0" applyAlignment="0"/>
    <xf numFmtId="244" fontId="152" fillId="0" borderId="0" applyFill="0" applyBorder="0" applyAlignment="0"/>
    <xf numFmtId="244" fontId="153" fillId="0" borderId="0" applyFill="0" applyBorder="0" applyAlignment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228" fontId="175" fillId="0" borderId="0"/>
    <xf numFmtId="233" fontId="175" fillId="0" borderId="0"/>
    <xf numFmtId="233" fontId="175" fillId="0" borderId="0"/>
    <xf numFmtId="228" fontId="175" fillId="0" borderId="0"/>
    <xf numFmtId="228" fontId="175" fillId="0" borderId="0"/>
    <xf numFmtId="228" fontId="175" fillId="0" borderId="0"/>
    <xf numFmtId="228" fontId="175" fillId="0" borderId="0"/>
    <xf numFmtId="228" fontId="175" fillId="0" borderId="0"/>
    <xf numFmtId="263" fontId="13" fillId="0" borderId="0" applyNumberFormat="0" applyFill="0" applyBorder="0" applyAlignment="0" applyProtection="0">
      <alignment horizontal="left"/>
    </xf>
    <xf numFmtId="38" fontId="255" fillId="0" borderId="0"/>
    <xf numFmtId="4" fontId="113" fillId="85" borderId="51" applyNumberFormat="0" applyProtection="0">
      <alignment vertical="center"/>
    </xf>
    <xf numFmtId="4" fontId="256" fillId="85" borderId="51" applyNumberFormat="0" applyProtection="0">
      <alignment vertical="center"/>
    </xf>
    <xf numFmtId="4" fontId="113" fillId="85" borderId="51" applyNumberFormat="0" applyProtection="0">
      <alignment horizontal="left" vertical="center" indent="1"/>
    </xf>
    <xf numFmtId="0" fontId="113" fillId="85" borderId="51" applyNumberFormat="0" applyProtection="0">
      <alignment horizontal="left" vertical="top" indent="1"/>
    </xf>
    <xf numFmtId="4" fontId="113" fillId="118" borderId="0" applyNumberFormat="0" applyProtection="0">
      <alignment horizontal="left" vertical="center" indent="1"/>
    </xf>
    <xf numFmtId="4" fontId="55" fillId="76" borderId="51" applyNumberFormat="0" applyProtection="0">
      <alignment horizontal="right" vertical="center"/>
    </xf>
    <xf numFmtId="4" fontId="55" fillId="77" borderId="51" applyNumberFormat="0" applyProtection="0">
      <alignment horizontal="right" vertical="center"/>
    </xf>
    <xf numFmtId="4" fontId="55" fillId="102" borderId="51" applyNumberFormat="0" applyProtection="0">
      <alignment horizontal="right" vertical="center"/>
    </xf>
    <xf numFmtId="4" fontId="55" fillId="86" borderId="51" applyNumberFormat="0" applyProtection="0">
      <alignment horizontal="right" vertical="center"/>
    </xf>
    <xf numFmtId="4" fontId="55" fillId="91" borderId="51" applyNumberFormat="0" applyProtection="0">
      <alignment horizontal="right" vertical="center"/>
    </xf>
    <xf numFmtId="4" fontId="55" fillId="88" borderId="51" applyNumberFormat="0" applyProtection="0">
      <alignment horizontal="right" vertical="center"/>
    </xf>
    <xf numFmtId="4" fontId="55" fillId="106" borderId="51" applyNumberFormat="0" applyProtection="0">
      <alignment horizontal="right" vertical="center"/>
    </xf>
    <xf numFmtId="4" fontId="55" fillId="119" borderId="51" applyNumberFormat="0" applyProtection="0">
      <alignment horizontal="right" vertical="center"/>
    </xf>
    <xf numFmtId="4" fontId="55" fillId="84" borderId="51" applyNumberFormat="0" applyProtection="0">
      <alignment horizontal="right" vertical="center"/>
    </xf>
    <xf numFmtId="4" fontId="113" fillId="120" borderId="52" applyNumberFormat="0" applyProtection="0">
      <alignment horizontal="left" vertical="center" indent="1"/>
    </xf>
    <xf numFmtId="4" fontId="55" fillId="121" borderId="0" applyNumberFormat="0" applyProtection="0">
      <alignment horizontal="left" vertical="center" indent="1"/>
    </xf>
    <xf numFmtId="4" fontId="257" fillId="107" borderId="0" applyNumberFormat="0" applyProtection="0">
      <alignment horizontal="left" vertical="center" indent="1"/>
    </xf>
    <xf numFmtId="4" fontId="55" fillId="118" borderId="51" applyNumberFormat="0" applyProtection="0">
      <alignment horizontal="right" vertical="center"/>
    </xf>
    <xf numFmtId="4" fontId="55" fillId="121" borderId="0" applyNumberFormat="0" applyProtection="0">
      <alignment horizontal="left" vertical="center" indent="1"/>
    </xf>
    <xf numFmtId="4" fontId="55" fillId="118" borderId="0" applyNumberFormat="0" applyProtection="0">
      <alignment horizontal="left" vertical="center" indent="1"/>
    </xf>
    <xf numFmtId="0" fontId="13" fillId="107" borderId="51" applyNumberFormat="0" applyProtection="0">
      <alignment horizontal="left" vertical="center" indent="1"/>
    </xf>
    <xf numFmtId="0" fontId="13" fillId="107" borderId="51" applyNumberFormat="0" applyProtection="0">
      <alignment horizontal="left" vertical="top" indent="1"/>
    </xf>
    <xf numFmtId="0" fontId="13" fillId="118" borderId="51" applyNumberFormat="0" applyProtection="0">
      <alignment horizontal="left" vertical="center" indent="1"/>
    </xf>
    <xf numFmtId="0" fontId="13" fillId="118" borderId="51" applyNumberFormat="0" applyProtection="0">
      <alignment horizontal="left" vertical="top" indent="1"/>
    </xf>
    <xf numFmtId="0" fontId="13" fillId="75" borderId="51" applyNumberFormat="0" applyProtection="0">
      <alignment horizontal="left" vertical="center" indent="1"/>
    </xf>
    <xf numFmtId="0" fontId="13" fillId="75" borderId="51" applyNumberFormat="0" applyProtection="0">
      <alignment horizontal="left" vertical="top" indent="1"/>
    </xf>
    <xf numFmtId="0" fontId="13" fillId="121" borderId="51" applyNumberFormat="0" applyProtection="0">
      <alignment horizontal="left" vertical="center" indent="1"/>
    </xf>
    <xf numFmtId="0" fontId="13" fillId="121" borderId="51" applyNumberFormat="0" applyProtection="0">
      <alignment horizontal="left" vertical="top" indent="1"/>
    </xf>
    <xf numFmtId="0" fontId="13" fillId="110" borderId="34" applyNumberFormat="0">
      <protection locked="0"/>
    </xf>
    <xf numFmtId="0" fontId="13" fillId="110" borderId="34" applyNumberFormat="0">
      <protection locked="0"/>
    </xf>
    <xf numFmtId="4" fontId="55" fillId="79" borderId="51" applyNumberFormat="0" applyProtection="0">
      <alignment vertical="center"/>
    </xf>
    <xf numFmtId="4" fontId="258" fillId="79" borderId="51" applyNumberFormat="0" applyProtection="0">
      <alignment vertical="center"/>
    </xf>
    <xf numFmtId="4" fontId="55" fillId="79" borderId="51" applyNumberFormat="0" applyProtection="0">
      <alignment horizontal="left" vertical="center" indent="1"/>
    </xf>
    <xf numFmtId="0" fontId="55" fillId="79" borderId="51" applyNumberFormat="0" applyProtection="0">
      <alignment horizontal="left" vertical="top" indent="1"/>
    </xf>
    <xf numFmtId="4" fontId="55" fillId="121" borderId="51" applyNumberFormat="0" applyProtection="0">
      <alignment horizontal="right" vertical="center"/>
    </xf>
    <xf numFmtId="4" fontId="258" fillId="121" borderId="51" applyNumberFormat="0" applyProtection="0">
      <alignment horizontal="right" vertical="center"/>
    </xf>
    <xf numFmtId="4" fontId="55" fillId="118" borderId="51" applyNumberFormat="0" applyProtection="0">
      <alignment horizontal="left" vertical="center" indent="1"/>
    </xf>
    <xf numFmtId="0" fontId="55" fillId="118" borderId="51" applyNumberFormat="0" applyProtection="0">
      <alignment horizontal="left" vertical="top" indent="1"/>
    </xf>
    <xf numFmtId="4" fontId="259" fillId="122" borderId="0" applyNumberFormat="0" applyProtection="0">
      <alignment horizontal="left" vertical="center" indent="1"/>
    </xf>
    <xf numFmtId="4" fontId="260" fillId="121" borderId="51" applyNumberFormat="0" applyProtection="0">
      <alignment horizontal="right" vertical="center"/>
    </xf>
    <xf numFmtId="231" fontId="261" fillId="123" borderId="0" applyNumberFormat="0" applyFont="0" applyBorder="0" applyAlignment="0">
      <protection locked="0"/>
    </xf>
    <xf numFmtId="0" fontId="262" fillId="0" borderId="0" applyNumberFormat="0" applyFill="0" applyBorder="0" applyAlignment="0" applyProtection="0"/>
    <xf numFmtId="0" fontId="17" fillId="0" borderId="26" applyAlignment="0">
      <alignment horizontal="centerContinuous"/>
    </xf>
    <xf numFmtId="39" fontId="263" fillId="0" borderId="0"/>
    <xf numFmtId="264" fontId="13" fillId="0" borderId="0">
      <alignment horizontal="left" wrapText="1"/>
    </xf>
    <xf numFmtId="264" fontId="13" fillId="0" borderId="0">
      <alignment horizontal="left" wrapText="1"/>
    </xf>
    <xf numFmtId="264" fontId="13" fillId="0" borderId="0">
      <alignment horizontal="left" wrapText="1"/>
    </xf>
    <xf numFmtId="0" fontId="55" fillId="0" borderId="0" applyNumberFormat="0" applyBorder="0" applyAlignment="0"/>
    <xf numFmtId="0" fontId="55" fillId="0" borderId="0" applyNumberFormat="0" applyBorder="0" applyAlignment="0"/>
    <xf numFmtId="0" fontId="264" fillId="3" borderId="0">
      <alignment wrapText="1"/>
    </xf>
    <xf numFmtId="40" fontId="265" fillId="0" borderId="0" applyBorder="0">
      <alignment horizontal="right"/>
    </xf>
    <xf numFmtId="49" fontId="266" fillId="0" borderId="0" applyFill="0" applyBorder="0" applyProtection="0">
      <protection locked="0"/>
    </xf>
    <xf numFmtId="4" fontId="266" fillId="0" borderId="0" applyFill="0" applyBorder="0" applyProtection="0">
      <protection locked="0"/>
    </xf>
    <xf numFmtId="228" fontId="175" fillId="0" borderId="37"/>
    <xf numFmtId="233" fontId="175" fillId="0" borderId="37"/>
    <xf numFmtId="240" fontId="175" fillId="0" borderId="37"/>
    <xf numFmtId="228" fontId="175" fillId="0" borderId="37"/>
    <xf numFmtId="240" fontId="175" fillId="0" borderId="37"/>
    <xf numFmtId="228" fontId="175" fillId="0" borderId="37"/>
    <xf numFmtId="228" fontId="175" fillId="0" borderId="37"/>
    <xf numFmtId="228" fontId="175" fillId="0" borderId="37"/>
    <xf numFmtId="228" fontId="175" fillId="0" borderId="37"/>
    <xf numFmtId="265" fontId="152" fillId="0" borderId="0" applyFill="0" applyBorder="0" applyAlignment="0"/>
    <xf numFmtId="265" fontId="152" fillId="0" borderId="0" applyFill="0" applyBorder="0" applyAlignment="0"/>
    <xf numFmtId="265" fontId="153" fillId="0" borderId="0" applyFill="0" applyBorder="0" applyAlignment="0"/>
    <xf numFmtId="266" fontId="152" fillId="0" borderId="0" applyFill="0" applyBorder="0" applyAlignment="0"/>
    <xf numFmtId="266" fontId="152" fillId="0" borderId="0" applyFill="0" applyBorder="0" applyAlignment="0"/>
    <xf numFmtId="266" fontId="153" fillId="0" borderId="0" applyFill="0" applyBorder="0" applyAlignment="0"/>
    <xf numFmtId="228" fontId="267" fillId="124" borderId="0"/>
    <xf numFmtId="233" fontId="267" fillId="124" borderId="0"/>
    <xf numFmtId="233" fontId="267" fillId="124" borderId="0"/>
    <xf numFmtId="228" fontId="267" fillId="124" borderId="0"/>
    <xf numFmtId="228" fontId="267" fillId="124" borderId="0"/>
    <xf numFmtId="228" fontId="267" fillId="124" borderId="0"/>
    <xf numFmtId="228" fontId="267" fillId="124" borderId="0"/>
    <xf numFmtId="228" fontId="267" fillId="124" borderId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24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33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28" fontId="125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33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228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271" fillId="0" borderId="22" applyNumberFormat="0" applyFill="0" applyAlignment="0" applyProtection="0"/>
    <xf numFmtId="0" fontId="177" fillId="0" borderId="53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33" fontId="96" fillId="0" borderId="22" applyNumberFormat="0" applyFill="0" applyAlignment="0" applyProtection="0"/>
    <xf numFmtId="233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96" fillId="0" borderId="22" applyNumberFormat="0" applyFill="0" applyAlignment="0" applyProtection="0"/>
    <xf numFmtId="228" fontId="272" fillId="0" borderId="22" applyNumberFormat="0" applyFill="0" applyAlignment="0" applyProtection="0"/>
    <xf numFmtId="0" fontId="272" fillId="0" borderId="22" applyNumberFormat="0" applyFill="0" applyAlignment="0" applyProtection="0"/>
    <xf numFmtId="228" fontId="272" fillId="0" borderId="22" applyNumberFormat="0" applyFill="0" applyAlignment="0" applyProtection="0"/>
    <xf numFmtId="228" fontId="272" fillId="0" borderId="22" applyNumberFormat="0" applyFill="0" applyAlignment="0" applyProtection="0"/>
    <xf numFmtId="228" fontId="272" fillId="0" borderId="22" applyNumberFormat="0" applyFill="0" applyAlignment="0" applyProtection="0"/>
    <xf numFmtId="228" fontId="272" fillId="0" borderId="22" applyNumberFormat="0" applyFill="0" applyAlignment="0" applyProtection="0"/>
    <xf numFmtId="228" fontId="272" fillId="0" borderId="22" applyNumberFormat="0" applyFill="0" applyAlignment="0" applyProtection="0"/>
    <xf numFmtId="233" fontId="177" fillId="0" borderId="53" applyNumberFormat="0" applyFill="0" applyAlignment="0" applyProtection="0"/>
    <xf numFmtId="233" fontId="177" fillId="0" borderId="53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240" fontId="119" fillId="0" borderId="22" applyNumberFormat="0" applyFill="0" applyAlignment="0" applyProtection="0"/>
    <xf numFmtId="240" fontId="119" fillId="0" borderId="22" applyNumberFormat="0" applyFill="0" applyAlignment="0" applyProtection="0"/>
    <xf numFmtId="240" fontId="119" fillId="0" borderId="22" applyNumberFormat="0" applyFill="0" applyAlignment="0" applyProtection="0"/>
    <xf numFmtId="240" fontId="119" fillId="0" borderId="22" applyNumberFormat="0" applyFill="0" applyAlignment="0" applyProtection="0"/>
    <xf numFmtId="240" fontId="119" fillId="0" borderId="22" applyNumberFormat="0" applyFill="0" applyAlignment="0" applyProtection="0"/>
    <xf numFmtId="240" fontId="119" fillId="0" borderId="22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77" fillId="0" borderId="54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33" fontId="119" fillId="0" borderId="22" applyNumberFormat="0" applyFill="0" applyAlignment="0" applyProtection="0"/>
    <xf numFmtId="233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119" fillId="0" borderId="22" applyNumberFormat="0" applyFill="0" applyAlignment="0" applyProtection="0"/>
    <xf numFmtId="228" fontId="223" fillId="0" borderId="55"/>
    <xf numFmtId="233" fontId="223" fillId="0" borderId="55"/>
    <xf numFmtId="233" fontId="223" fillId="0" borderId="55"/>
    <xf numFmtId="228" fontId="223" fillId="0" borderId="55"/>
    <xf numFmtId="228" fontId="223" fillId="0" borderId="55"/>
    <xf numFmtId="228" fontId="223" fillId="0" borderId="55"/>
    <xf numFmtId="228" fontId="223" fillId="0" borderId="55"/>
    <xf numFmtId="228" fontId="223" fillId="0" borderId="55"/>
    <xf numFmtId="228" fontId="223" fillId="0" borderId="37"/>
    <xf numFmtId="233" fontId="223" fillId="0" borderId="37"/>
    <xf numFmtId="240" fontId="223" fillId="0" borderId="37"/>
    <xf numFmtId="228" fontId="223" fillId="0" borderId="37"/>
    <xf numFmtId="240" fontId="223" fillId="0" borderId="37"/>
    <xf numFmtId="228" fontId="223" fillId="0" borderId="37"/>
    <xf numFmtId="228" fontId="223" fillId="0" borderId="37"/>
    <xf numFmtId="228" fontId="223" fillId="0" borderId="37"/>
    <xf numFmtId="228" fontId="223" fillId="0" borderId="37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33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9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228" fontId="274" fillId="0" borderId="0" applyNumberFormat="0" applyFill="0" applyBorder="0" applyAlignment="0" applyProtection="0"/>
    <xf numFmtId="233" fontId="228" fillId="0" borderId="0" applyNumberFormat="0" applyFill="0" applyBorder="0" applyAlignment="0" applyProtection="0"/>
    <xf numFmtId="233" fontId="2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240" fontId="12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33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228" fontId="120" fillId="0" borderId="0" applyNumberFormat="0" applyFill="0" applyBorder="0" applyAlignment="0" applyProtection="0"/>
    <xf numFmtId="0" fontId="233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Font="0" applyFill="0" applyBorder="0" applyAlignment="0" applyProtection="0"/>
    <xf numFmtId="232" fontId="231" fillId="0" borderId="0" applyFont="0" applyFill="0" applyBorder="0" applyAlignment="0" applyProtection="0"/>
    <xf numFmtId="167" fontId="23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2" fillId="111" borderId="36" applyNumberFormat="0" applyAlignment="0" applyProtection="0"/>
    <xf numFmtId="233" fontId="162" fillId="111" borderId="36" applyNumberFormat="0" applyAlignment="0" applyProtection="0"/>
    <xf numFmtId="233" fontId="162" fillId="111" borderId="36" applyNumberFormat="0" applyAlignment="0" applyProtection="0"/>
    <xf numFmtId="0" fontId="161" fillId="11" borderId="20" applyNumberFormat="0" applyAlignment="0" applyProtection="0"/>
    <xf numFmtId="0" fontId="162" fillId="111" borderId="36" applyNumberFormat="0" applyAlignment="0" applyProtection="0"/>
    <xf numFmtId="0" fontId="225" fillId="0" borderId="46" applyNumberFormat="0" applyFill="0" applyAlignment="0" applyProtection="0"/>
    <xf numFmtId="233" fontId="225" fillId="0" borderId="46" applyNumberFormat="0" applyFill="0" applyAlignment="0" applyProtection="0"/>
    <xf numFmtId="233" fontId="225" fillId="0" borderId="46" applyNumberFormat="0" applyFill="0" applyAlignment="0" applyProtection="0"/>
    <xf numFmtId="0" fontId="224" fillId="0" borderId="19" applyNumberFormat="0" applyFill="0" applyAlignment="0" applyProtection="0"/>
    <xf numFmtId="0" fontId="225" fillId="0" borderId="46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45" fillId="76" borderId="0" applyNumberFormat="0" applyBorder="0" applyAlignment="0" applyProtection="0"/>
    <xf numFmtId="233" fontId="145" fillId="76" borderId="0" applyNumberFormat="0" applyBorder="0" applyAlignment="0" applyProtection="0"/>
    <xf numFmtId="233" fontId="145" fillId="76" borderId="0" applyNumberFormat="0" applyBorder="0" applyAlignment="0" applyProtection="0"/>
    <xf numFmtId="0" fontId="144" fillId="7" borderId="0" applyNumberFormat="0" applyBorder="0" applyAlignment="0" applyProtection="0"/>
    <xf numFmtId="0" fontId="145" fillId="76" borderId="0" applyNumberFormat="0" applyBorder="0" applyAlignment="0" applyProtection="0"/>
    <xf numFmtId="0" fontId="244" fillId="83" borderId="50" applyNumberFormat="0" applyAlignment="0" applyProtection="0"/>
    <xf numFmtId="233" fontId="244" fillId="83" borderId="50" applyNumberFormat="0" applyAlignment="0" applyProtection="0"/>
    <xf numFmtId="233" fontId="244" fillId="83" borderId="50" applyNumberFormat="0" applyAlignment="0" applyProtection="0"/>
    <xf numFmtId="0" fontId="248" fillId="110" borderId="50" applyNumberFormat="0" applyAlignment="0" applyProtection="0"/>
    <xf numFmtId="0" fontId="243" fillId="10" borderId="18" applyNumberFormat="0" applyAlignment="0" applyProtection="0"/>
    <xf numFmtId="0" fontId="248" fillId="110" borderId="50" applyNumberFormat="0" applyAlignment="0" applyProtection="0"/>
    <xf numFmtId="0" fontId="244" fillId="83" borderId="50" applyNumberFormat="0" applyAlignment="0" applyProtection="0"/>
    <xf numFmtId="0" fontId="156" fillId="83" borderId="35" applyNumberFormat="0" applyAlignment="0" applyProtection="0"/>
    <xf numFmtId="233" fontId="156" fillId="83" borderId="35" applyNumberFormat="0" applyAlignment="0" applyProtection="0"/>
    <xf numFmtId="233" fontId="156" fillId="83" borderId="35" applyNumberFormat="0" applyAlignment="0" applyProtection="0"/>
    <xf numFmtId="0" fontId="155" fillId="110" borderId="35" applyNumberFormat="0" applyAlignment="0" applyProtection="0"/>
    <xf numFmtId="0" fontId="154" fillId="10" borderId="17" applyNumberFormat="0" applyAlignment="0" applyProtection="0"/>
    <xf numFmtId="0" fontId="155" fillId="110" borderId="35" applyNumberFormat="0" applyAlignment="0" applyProtection="0"/>
    <xf numFmtId="0" fontId="156" fillId="83" borderId="35" applyNumberFormat="0" applyAlignment="0" applyProtection="0"/>
    <xf numFmtId="0" fontId="228" fillId="0" borderId="0" applyNumberFormat="0" applyFill="0" applyBorder="0" applyAlignment="0" applyProtection="0"/>
    <xf numFmtId="233" fontId="228" fillId="0" borderId="0" applyNumberFormat="0" applyFill="0" applyBorder="0" applyAlignment="0" applyProtection="0"/>
    <xf numFmtId="233" fontId="2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3" fontId="181" fillId="0" borderId="0" applyNumberFormat="0" applyFill="0" applyBorder="0" applyAlignment="0" applyProtection="0"/>
    <xf numFmtId="233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233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89" fillId="78" borderId="0" applyNumberFormat="0" applyBorder="0" applyAlignment="0" applyProtection="0"/>
    <xf numFmtId="233" fontId="189" fillId="78" borderId="0" applyNumberFormat="0" applyBorder="0" applyAlignment="0" applyProtection="0"/>
    <xf numFmtId="233" fontId="189" fillId="78" borderId="0" applyNumberFormat="0" applyBorder="0" applyAlignment="0" applyProtection="0"/>
    <xf numFmtId="0" fontId="105" fillId="6" borderId="0" applyNumberFormat="0" applyBorder="0" applyAlignment="0" applyProtection="0"/>
    <xf numFmtId="0" fontId="189" fillId="78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9" fontId="276" fillId="0" borderId="0" applyFont="0" applyFill="0" applyBorder="0" applyAlignment="0" applyProtection="0"/>
    <xf numFmtId="234" fontId="13" fillId="0" borderId="0"/>
    <xf numFmtId="234" fontId="13" fillId="0" borderId="0"/>
    <xf numFmtId="234" fontId="13" fillId="0" borderId="0"/>
    <xf numFmtId="234" fontId="13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3" fontId="13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28" fontId="13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3" fillId="0" borderId="0"/>
    <xf numFmtId="0" fontId="213" fillId="81" borderId="35" applyNumberFormat="0" applyAlignment="0" applyProtection="0"/>
    <xf numFmtId="233" fontId="213" fillId="81" borderId="35" applyNumberFormat="0" applyAlignment="0" applyProtection="0"/>
    <xf numFmtId="233" fontId="213" fillId="81" borderId="35" applyNumberFormat="0" applyAlignment="0" applyProtection="0"/>
    <xf numFmtId="0" fontId="216" fillId="81" borderId="35" applyNumberFormat="0" applyAlignment="0" applyProtection="0"/>
    <xf numFmtId="0" fontId="214" fillId="9" borderId="17" applyNumberFormat="0" applyAlignment="0" applyProtection="0"/>
    <xf numFmtId="0" fontId="216" fillId="81" borderId="35" applyNumberFormat="0" applyAlignment="0" applyProtection="0"/>
    <xf numFmtId="0" fontId="213" fillId="81" borderId="35" applyNumberFormat="0" applyAlignment="0" applyProtection="0"/>
    <xf numFmtId="0" fontId="235" fillId="85" borderId="0" applyNumberFormat="0" applyBorder="0" applyAlignment="0" applyProtection="0"/>
    <xf numFmtId="233" fontId="235" fillId="85" borderId="0" applyNumberFormat="0" applyBorder="0" applyAlignment="0" applyProtection="0"/>
    <xf numFmtId="233" fontId="235" fillId="85" borderId="0" applyNumberFormat="0" applyBorder="0" applyAlignment="0" applyProtection="0"/>
    <xf numFmtId="0" fontId="234" fillId="8" borderId="0" applyNumberFormat="0" applyBorder="0" applyAlignment="0" applyProtection="0"/>
    <xf numFmtId="0" fontId="235" fillId="85" borderId="0" applyNumberFormat="0" applyBorder="0" applyAlignment="0" applyProtection="0"/>
    <xf numFmtId="0" fontId="177" fillId="0" borderId="53" applyNumberFormat="0" applyFill="0" applyAlignment="0" applyProtection="0"/>
    <xf numFmtId="233" fontId="177" fillId="0" borderId="53" applyNumberFormat="0" applyFill="0" applyAlignment="0" applyProtection="0"/>
    <xf numFmtId="233" fontId="177" fillId="0" borderId="53" applyNumberFormat="0" applyFill="0" applyAlignment="0" applyProtection="0"/>
    <xf numFmtId="0" fontId="277" fillId="0" borderId="56" applyNumberFormat="0" applyFill="0" applyAlignment="0" applyProtection="0"/>
    <xf numFmtId="0" fontId="119" fillId="0" borderId="22" applyNumberFormat="0" applyFill="0" applyAlignment="0" applyProtection="0"/>
    <xf numFmtId="0" fontId="277" fillId="0" borderId="56" applyNumberFormat="0" applyFill="0" applyAlignment="0" applyProtection="0"/>
    <xf numFmtId="0" fontId="177" fillId="0" borderId="53" applyNumberFormat="0" applyFill="0" applyAlignment="0" applyProtection="0"/>
    <xf numFmtId="0" fontId="276" fillId="0" borderId="0" applyFont="0" applyFill="0" applyBorder="0" applyAlignment="0" applyProtection="0"/>
    <xf numFmtId="0" fontId="276" fillId="0" borderId="0" applyFont="0" applyFill="0" applyBorder="0" applyAlignment="0" applyProtection="0"/>
    <xf numFmtId="0" fontId="276" fillId="0" borderId="0" applyFont="0" applyFill="0" applyBorder="0" applyAlignment="0" applyProtection="0"/>
    <xf numFmtId="0" fontId="276" fillId="0" borderId="0" applyFont="0" applyFill="0" applyBorder="0" applyAlignment="0" applyProtection="0"/>
    <xf numFmtId="0" fontId="276" fillId="0" borderId="0"/>
    <xf numFmtId="0" fontId="138" fillId="97" borderId="0" applyNumberFormat="0" applyBorder="0" applyAlignment="0" applyProtection="0"/>
    <xf numFmtId="233" fontId="138" fillId="97" borderId="0" applyNumberFormat="0" applyBorder="0" applyAlignment="0" applyProtection="0"/>
    <xf numFmtId="233" fontId="138" fillId="97" borderId="0" applyNumberFormat="0" applyBorder="0" applyAlignment="0" applyProtection="0"/>
    <xf numFmtId="0" fontId="126" fillId="13" borderId="0" applyNumberFormat="0" applyBorder="0" applyAlignment="0" applyProtection="0"/>
    <xf numFmtId="0" fontId="138" fillId="97" borderId="0" applyNumberFormat="0" applyBorder="0" applyAlignment="0" applyProtection="0"/>
    <xf numFmtId="0" fontId="138" fillId="102" borderId="0" applyNumberFormat="0" applyBorder="0" applyAlignment="0" applyProtection="0"/>
    <xf numFmtId="233" fontId="138" fillId="102" borderId="0" applyNumberFormat="0" applyBorder="0" applyAlignment="0" applyProtection="0"/>
    <xf numFmtId="233" fontId="138" fillId="102" borderId="0" applyNumberFormat="0" applyBorder="0" applyAlignment="0" applyProtection="0"/>
    <xf numFmtId="0" fontId="126" fillId="17" borderId="0" applyNumberFormat="0" applyBorder="0" applyAlignment="0" applyProtection="0"/>
    <xf numFmtId="0" fontId="138" fillId="102" borderId="0" applyNumberFormat="0" applyBorder="0" applyAlignment="0" applyProtection="0"/>
    <xf numFmtId="0" fontId="138" fillId="106" borderId="0" applyNumberFormat="0" applyBorder="0" applyAlignment="0" applyProtection="0"/>
    <xf numFmtId="233" fontId="138" fillId="106" borderId="0" applyNumberFormat="0" applyBorder="0" applyAlignment="0" applyProtection="0"/>
    <xf numFmtId="233" fontId="138" fillId="106" borderId="0" applyNumberFormat="0" applyBorder="0" applyAlignment="0" applyProtection="0"/>
    <xf numFmtId="0" fontId="126" fillId="21" borderId="0" applyNumberFormat="0" applyBorder="0" applyAlignment="0" applyProtection="0"/>
    <xf numFmtId="0" fontId="138" fillId="106" borderId="0" applyNumberFormat="0" applyBorder="0" applyAlignment="0" applyProtection="0"/>
    <xf numFmtId="0" fontId="138" fillId="89" borderId="0" applyNumberFormat="0" applyBorder="0" applyAlignment="0" applyProtection="0"/>
    <xf numFmtId="233" fontId="138" fillId="89" borderId="0" applyNumberFormat="0" applyBorder="0" applyAlignment="0" applyProtection="0"/>
    <xf numFmtId="233" fontId="138" fillId="89" borderId="0" applyNumberFormat="0" applyBorder="0" applyAlignment="0" applyProtection="0"/>
    <xf numFmtId="0" fontId="126" fillId="25" borderId="0" applyNumberFormat="0" applyBorder="0" applyAlignment="0" applyProtection="0"/>
    <xf numFmtId="0" fontId="138" fillId="89" borderId="0" applyNumberFormat="0" applyBorder="0" applyAlignment="0" applyProtection="0"/>
    <xf numFmtId="0" fontId="138" fillId="90" borderId="0" applyNumberFormat="0" applyBorder="0" applyAlignment="0" applyProtection="0"/>
    <xf numFmtId="233" fontId="138" fillId="90" borderId="0" applyNumberFormat="0" applyBorder="0" applyAlignment="0" applyProtection="0"/>
    <xf numFmtId="233" fontId="138" fillId="90" borderId="0" applyNumberFormat="0" applyBorder="0" applyAlignment="0" applyProtection="0"/>
    <xf numFmtId="0" fontId="126" fillId="29" borderId="0" applyNumberFormat="0" applyBorder="0" applyAlignment="0" applyProtection="0"/>
    <xf numFmtId="0" fontId="138" fillId="90" borderId="0" applyNumberFormat="0" applyBorder="0" applyAlignment="0" applyProtection="0"/>
    <xf numFmtId="0" fontId="138" fillId="88" borderId="0" applyNumberFormat="0" applyBorder="0" applyAlignment="0" applyProtection="0"/>
    <xf numFmtId="233" fontId="138" fillId="88" borderId="0" applyNumberFormat="0" applyBorder="0" applyAlignment="0" applyProtection="0"/>
    <xf numFmtId="233" fontId="138" fillId="88" borderId="0" applyNumberFormat="0" applyBorder="0" applyAlignment="0" applyProtection="0"/>
    <xf numFmtId="0" fontId="126" fillId="33" borderId="0" applyNumberFormat="0" applyBorder="0" applyAlignment="0" applyProtection="0"/>
    <xf numFmtId="0" fontId="138" fillId="88" borderId="0" applyNumberFormat="0" applyBorder="0" applyAlignment="0" applyProtection="0"/>
    <xf numFmtId="0" fontId="127" fillId="79" borderId="49" applyNumberFormat="0" applyFont="0" applyAlignment="0" applyProtection="0"/>
    <xf numFmtId="233" fontId="127" fillId="79" borderId="49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233" fontId="127" fillId="79" borderId="49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28" fillId="12" borderId="21" applyNumberFormat="0" applyFont="0" applyAlignment="0" applyProtection="0"/>
    <xf numFmtId="0" fontId="127" fillId="79" borderId="49" applyNumberFormat="0" applyFont="0" applyAlignment="0" applyProtection="0"/>
    <xf numFmtId="0" fontId="194" fillId="0" borderId="40" applyNumberFormat="0" applyFill="0" applyAlignment="0" applyProtection="0"/>
    <xf numFmtId="233" fontId="194" fillId="0" borderId="40" applyNumberFormat="0" applyFill="0" applyAlignment="0" applyProtection="0"/>
    <xf numFmtId="233" fontId="194" fillId="0" borderId="40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4" fillId="0" borderId="40" applyNumberFormat="0" applyFill="0" applyAlignment="0" applyProtection="0"/>
    <xf numFmtId="0" fontId="199" fillId="0" borderId="42" applyNumberFormat="0" applyFill="0" applyAlignment="0" applyProtection="0"/>
    <xf numFmtId="233" fontId="199" fillId="0" borderId="42" applyNumberFormat="0" applyFill="0" applyAlignment="0" applyProtection="0"/>
    <xf numFmtId="233" fontId="199" fillId="0" borderId="42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9" fillId="0" borderId="42" applyNumberFormat="0" applyFill="0" applyAlignment="0" applyProtection="0"/>
    <xf numFmtId="0" fontId="204" fillId="0" borderId="44" applyNumberFormat="0" applyFill="0" applyAlignment="0" applyProtection="0"/>
    <xf numFmtId="233" fontId="204" fillId="0" borderId="44" applyNumberFormat="0" applyFill="0" applyAlignment="0" applyProtection="0"/>
    <xf numFmtId="233" fontId="204" fillId="0" borderId="44" applyNumberFormat="0" applyFill="0" applyAlignment="0" applyProtection="0"/>
    <xf numFmtId="0" fontId="203" fillId="0" borderId="16" applyNumberFormat="0" applyFill="0" applyAlignment="0" applyProtection="0"/>
    <xf numFmtId="0" fontId="203" fillId="0" borderId="16" applyNumberFormat="0" applyFill="0" applyAlignment="0" applyProtection="0"/>
    <xf numFmtId="0" fontId="204" fillId="0" borderId="44" applyNumberFormat="0" applyFill="0" applyAlignment="0" applyProtection="0"/>
    <xf numFmtId="0" fontId="204" fillId="0" borderId="0" applyNumberFormat="0" applyFill="0" applyBorder="0" applyAlignment="0" applyProtection="0"/>
    <xf numFmtId="233" fontId="204" fillId="0" borderId="0" applyNumberFormat="0" applyFill="0" applyBorder="0" applyAlignment="0" applyProtection="0"/>
    <xf numFmtId="233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38" fontId="22" fillId="0" borderId="0" applyFont="0" applyFill="0" applyBorder="0" applyAlignment="0" applyProtection="0"/>
    <xf numFmtId="262" fontId="278" fillId="0" borderId="0" applyFont="0" applyFill="0" applyBorder="0" applyAlignment="0" applyProtection="0"/>
    <xf numFmtId="194" fontId="278" fillId="0" borderId="0" applyFont="0" applyFill="0" applyBorder="0" applyAlignment="0" applyProtection="0"/>
    <xf numFmtId="0" fontId="279" fillId="0" borderId="0"/>
    <xf numFmtId="267" fontId="26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68" fontId="280" fillId="0" borderId="0" applyFont="0" applyFill="0" applyBorder="0" applyAlignment="0" applyProtection="0"/>
    <xf numFmtId="268" fontId="43" fillId="0" borderId="0" applyFont="0" applyFill="0" applyBorder="0" applyAlignment="0" applyProtection="0"/>
    <xf numFmtId="26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33" fillId="4" borderId="48">
      <alignment horizontal="center" vertical="center" wrapText="1"/>
    </xf>
    <xf numFmtId="0" fontId="1" fillId="12" borderId="21" applyNumberFormat="0" applyFont="0" applyAlignment="0" applyProtection="0"/>
    <xf numFmtId="0" fontId="6" fillId="75" borderId="0" applyNumberFormat="0" applyBorder="0" applyAlignment="0" applyProtection="0"/>
    <xf numFmtId="0" fontId="155" fillId="83" borderId="35" applyNumberFormat="0" applyAlignment="0" applyProtection="0"/>
    <xf numFmtId="0" fontId="282" fillId="76" borderId="0" applyNumberFormat="0" applyBorder="0" applyAlignment="0" applyProtection="0"/>
    <xf numFmtId="0" fontId="281" fillId="88" borderId="0" applyNumberFormat="0" applyBorder="0" applyAlignment="0" applyProtection="0"/>
    <xf numFmtId="0" fontId="281" fillId="90" borderId="0" applyNumberFormat="0" applyBorder="0" applyAlignment="0" applyProtection="0"/>
    <xf numFmtId="0" fontId="281" fillId="89" borderId="0" applyNumberFormat="0" applyBorder="0" applyAlignment="0" applyProtection="0"/>
    <xf numFmtId="0" fontId="281" fillId="106" borderId="0" applyNumberFormat="0" applyBorder="0" applyAlignment="0" applyProtection="0"/>
    <xf numFmtId="0" fontId="281" fillId="102" borderId="0" applyNumberFormat="0" applyBorder="0" applyAlignment="0" applyProtection="0"/>
    <xf numFmtId="0" fontId="281" fillId="97" borderId="0" applyNumberFormat="0" applyBorder="0" applyAlignment="0" applyProtection="0"/>
    <xf numFmtId="0" fontId="281" fillId="91" borderId="0" applyNumberFormat="0" applyBorder="0" applyAlignment="0" applyProtection="0"/>
    <xf numFmtId="0" fontId="126" fillId="32" borderId="0" applyNumberFormat="0" applyBorder="0" applyAlignment="0" applyProtection="0"/>
    <xf numFmtId="0" fontId="281" fillId="9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1" fillId="89" borderId="0" applyNumberFormat="0" applyBorder="0" applyAlignment="0" applyProtection="0"/>
    <xf numFmtId="0" fontId="281" fillId="84" borderId="0" applyNumberFormat="0" applyBorder="0" applyAlignment="0" applyProtection="0"/>
    <xf numFmtId="0" fontId="281" fillId="77" borderId="0" applyNumberFormat="0" applyBorder="0" applyAlignment="0" applyProtection="0"/>
    <xf numFmtId="0" fontId="281" fillId="87" borderId="0" applyNumberFormat="0" applyBorder="0" applyAlignment="0" applyProtection="0"/>
    <xf numFmtId="0" fontId="6" fillId="86" borderId="0" applyNumberFormat="0" applyBorder="0" applyAlignment="0" applyProtection="0"/>
    <xf numFmtId="0" fontId="6" fillId="75" borderId="0" applyNumberFormat="0" applyBorder="0" applyAlignment="0" applyProtection="0"/>
    <xf numFmtId="0" fontId="6" fillId="80" borderId="0" applyNumberFormat="0" applyBorder="0" applyAlignment="0" applyProtection="0"/>
    <xf numFmtId="0" fontId="6" fillId="84" borderId="0" applyNumberFormat="0" applyBorder="0" applyAlignment="0" applyProtection="0"/>
    <xf numFmtId="0" fontId="6" fillId="77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0" borderId="0" applyNumberFormat="0" applyBorder="0" applyAlignment="0" applyProtection="0"/>
    <xf numFmtId="0" fontId="6" fillId="78" borderId="0" applyNumberFormat="0" applyBorder="0" applyAlignment="0" applyProtection="0"/>
    <xf numFmtId="0" fontId="6" fillId="76" borderId="0" applyNumberFormat="0" applyBorder="0" applyAlignment="0" applyProtection="0"/>
    <xf numFmtId="0" fontId="6" fillId="74" borderId="0" applyNumberFormat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83" fillId="111" borderId="3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5" fillId="78" borderId="0" applyNumberFormat="0" applyBorder="0" applyAlignment="0" applyProtection="0"/>
    <xf numFmtId="0" fontId="286" fillId="0" borderId="40" applyNumberFormat="0" applyFill="0" applyAlignment="0" applyProtection="0"/>
    <xf numFmtId="0" fontId="287" fillId="0" borderId="42" applyNumberFormat="0" applyFill="0" applyAlignment="0" applyProtection="0"/>
    <xf numFmtId="0" fontId="288" fillId="0" borderId="44" applyNumberFormat="0" applyFill="0" applyAlignment="0" applyProtection="0"/>
    <xf numFmtId="0" fontId="288" fillId="0" borderId="0" applyNumberFormat="0" applyFill="0" applyBorder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16" fillId="81" borderId="35" applyNumberFormat="0" applyAlignment="0" applyProtection="0"/>
    <xf numFmtId="0" fontId="289" fillId="0" borderId="46" applyNumberFormat="0" applyFill="0" applyAlignment="0" applyProtection="0"/>
    <xf numFmtId="0" fontId="59" fillId="0" borderId="48"/>
    <xf numFmtId="0" fontId="290" fillId="85" borderId="0" applyNumberFormat="0" applyBorder="0" applyAlignment="0" applyProtection="0"/>
    <xf numFmtId="0" fontId="7" fillId="0" borderId="0"/>
    <xf numFmtId="0" fontId="37" fillId="0" borderId="0"/>
    <xf numFmtId="0" fontId="32" fillId="0" borderId="0"/>
    <xf numFmtId="0" fontId="7" fillId="0" borderId="0"/>
    <xf numFmtId="0" fontId="12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9" borderId="49" applyNumberFormat="0" applyFont="0" applyAlignment="0" applyProtection="0"/>
    <xf numFmtId="0" fontId="248" fillId="83" borderId="50" applyNumberFormat="0" applyAlignment="0" applyProtection="0"/>
    <xf numFmtId="9" fontId="2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77" fillId="0" borderId="53" applyNumberFormat="0" applyFill="0" applyAlignment="0" applyProtection="0"/>
    <xf numFmtId="0" fontId="29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1" applyFill="0" applyAlignment="0" applyProtection="0">
      <protection locked="0"/>
    </xf>
    <xf numFmtId="0" fontId="293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12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8" fontId="112" fillId="0" borderId="0" applyFont="0" applyFill="0" applyBorder="0" applyAlignment="0" applyProtection="0">
      <alignment vertical="center"/>
    </xf>
    <xf numFmtId="0" fontId="1" fillId="0" borderId="0"/>
    <xf numFmtId="194" fontId="10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00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24" applyNumberFormat="0" applyFill="0" applyAlignment="0">
      <protection locked="0"/>
    </xf>
    <xf numFmtId="0" fontId="1" fillId="0" borderId="0"/>
    <xf numFmtId="0" fontId="1" fillId="0" borderId="0"/>
    <xf numFmtId="0" fontId="101" fillId="0" borderId="24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2" fillId="0" borderId="0"/>
    <xf numFmtId="0" fontId="32" fillId="0" borderId="0">
      <protection locked="0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21" applyNumberFormat="0" applyFont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7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0" applyNumberFormat="0" applyFill="0" applyBorder="0" applyAlignment="0" applyProtection="0"/>
    <xf numFmtId="0" fontId="103" fillId="0" borderId="24" applyNumberFormat="0" applyFill="0" applyAlignment="0">
      <protection locked="0"/>
    </xf>
    <xf numFmtId="0" fontId="122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3" fillId="0" borderId="0"/>
    <xf numFmtId="0" fontId="116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2" borderId="21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2" fillId="0" borderId="0"/>
    <xf numFmtId="0" fontId="212" fillId="0" borderId="0"/>
    <xf numFmtId="0" fontId="212" fillId="0" borderId="0"/>
    <xf numFmtId="0" fontId="28" fillId="0" borderId="0"/>
    <xf numFmtId="0" fontId="212" fillId="0" borderId="0"/>
    <xf numFmtId="0" fontId="28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12" borderId="21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9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0" borderId="0">
      <alignment vertical="center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26" fillId="25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26" fillId="33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126" fillId="25" borderId="0" applyNumberFormat="0" applyBorder="0" applyAlignment="0" applyProtection="0"/>
    <xf numFmtId="0" fontId="214" fillId="9" borderId="17" applyNumberFormat="0" applyAlignment="0" applyProtection="0"/>
    <xf numFmtId="0" fontId="154" fillId="10" borderId="17" applyNumberFormat="0" applyAlignment="0" applyProtection="0"/>
    <xf numFmtId="9" fontId="1" fillId="0" borderId="0" applyFont="0" applyFill="0" applyBorder="0" applyAlignment="0" applyProtection="0"/>
    <xf numFmtId="0" fontId="126" fillId="13" borderId="0" applyNumberFormat="0" applyBorder="0" applyAlignment="0" applyProtection="0"/>
    <xf numFmtId="0" fontId="126" fillId="17" borderId="0" applyNumberFormat="0" applyBorder="0" applyAlignment="0" applyProtection="0"/>
    <xf numFmtId="0" fontId="126" fillId="21" borderId="0" applyNumberFormat="0" applyBorder="0" applyAlignment="0" applyProtection="0"/>
    <xf numFmtId="0" fontId="126" fillId="13" borderId="0" applyNumberFormat="0" applyBorder="0" applyAlignment="0" applyProtection="0"/>
    <xf numFmtId="0" fontId="126" fillId="21" borderId="0" applyNumberFormat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6" fillId="17" borderId="0" applyNumberFormat="0" applyBorder="0" applyAlignment="0" applyProtection="0"/>
    <xf numFmtId="0" fontId="126" fillId="33" borderId="0" applyNumberFormat="0" applyBorder="0" applyAlignment="0" applyProtection="0"/>
    <xf numFmtId="0" fontId="270" fillId="0" borderId="0" applyNumberFormat="0" applyFill="0" applyBorder="0" applyAlignment="0" applyProtection="0"/>
    <xf numFmtId="0" fontId="28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8" borderId="0" applyNumberFormat="0" applyBorder="0" applyAlignment="0" applyProtection="0"/>
    <xf numFmtId="0" fontId="28" fillId="12" borderId="21" applyNumberFormat="0" applyFont="0" applyAlignment="0" applyProtection="0"/>
    <xf numFmtId="0" fontId="126" fillId="16" borderId="0" applyNumberFormat="0" applyBorder="0" applyAlignment="0" applyProtection="0"/>
    <xf numFmtId="0" fontId="126" fillId="20" borderId="0" applyNumberFormat="0" applyBorder="0" applyAlignment="0" applyProtection="0"/>
    <xf numFmtId="0" fontId="126" fillId="24" borderId="0" applyNumberFormat="0" applyBorder="0" applyAlignment="0" applyProtection="0"/>
    <xf numFmtId="0" fontId="126" fillId="28" borderId="0" applyNumberFormat="0" applyBorder="0" applyAlignment="0" applyProtection="0"/>
    <xf numFmtId="0" fontId="126" fillId="13" borderId="0" applyNumberFormat="0" applyBorder="0" applyAlignment="0" applyProtection="0"/>
    <xf numFmtId="0" fontId="126" fillId="36" borderId="0" applyNumberFormat="0" applyBorder="0" applyAlignment="0" applyProtection="0"/>
    <xf numFmtId="0" fontId="126" fillId="29" borderId="0" applyNumberFormat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4" fillId="10" borderId="17" applyNumberFormat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4" fillId="10" borderId="17" applyNumberFormat="0" applyAlignment="0" applyProtection="0"/>
    <xf numFmtId="0" fontId="154" fillId="10" borderId="17" applyNumberFormat="0" applyAlignment="0" applyProtection="0"/>
    <xf numFmtId="0" fontId="214" fillId="9" borderId="17" applyNumberFormat="0" applyAlignment="0" applyProtection="0"/>
    <xf numFmtId="43" fontId="28" fillId="0" borderId="0" applyFont="0" applyFill="0" applyBorder="0" applyAlignment="0" applyProtection="0"/>
    <xf numFmtId="0" fontId="126" fillId="1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6" fillId="25" borderId="0" applyNumberFormat="0" applyBorder="0" applyAlignment="0" applyProtection="0"/>
    <xf numFmtId="0" fontId="126" fillId="29" borderId="0" applyNumberFormat="0" applyBorder="0" applyAlignment="0" applyProtection="0"/>
    <xf numFmtId="0" fontId="126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4" fillId="9" borderId="17" applyNumberFormat="0" applyAlignment="0" applyProtection="0"/>
    <xf numFmtId="0" fontId="2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6" fillId="33" borderId="0" applyNumberFormat="0" applyBorder="0" applyAlignment="0" applyProtection="0"/>
    <xf numFmtId="0" fontId="126" fillId="13" borderId="0" applyNumberFormat="0" applyBorder="0" applyAlignment="0" applyProtection="0"/>
    <xf numFmtId="0" fontId="214" fillId="9" borderId="17" applyNumberFormat="0" applyAlignment="0" applyProtection="0"/>
    <xf numFmtId="0" fontId="126" fillId="29" borderId="0" applyNumberFormat="0" applyBorder="0" applyAlignment="0" applyProtection="0"/>
    <xf numFmtId="0" fontId="126" fillId="21" borderId="0" applyNumberFormat="0" applyBorder="0" applyAlignment="0" applyProtection="0"/>
    <xf numFmtId="9" fontId="1" fillId="0" borderId="0" applyFont="0" applyFill="0" applyBorder="0" applyAlignment="0" applyProtection="0"/>
    <xf numFmtId="0" fontId="126" fillId="21" borderId="0" applyNumberFormat="0" applyBorder="0" applyAlignment="0" applyProtection="0"/>
  </cellStyleXfs>
  <cellXfs count="378">
    <xf numFmtId="0" fontId="0" fillId="0" borderId="0" xfId="0"/>
    <xf numFmtId="172" fontId="71" fillId="0" borderId="0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Border="1" applyAlignment="1">
      <alignment vertical="center"/>
    </xf>
    <xf numFmtId="172" fontId="71" fillId="0" borderId="0" xfId="3" quotePrefix="1" applyNumberFormat="1" applyFont="1" applyFill="1" applyBorder="1" applyAlignment="1">
      <alignment horizontal="right" vertical="center"/>
    </xf>
    <xf numFmtId="172" fontId="74" fillId="0" borderId="0" xfId="3" applyNumberFormat="1" applyFont="1" applyFill="1" applyBorder="1" applyAlignment="1">
      <alignment horizontal="center" vertical="center"/>
    </xf>
    <xf numFmtId="172" fontId="70" fillId="0" borderId="0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Border="1" applyAlignment="1">
      <alignment horizontal="center" vertical="center"/>
    </xf>
    <xf numFmtId="172" fontId="70" fillId="0" borderId="4" xfId="3" applyNumberFormat="1" applyFont="1" applyFill="1" applyBorder="1" applyAlignment="1">
      <alignment horizontal="right" vertical="center"/>
    </xf>
    <xf numFmtId="172" fontId="70" fillId="0" borderId="11" xfId="3" applyNumberFormat="1" applyFont="1" applyFill="1" applyBorder="1" applyAlignment="1">
      <alignment horizontal="right" vertical="center"/>
    </xf>
    <xf numFmtId="172" fontId="70" fillId="0" borderId="0" xfId="3" applyNumberFormat="1" applyFont="1" applyFill="1" applyAlignment="1">
      <alignment horizontal="right" vertical="top"/>
    </xf>
    <xf numFmtId="172" fontId="70" fillId="0" borderId="0" xfId="3" applyNumberFormat="1" applyFont="1" applyFill="1" applyBorder="1" applyAlignment="1">
      <alignment horizontal="right" vertical="top"/>
    </xf>
    <xf numFmtId="172" fontId="70" fillId="0" borderId="11" xfId="3" applyNumberFormat="1" applyFont="1" applyFill="1" applyBorder="1" applyAlignment="1">
      <alignment horizontal="right" vertical="top"/>
    </xf>
    <xf numFmtId="171" fontId="70" fillId="0" borderId="0" xfId="3" applyNumberFormat="1" applyFont="1" applyFill="1" applyBorder="1" applyAlignment="1">
      <alignment vertical="top"/>
    </xf>
    <xf numFmtId="171" fontId="70" fillId="0" borderId="0" xfId="3" applyNumberFormat="1" applyFont="1" applyFill="1" applyBorder="1" applyAlignment="1">
      <alignment horizontal="right" vertical="center"/>
    </xf>
    <xf numFmtId="172" fontId="72" fillId="0" borderId="11" xfId="3" applyNumberFormat="1" applyFont="1" applyFill="1" applyBorder="1" applyAlignment="1">
      <alignment horizontal="right" vertical="center"/>
    </xf>
    <xf numFmtId="172" fontId="70" fillId="0" borderId="0" xfId="3" applyNumberFormat="1" applyFont="1" applyFill="1" applyBorder="1" applyAlignment="1">
      <alignment horizontal="right"/>
    </xf>
    <xf numFmtId="171" fontId="69" fillId="0" borderId="0" xfId="3" applyNumberFormat="1" applyFont="1" applyFill="1" applyBorder="1" applyAlignment="1">
      <alignment horizontal="right"/>
    </xf>
    <xf numFmtId="3" fontId="70" fillId="0" borderId="0" xfId="3" applyNumberFormat="1" applyFont="1" applyFill="1" applyBorder="1" applyAlignment="1">
      <alignment vertical="top"/>
    </xf>
    <xf numFmtId="173" fontId="70" fillId="0" borderId="0" xfId="3" applyNumberFormat="1" applyFont="1" applyFill="1" applyBorder="1" applyAlignment="1">
      <alignment horizontal="right" vertical="center"/>
    </xf>
    <xf numFmtId="173" fontId="72" fillId="0" borderId="0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Border="1" applyAlignment="1">
      <alignment horizontal="centerContinuous" vertical="center"/>
    </xf>
    <xf numFmtId="171" fontId="72" fillId="0" borderId="0" xfId="3" applyNumberFormat="1" applyFont="1" applyFill="1" applyBorder="1" applyAlignment="1">
      <alignment horizontal="centerContinuous" vertical="center"/>
    </xf>
    <xf numFmtId="172" fontId="72" fillId="0" borderId="0" xfId="3" applyNumberFormat="1" applyFont="1" applyFill="1" applyAlignment="1">
      <alignment horizontal="centerContinuous" vertical="center"/>
    </xf>
    <xf numFmtId="172" fontId="72" fillId="0" borderId="12" xfId="3" applyNumberFormat="1" applyFont="1" applyFill="1" applyBorder="1" applyAlignment="1">
      <alignment horizontal="centerContinuous" vertical="center"/>
    </xf>
    <xf numFmtId="171" fontId="72" fillId="0" borderId="12" xfId="3" applyNumberFormat="1" applyFont="1" applyFill="1" applyBorder="1" applyAlignment="1">
      <alignment horizontal="centerContinuous" vertical="center"/>
    </xf>
    <xf numFmtId="171" fontId="72" fillId="0" borderId="0" xfId="3" applyNumberFormat="1" applyFont="1" applyFill="1" applyBorder="1" applyAlignment="1">
      <alignment horizontal="center" vertical="center"/>
    </xf>
    <xf numFmtId="172" fontId="72" fillId="0" borderId="0" xfId="3" applyNumberFormat="1" applyFont="1" applyFill="1" applyAlignment="1">
      <alignment horizontal="right" vertical="center"/>
    </xf>
    <xf numFmtId="171" fontId="72" fillId="0" borderId="0" xfId="3" applyNumberFormat="1" applyFont="1" applyFill="1" applyAlignment="1">
      <alignment vertical="center"/>
    </xf>
    <xf numFmtId="171" fontId="72" fillId="0" borderId="0" xfId="3" applyNumberFormat="1" applyFont="1" applyFill="1" applyBorder="1" applyAlignment="1">
      <alignment horizontal="right" vertical="center"/>
    </xf>
    <xf numFmtId="172" fontId="72" fillId="0" borderId="12" xfId="3" applyNumberFormat="1" applyFont="1" applyFill="1" applyBorder="1" applyAlignment="1">
      <alignment horizontal="right" vertical="center"/>
    </xf>
    <xf numFmtId="172" fontId="72" fillId="0" borderId="0" xfId="3" applyNumberFormat="1" applyFont="1" applyFill="1" applyAlignment="1">
      <alignment vertical="center"/>
    </xf>
    <xf numFmtId="172" fontId="72" fillId="0" borderId="13" xfId="3" applyNumberFormat="1" applyFont="1" applyFill="1" applyBorder="1" applyAlignment="1">
      <alignment horizontal="right" vertical="center"/>
    </xf>
    <xf numFmtId="172" fontId="71" fillId="0" borderId="0" xfId="3" applyNumberFormat="1" applyFont="1" applyFill="1" applyAlignment="1">
      <alignment horizontal="centerContinuous" vertical="center"/>
    </xf>
    <xf numFmtId="171" fontId="72" fillId="0" borderId="0" xfId="3" applyNumberFormat="1" applyFont="1" applyFill="1" applyBorder="1" applyAlignment="1">
      <alignment vertical="center"/>
    </xf>
    <xf numFmtId="171" fontId="75" fillId="0" borderId="0" xfId="3" applyNumberFormat="1" applyFont="1" applyFill="1" applyBorder="1" applyAlignment="1">
      <alignment horizontal="center" vertical="center"/>
    </xf>
    <xf numFmtId="171" fontId="71" fillId="0" borderId="0" xfId="3" applyNumberFormat="1" applyFont="1" applyFill="1" applyBorder="1" applyAlignment="1">
      <alignment horizontal="center" vertical="center"/>
    </xf>
    <xf numFmtId="172" fontId="75" fillId="0" borderId="0" xfId="3" applyNumberFormat="1" applyFont="1" applyFill="1" applyBorder="1" applyAlignment="1">
      <alignment horizontal="center" vertical="center"/>
    </xf>
    <xf numFmtId="172" fontId="72" fillId="0" borderId="13" xfId="3921" applyNumberFormat="1" applyFont="1" applyFill="1" applyBorder="1" applyAlignment="1">
      <alignment horizontal="right" vertical="center"/>
    </xf>
    <xf numFmtId="171" fontId="75" fillId="0" borderId="0" xfId="3" applyNumberFormat="1" applyFont="1" applyFill="1" applyBorder="1" applyAlignment="1">
      <alignment horizontal="right" vertical="center"/>
    </xf>
    <xf numFmtId="168" fontId="72" fillId="0" borderId="0" xfId="3" applyFont="1" applyFill="1" applyBorder="1" applyAlignment="1">
      <alignment horizontal="right" vertical="center"/>
    </xf>
    <xf numFmtId="168" fontId="70" fillId="0" borderId="0" xfId="3" applyFont="1" applyFill="1" applyBorder="1" applyAlignment="1">
      <alignment horizontal="center" vertical="center"/>
    </xf>
    <xf numFmtId="168" fontId="70" fillId="0" borderId="0" xfId="3" applyFont="1" applyFill="1" applyBorder="1" applyAlignment="1">
      <alignment horizontal="right"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horizontal="centerContinuous" vertical="center"/>
    </xf>
    <xf numFmtId="0" fontId="72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12" xfId="0" applyFont="1" applyBorder="1" applyAlignment="1">
      <alignment vertical="center"/>
    </xf>
    <xf numFmtId="0" fontId="72" fillId="0" borderId="12" xfId="0" applyFont="1" applyBorder="1" applyAlignment="1">
      <alignment horizontal="centerContinuous" vertical="center"/>
    </xf>
    <xf numFmtId="171" fontId="71" fillId="0" borderId="0" xfId="3" applyNumberFormat="1" applyFont="1" applyFill="1" applyBorder="1" applyAlignment="1">
      <alignment horizontal="centerContinuous" vertical="center"/>
    </xf>
    <xf numFmtId="0" fontId="74" fillId="0" borderId="0" xfId="0" applyFont="1" applyAlignment="1">
      <alignment horizontal="center" vertical="center"/>
    </xf>
    <xf numFmtId="0" fontId="71" fillId="0" borderId="12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left" vertical="center"/>
    </xf>
    <xf numFmtId="0" fontId="72" fillId="0" borderId="0" xfId="57" applyFont="1" applyAlignment="1">
      <alignment vertical="center"/>
    </xf>
    <xf numFmtId="172" fontId="72" fillId="0" borderId="0" xfId="0" applyNumberFormat="1" applyFont="1" applyAlignment="1">
      <alignment horizontal="center" vertical="center"/>
    </xf>
    <xf numFmtId="1" fontId="72" fillId="0" borderId="0" xfId="0" applyNumberFormat="1" applyFont="1" applyAlignment="1">
      <alignment horizontal="center" vertical="center"/>
    </xf>
    <xf numFmtId="0" fontId="72" fillId="0" borderId="0" xfId="0" quotePrefix="1" applyFont="1" applyAlignment="1">
      <alignment horizontal="left" vertical="center"/>
    </xf>
    <xf numFmtId="0" fontId="72" fillId="0" borderId="0" xfId="0" quotePrefix="1" applyFont="1" applyAlignment="1">
      <alignment vertical="center"/>
    </xf>
    <xf numFmtId="0" fontId="75" fillId="0" borderId="0" xfId="0" applyFont="1" applyAlignment="1">
      <alignment horizontal="center" vertical="center"/>
    </xf>
    <xf numFmtId="0" fontId="72" fillId="0" borderId="0" xfId="57" applyFont="1" applyAlignment="1">
      <alignment horizontal="left" vertical="center"/>
    </xf>
    <xf numFmtId="172" fontId="72" fillId="0" borderId="0" xfId="0" applyNumberFormat="1" applyFont="1" applyAlignment="1">
      <alignment vertical="center"/>
    </xf>
    <xf numFmtId="0" fontId="72" fillId="0" borderId="0" xfId="57" quotePrefix="1" applyFont="1" applyAlignment="1">
      <alignment horizontal="left" vertical="center"/>
    </xf>
    <xf numFmtId="0" fontId="71" fillId="0" borderId="0" xfId="57" applyFont="1" applyAlignment="1">
      <alignment vertical="center"/>
    </xf>
    <xf numFmtId="0" fontId="71" fillId="0" borderId="0" xfId="57" quotePrefix="1" applyFont="1" applyAlignment="1">
      <alignment horizontal="left" vertical="center"/>
    </xf>
    <xf numFmtId="0" fontId="71" fillId="0" borderId="0" xfId="57" applyFont="1" applyAlignment="1">
      <alignment horizontal="left" vertical="center"/>
    </xf>
    <xf numFmtId="0" fontId="72" fillId="0" borderId="12" xfId="0" applyFont="1" applyBorder="1" applyAlignment="1">
      <alignment vertical="center"/>
    </xf>
    <xf numFmtId="0" fontId="72" fillId="0" borderId="12" xfId="0" applyFont="1" applyBorder="1" applyAlignment="1">
      <alignment horizontal="justify" vertical="center" wrapText="1"/>
    </xf>
    <xf numFmtId="172" fontId="72" fillId="0" borderId="12" xfId="3" applyNumberFormat="1" applyFont="1" applyFill="1" applyBorder="1" applyAlignment="1">
      <alignment horizontal="justify" vertical="center" wrapText="1"/>
    </xf>
    <xf numFmtId="171" fontId="72" fillId="0" borderId="12" xfId="3" applyNumberFormat="1" applyFont="1" applyFill="1" applyBorder="1" applyAlignment="1">
      <alignment horizontal="justify" vertical="center" wrapText="1"/>
    </xf>
    <xf numFmtId="0" fontId="70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69" fillId="0" borderId="0" xfId="0" applyFont="1" applyAlignment="1">
      <alignment vertical="top"/>
    </xf>
    <xf numFmtId="0" fontId="70" fillId="0" borderId="0" xfId="0" applyFont="1" applyAlignment="1">
      <alignment horizontal="centerContinuous" vertical="top"/>
    </xf>
    <xf numFmtId="170" fontId="69" fillId="0" borderId="0" xfId="0" applyNumberFormat="1" applyFont="1" applyAlignment="1">
      <alignment horizontal="centerContinuous"/>
    </xf>
    <xf numFmtId="173" fontId="69" fillId="0" borderId="0" xfId="3" applyNumberFormat="1" applyFont="1" applyFill="1" applyBorder="1" applyAlignment="1">
      <alignment horizontal="right"/>
    </xf>
    <xf numFmtId="173" fontId="70" fillId="0" borderId="0" xfId="3" applyNumberFormat="1" applyFont="1" applyFill="1" applyAlignment="1">
      <alignment horizontal="right" vertical="top"/>
    </xf>
    <xf numFmtId="0" fontId="70" fillId="0" borderId="0" xfId="0" applyFont="1" applyAlignment="1">
      <alignment vertical="top"/>
    </xf>
    <xf numFmtId="37" fontId="69" fillId="0" borderId="0" xfId="0" applyNumberFormat="1" applyFont="1" applyAlignment="1">
      <alignment horizontal="left" vertical="top"/>
    </xf>
    <xf numFmtId="172" fontId="70" fillId="0" borderId="0" xfId="0" applyNumberFormat="1" applyFont="1" applyAlignment="1">
      <alignment horizontal="centerContinuous" vertical="top"/>
    </xf>
    <xf numFmtId="173" fontId="70" fillId="0" borderId="0" xfId="3" applyNumberFormat="1" applyFont="1" applyFill="1" applyBorder="1" applyAlignment="1">
      <alignment horizontal="right" vertical="top"/>
    </xf>
    <xf numFmtId="0" fontId="69" fillId="0" borderId="11" xfId="0" applyFont="1" applyBorder="1" applyAlignment="1">
      <alignment horizontal="left" vertical="top"/>
    </xf>
    <xf numFmtId="0" fontId="70" fillId="0" borderId="11" xfId="0" applyFont="1" applyBorder="1" applyAlignment="1">
      <alignment horizontal="centerContinuous" vertical="top"/>
    </xf>
    <xf numFmtId="172" fontId="70" fillId="0" borderId="11" xfId="0" applyNumberFormat="1" applyFont="1" applyBorder="1" applyAlignment="1">
      <alignment horizontal="centerContinuous" vertical="top"/>
    </xf>
    <xf numFmtId="173" fontId="70" fillId="0" borderId="11" xfId="3" applyNumberFormat="1" applyFont="1" applyFill="1" applyBorder="1" applyAlignment="1">
      <alignment horizontal="right" vertical="top"/>
    </xf>
    <xf numFmtId="0" fontId="70" fillId="0" borderId="11" xfId="0" applyFont="1" applyBorder="1" applyAlignment="1">
      <alignment vertical="top"/>
    </xf>
    <xf numFmtId="0" fontId="70" fillId="0" borderId="0" xfId="0" applyFont="1" applyAlignment="1">
      <alignment horizontal="center" vertical="center"/>
    </xf>
    <xf numFmtId="171" fontId="70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top"/>
    </xf>
    <xf numFmtId="172" fontId="70" fillId="0" borderId="0" xfId="0" applyNumberFormat="1" applyFont="1" applyAlignment="1">
      <alignment horizontal="right" vertical="top"/>
    </xf>
    <xf numFmtId="0" fontId="69" fillId="0" borderId="0" xfId="0" applyFont="1" applyAlignment="1">
      <alignment horizontal="centerContinuous" vertical="top"/>
    </xf>
    <xf numFmtId="173" fontId="71" fillId="0" borderId="0" xfId="3" applyNumberFormat="1" applyFont="1" applyFill="1" applyBorder="1" applyAlignment="1">
      <alignment horizontal="right" vertical="top"/>
    </xf>
    <xf numFmtId="0" fontId="72" fillId="0" borderId="0" xfId="0" applyFont="1" applyAlignment="1">
      <alignment vertical="top"/>
    </xf>
    <xf numFmtId="172" fontId="70" fillId="0" borderId="0" xfId="0" applyNumberFormat="1" applyFont="1" applyAlignment="1">
      <alignment vertical="top"/>
    </xf>
    <xf numFmtId="172" fontId="72" fillId="0" borderId="0" xfId="0" applyNumberFormat="1" applyFont="1" applyAlignment="1">
      <alignment vertical="top"/>
    </xf>
    <xf numFmtId="0" fontId="69" fillId="0" borderId="11" xfId="0" applyFont="1" applyBorder="1" applyAlignment="1">
      <alignment horizontal="center" vertical="center"/>
    </xf>
    <xf numFmtId="173" fontId="69" fillId="0" borderId="11" xfId="3" applyNumberFormat="1" applyFont="1" applyFill="1" applyBorder="1" applyAlignment="1">
      <alignment horizontal="right" vertical="center"/>
    </xf>
    <xf numFmtId="172" fontId="69" fillId="0" borderId="0" xfId="0" applyNumberFormat="1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173" fontId="69" fillId="0" borderId="0" xfId="3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vertical="center"/>
    </xf>
    <xf numFmtId="172" fontId="69" fillId="0" borderId="0" xfId="0" applyNumberFormat="1" applyFont="1" applyAlignment="1">
      <alignment horizontal="right" vertical="top"/>
    </xf>
    <xf numFmtId="171" fontId="69" fillId="0" borderId="0" xfId="0" applyNumberFormat="1" applyFont="1" applyAlignment="1">
      <alignment horizontal="right" vertical="top"/>
    </xf>
    <xf numFmtId="171" fontId="70" fillId="0" borderId="0" xfId="0" applyNumberFormat="1" applyFont="1" applyAlignment="1">
      <alignment vertical="top"/>
    </xf>
    <xf numFmtId="171" fontId="69" fillId="0" borderId="0" xfId="0" applyNumberFormat="1" applyFont="1" applyAlignment="1">
      <alignment horizontal="right" vertical="center"/>
    </xf>
    <xf numFmtId="171" fontId="70" fillId="0" borderId="0" xfId="0" applyNumberFormat="1" applyFont="1" applyAlignment="1">
      <alignment horizontal="center" vertical="top"/>
    </xf>
    <xf numFmtId="0" fontId="70" fillId="0" borderId="0" xfId="71" applyFont="1" applyAlignment="1">
      <alignment vertical="top"/>
    </xf>
    <xf numFmtId="0" fontId="69" fillId="0" borderId="0" xfId="71" applyFont="1" applyAlignment="1">
      <alignment vertical="top"/>
    </xf>
    <xf numFmtId="37" fontId="69" fillId="0" borderId="0" xfId="0" applyNumberFormat="1" applyFont="1" applyAlignment="1">
      <alignment vertical="center"/>
    </xf>
    <xf numFmtId="37" fontId="69" fillId="0" borderId="0" xfId="0" applyNumberFormat="1" applyFont="1"/>
    <xf numFmtId="0" fontId="69" fillId="0" borderId="0" xfId="0" applyFont="1" applyAlignment="1">
      <alignment horizontal="center"/>
    </xf>
    <xf numFmtId="172" fontId="69" fillId="0" borderId="0" xfId="0" applyNumberFormat="1" applyFont="1" applyAlignment="1">
      <alignment horizontal="right"/>
    </xf>
    <xf numFmtId="171" fontId="70" fillId="0" borderId="0" xfId="0" applyNumberFormat="1" applyFont="1"/>
    <xf numFmtId="0" fontId="70" fillId="0" borderId="0" xfId="0" applyFont="1"/>
    <xf numFmtId="37" fontId="70" fillId="0" borderId="0" xfId="0" applyNumberFormat="1" applyFont="1"/>
    <xf numFmtId="172" fontId="70" fillId="0" borderId="4" xfId="0" applyNumberFormat="1" applyFont="1" applyBorder="1" applyAlignment="1">
      <alignment horizontal="right"/>
    </xf>
    <xf numFmtId="172" fontId="72" fillId="0" borderId="0" xfId="0" applyNumberFormat="1" applyFont="1" applyAlignment="1">
      <alignment horizontal="right" vertical="center"/>
    </xf>
    <xf numFmtId="223" fontId="72" fillId="0" borderId="0" xfId="0" applyNumberFormat="1" applyFont="1" applyAlignment="1">
      <alignment horizontal="right" vertical="center"/>
    </xf>
    <xf numFmtId="173" fontId="72" fillId="0" borderId="11" xfId="3922" applyNumberFormat="1" applyFont="1" applyFill="1" applyBorder="1" applyAlignment="1">
      <alignment horizontal="right" vertical="center"/>
    </xf>
    <xf numFmtId="172" fontId="70" fillId="0" borderId="0" xfId="0" applyNumberFormat="1" applyFont="1" applyAlignment="1">
      <alignment vertical="center"/>
    </xf>
    <xf numFmtId="172" fontId="72" fillId="0" borderId="11" xfId="3922" applyNumberFormat="1" applyFont="1" applyFill="1" applyBorder="1" applyAlignment="1">
      <alignment horizontal="right" vertical="center"/>
    </xf>
    <xf numFmtId="0" fontId="69" fillId="0" borderId="0" xfId="0" applyFont="1" applyAlignment="1">
      <alignment horizontal="left" vertical="center"/>
    </xf>
    <xf numFmtId="172" fontId="70" fillId="0" borderId="0" xfId="0" applyNumberFormat="1" applyFont="1" applyAlignment="1">
      <alignment horizontal="right" vertical="center"/>
    </xf>
    <xf numFmtId="224" fontId="70" fillId="0" borderId="0" xfId="3" applyNumberFormat="1" applyFont="1" applyFill="1" applyBorder="1" applyAlignment="1">
      <alignment horizontal="right" vertical="center"/>
    </xf>
    <xf numFmtId="173" fontId="72" fillId="0" borderId="0" xfId="0" applyNumberFormat="1" applyFont="1" applyAlignment="1">
      <alignment vertical="center"/>
    </xf>
    <xf numFmtId="0" fontId="70" fillId="0" borderId="11" xfId="0" applyFont="1" applyBorder="1" applyAlignment="1">
      <alignment vertical="center"/>
    </xf>
    <xf numFmtId="0" fontId="70" fillId="0" borderId="11" xfId="0" applyFont="1" applyBorder="1" applyAlignment="1">
      <alignment horizontal="center" vertical="center"/>
    </xf>
    <xf numFmtId="173" fontId="70" fillId="0" borderId="11" xfId="3" applyNumberFormat="1" applyFont="1" applyFill="1" applyBorder="1" applyAlignment="1">
      <alignment horizontal="right" vertical="center"/>
    </xf>
    <xf numFmtId="168" fontId="70" fillId="0" borderId="11" xfId="3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172" fontId="77" fillId="0" borderId="0" xfId="0" applyNumberFormat="1" applyFont="1" applyAlignment="1">
      <alignment horizontal="center" vertical="center"/>
    </xf>
    <xf numFmtId="172" fontId="77" fillId="0" borderId="0" xfId="0" applyNumberFormat="1" applyFont="1" applyAlignment="1">
      <alignment horizontal="right" vertical="center"/>
    </xf>
    <xf numFmtId="172" fontId="77" fillId="0" borderId="0" xfId="0" applyNumberFormat="1" applyFont="1" applyAlignment="1">
      <alignment vertical="center"/>
    </xf>
    <xf numFmtId="170" fontId="69" fillId="0" borderId="11" xfId="0" applyNumberFormat="1" applyFont="1" applyBorder="1" applyAlignment="1">
      <alignment vertical="center"/>
    </xf>
    <xf numFmtId="0" fontId="77" fillId="0" borderId="11" xfId="0" applyFont="1" applyBorder="1" applyAlignment="1">
      <alignment vertical="center"/>
    </xf>
    <xf numFmtId="172" fontId="77" fillId="0" borderId="11" xfId="0" applyNumberFormat="1" applyFont="1" applyBorder="1" applyAlignment="1">
      <alignment horizontal="center" vertical="center"/>
    </xf>
    <xf numFmtId="172" fontId="77" fillId="0" borderId="11" xfId="0" applyNumberFormat="1" applyFont="1" applyBorder="1" applyAlignment="1">
      <alignment horizontal="right" vertical="center"/>
    </xf>
    <xf numFmtId="0" fontId="77" fillId="0" borderId="0" xfId="67" applyFont="1" applyAlignment="1">
      <alignment vertical="center"/>
    </xf>
    <xf numFmtId="172" fontId="77" fillId="0" borderId="0" xfId="67" applyNumberFormat="1" applyFont="1" applyAlignment="1">
      <alignment horizontal="center" vertical="center"/>
    </xf>
    <xf numFmtId="172" fontId="77" fillId="0" borderId="0" xfId="67" applyNumberFormat="1" applyFont="1" applyAlignment="1">
      <alignment horizontal="right" vertical="center"/>
    </xf>
    <xf numFmtId="171" fontId="78" fillId="0" borderId="0" xfId="0" applyNumberFormat="1" applyFont="1" applyAlignment="1">
      <alignment horizontal="center" vertical="center"/>
    </xf>
    <xf numFmtId="172" fontId="77" fillId="0" borderId="0" xfId="67" quotePrefix="1" applyNumberFormat="1" applyFont="1" applyAlignment="1">
      <alignment horizontal="right" vertical="center"/>
    </xf>
    <xf numFmtId="172" fontId="78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78" fillId="0" borderId="0" xfId="67" applyFont="1" applyAlignment="1">
      <alignment vertical="center"/>
    </xf>
    <xf numFmtId="172" fontId="77" fillId="0" borderId="11" xfId="67" applyNumberFormat="1" applyFont="1" applyBorder="1" applyAlignment="1">
      <alignment horizontal="right" vertical="center"/>
    </xf>
    <xf numFmtId="172" fontId="78" fillId="0" borderId="0" xfId="67" applyNumberFormat="1" applyFont="1" applyAlignment="1">
      <alignment horizontal="right" vertical="center"/>
    </xf>
    <xf numFmtId="172" fontId="78" fillId="0" borderId="0" xfId="72" applyNumberFormat="1" applyFont="1" applyAlignment="1">
      <alignment horizontal="right" vertical="center"/>
    </xf>
    <xf numFmtId="172" fontId="78" fillId="0" borderId="11" xfId="67" applyNumberFormat="1" applyFont="1" applyBorder="1" applyAlignment="1">
      <alignment horizontal="right" vertical="center"/>
    </xf>
    <xf numFmtId="172" fontId="78" fillId="0" borderId="11" xfId="0" applyNumberFormat="1" applyFont="1" applyBorder="1" applyAlignment="1">
      <alignment horizontal="right" vertical="center"/>
    </xf>
    <xf numFmtId="172" fontId="78" fillId="0" borderId="0" xfId="0" applyNumberFormat="1" applyFont="1" applyAlignment="1">
      <alignment horizontal="right" vertical="center"/>
    </xf>
    <xf numFmtId="172" fontId="78" fillId="0" borderId="11" xfId="72" applyNumberFormat="1" applyFont="1" applyBorder="1" applyAlignment="1">
      <alignment horizontal="right" vertical="center"/>
    </xf>
    <xf numFmtId="168" fontId="78" fillId="0" borderId="0" xfId="3" applyFont="1" applyFill="1" applyBorder="1" applyAlignment="1">
      <alignment vertical="center"/>
    </xf>
    <xf numFmtId="0" fontId="79" fillId="0" borderId="0" xfId="67" applyFont="1" applyAlignment="1">
      <alignment vertical="top"/>
    </xf>
    <xf numFmtId="0" fontId="78" fillId="0" borderId="11" xfId="0" applyFont="1" applyBorder="1" applyAlignment="1">
      <alignment vertical="center"/>
    </xf>
    <xf numFmtId="172" fontId="78" fillId="0" borderId="11" xfId="0" applyNumberFormat="1" applyFont="1" applyBorder="1" applyAlignment="1">
      <alignment horizontal="center" vertical="center"/>
    </xf>
    <xf numFmtId="172" fontId="78" fillId="0" borderId="0" xfId="0" applyNumberFormat="1" applyFont="1" applyAlignment="1">
      <alignment horizontal="center" vertical="center"/>
    </xf>
    <xf numFmtId="172" fontId="69" fillId="0" borderId="0" xfId="0" applyNumberFormat="1" applyFont="1" applyAlignment="1">
      <alignment horizontal="center" vertical="top"/>
    </xf>
    <xf numFmtId="170" fontId="69" fillId="0" borderId="0" xfId="0" applyNumberFormat="1" applyFont="1" applyAlignment="1">
      <alignment horizontal="center" vertical="top"/>
    </xf>
    <xf numFmtId="170" fontId="69" fillId="0" borderId="0" xfId="0" applyNumberFormat="1" applyFont="1" applyAlignment="1">
      <alignment horizontal="right" vertical="top"/>
    </xf>
    <xf numFmtId="172" fontId="69" fillId="0" borderId="0" xfId="0" applyNumberFormat="1" applyFont="1" applyAlignment="1">
      <alignment vertical="top"/>
    </xf>
    <xf numFmtId="170" fontId="69" fillId="0" borderId="11" xfId="0" applyNumberFormat="1" applyFont="1" applyBorder="1" applyAlignment="1">
      <alignment vertical="top"/>
    </xf>
    <xf numFmtId="0" fontId="69" fillId="0" borderId="11" xfId="0" applyFont="1" applyBorder="1" applyAlignment="1">
      <alignment vertical="top"/>
    </xf>
    <xf numFmtId="172" fontId="69" fillId="0" borderId="11" xfId="0" applyNumberFormat="1" applyFont="1" applyBorder="1" applyAlignment="1">
      <alignment horizontal="center" vertical="top"/>
    </xf>
    <xf numFmtId="170" fontId="69" fillId="0" borderId="11" xfId="0" applyNumberFormat="1" applyFont="1" applyBorder="1" applyAlignment="1">
      <alignment horizontal="center" vertical="top"/>
    </xf>
    <xf numFmtId="172" fontId="69" fillId="0" borderId="11" xfId="0" applyNumberFormat="1" applyFont="1" applyBorder="1" applyAlignment="1">
      <alignment horizontal="right" vertical="top"/>
    </xf>
    <xf numFmtId="170" fontId="69" fillId="0" borderId="11" xfId="0" applyNumberFormat="1" applyFont="1" applyBorder="1" applyAlignment="1">
      <alignment horizontal="right" vertical="top"/>
    </xf>
    <xf numFmtId="0" fontId="69" fillId="0" borderId="0" xfId="67" applyFont="1" applyAlignment="1">
      <alignment vertical="top"/>
    </xf>
    <xf numFmtId="172" fontId="69" fillId="0" borderId="0" xfId="67" applyNumberFormat="1" applyFont="1" applyAlignment="1">
      <alignment horizontal="right" vertical="top"/>
    </xf>
    <xf numFmtId="170" fontId="69" fillId="0" borderId="0" xfId="67" applyNumberFormat="1" applyFont="1" applyAlignment="1">
      <alignment horizontal="center" vertical="top"/>
    </xf>
    <xf numFmtId="172" fontId="69" fillId="0" borderId="0" xfId="67" quotePrefix="1" applyNumberFormat="1" applyFont="1" applyAlignment="1">
      <alignment horizontal="right" vertical="top"/>
    </xf>
    <xf numFmtId="170" fontId="69" fillId="0" borderId="0" xfId="67" applyNumberFormat="1" applyFont="1" applyAlignment="1">
      <alignment horizontal="right" vertical="top"/>
    </xf>
    <xf numFmtId="0" fontId="70" fillId="0" borderId="0" xfId="67" applyFont="1" applyAlignment="1">
      <alignment vertical="top"/>
    </xf>
    <xf numFmtId="172" fontId="69" fillId="0" borderId="11" xfId="0" applyNumberFormat="1" applyFont="1" applyBorder="1" applyAlignment="1">
      <alignment horizontal="right" vertical="center"/>
    </xf>
    <xf numFmtId="172" fontId="70" fillId="0" borderId="0" xfId="67" applyNumberFormat="1" applyFont="1" applyAlignment="1">
      <alignment horizontal="right" vertical="center"/>
    </xf>
    <xf numFmtId="172" fontId="70" fillId="0" borderId="0" xfId="67" applyNumberFormat="1" applyFont="1" applyAlignment="1">
      <alignment horizontal="right" vertical="top"/>
    </xf>
    <xf numFmtId="170" fontId="70" fillId="0" borderId="0" xfId="67" applyNumberFormat="1" applyFont="1" applyAlignment="1">
      <alignment horizontal="right" vertical="center"/>
    </xf>
    <xf numFmtId="172" fontId="70" fillId="0" borderId="11" xfId="67" applyNumberFormat="1" applyFont="1" applyBorder="1" applyAlignment="1">
      <alignment horizontal="right" vertical="center"/>
    </xf>
    <xf numFmtId="172" fontId="70" fillId="0" borderId="0" xfId="72" applyNumberFormat="1" applyFont="1" applyAlignment="1">
      <alignment horizontal="right" vertical="center"/>
    </xf>
    <xf numFmtId="172" fontId="70" fillId="0" borderId="4" xfId="67" applyNumberFormat="1" applyFont="1" applyBorder="1" applyAlignment="1">
      <alignment horizontal="right" vertical="top"/>
    </xf>
    <xf numFmtId="170" fontId="70" fillId="0" borderId="0" xfId="67" applyNumberFormat="1" applyFont="1" applyAlignment="1">
      <alignment horizontal="right" vertical="top"/>
    </xf>
    <xf numFmtId="0" fontId="70" fillId="0" borderId="0" xfId="67" applyFont="1" applyAlignment="1">
      <alignment horizontal="center" vertical="top"/>
    </xf>
    <xf numFmtId="172" fontId="70" fillId="0" borderId="11" xfId="0" applyNumberFormat="1" applyFont="1" applyBorder="1" applyAlignment="1">
      <alignment horizontal="center" vertical="top"/>
    </xf>
    <xf numFmtId="170" fontId="70" fillId="0" borderId="11" xfId="0" applyNumberFormat="1" applyFont="1" applyBorder="1" applyAlignment="1">
      <alignment horizontal="center" vertical="top"/>
    </xf>
    <xf numFmtId="172" fontId="70" fillId="0" borderId="11" xfId="0" applyNumberFormat="1" applyFont="1" applyBorder="1" applyAlignment="1">
      <alignment horizontal="right" vertical="top"/>
    </xf>
    <xf numFmtId="170" fontId="70" fillId="0" borderId="11" xfId="0" applyNumberFormat="1" applyFont="1" applyBorder="1" applyAlignment="1">
      <alignment horizontal="right" vertical="top"/>
    </xf>
    <xf numFmtId="172" fontId="70" fillId="0" borderId="0" xfId="0" applyNumberFormat="1" applyFont="1" applyAlignment="1">
      <alignment horizontal="center" vertical="top"/>
    </xf>
    <xf numFmtId="170" fontId="70" fillId="0" borderId="0" xfId="0" applyNumberFormat="1" applyFont="1" applyAlignment="1">
      <alignment horizontal="center" vertical="top"/>
    </xf>
    <xf numFmtId="170" fontId="70" fillId="0" borderId="0" xfId="0" applyNumberFormat="1" applyFont="1" applyAlignment="1">
      <alignment horizontal="right" vertical="top"/>
    </xf>
    <xf numFmtId="0" fontId="70" fillId="0" borderId="0" xfId="0" applyFont="1" applyAlignment="1">
      <alignment horizontal="centerContinuous" vertical="center"/>
    </xf>
    <xf numFmtId="173" fontId="70" fillId="0" borderId="0" xfId="0" applyNumberFormat="1" applyFont="1" applyAlignment="1">
      <alignment horizontal="right" vertical="center"/>
    </xf>
    <xf numFmtId="172" fontId="70" fillId="0" borderId="0" xfId="0" applyNumberFormat="1" applyFont="1" applyAlignment="1">
      <alignment horizontal="centerContinuous" vertical="center"/>
    </xf>
    <xf numFmtId="0" fontId="69" fillId="0" borderId="11" xfId="0" applyFont="1" applyBorder="1" applyAlignment="1">
      <alignment horizontal="left" vertical="center"/>
    </xf>
    <xf numFmtId="0" fontId="70" fillId="0" borderId="11" xfId="0" applyFont="1" applyBorder="1" applyAlignment="1">
      <alignment horizontal="centerContinuous" vertical="center"/>
    </xf>
    <xf numFmtId="173" fontId="70" fillId="0" borderId="11" xfId="0" applyNumberFormat="1" applyFont="1" applyBorder="1" applyAlignment="1">
      <alignment horizontal="right" vertical="center"/>
    </xf>
    <xf numFmtId="172" fontId="70" fillId="0" borderId="11" xfId="0" applyNumberFormat="1" applyFont="1" applyBorder="1" applyAlignment="1">
      <alignment horizontal="right" vertical="center"/>
    </xf>
    <xf numFmtId="172" fontId="70" fillId="0" borderId="11" xfId="0" applyNumberFormat="1" applyFont="1" applyBorder="1" applyAlignment="1">
      <alignment horizontal="centerContinuous" vertical="center"/>
    </xf>
    <xf numFmtId="173" fontId="69" fillId="0" borderId="0" xfId="0" applyNumberFormat="1" applyFont="1" applyAlignment="1">
      <alignment horizontal="right" vertical="top"/>
    </xf>
    <xf numFmtId="173" fontId="71" fillId="0" borderId="0" xfId="0" applyNumberFormat="1" applyFont="1" applyAlignment="1">
      <alignment horizontal="right" vertical="center"/>
    </xf>
    <xf numFmtId="172" fontId="71" fillId="0" borderId="0" xfId="0" applyNumberFormat="1" applyFont="1" applyAlignment="1">
      <alignment horizontal="right" vertical="center"/>
    </xf>
    <xf numFmtId="173" fontId="69" fillId="0" borderId="11" xfId="0" applyNumberFormat="1" applyFont="1" applyBorder="1" applyAlignment="1">
      <alignment horizontal="right" vertical="center"/>
    </xf>
    <xf numFmtId="0" fontId="69" fillId="0" borderId="0" xfId="0" applyFont="1" applyAlignment="1" applyProtection="1">
      <alignment vertical="center"/>
      <protection locked="0"/>
    </xf>
    <xf numFmtId="0" fontId="70" fillId="0" borderId="0" xfId="0" applyFont="1" applyAlignment="1">
      <alignment horizontal="justify" vertical="center" wrapText="1"/>
    </xf>
    <xf numFmtId="172" fontId="70" fillId="0" borderId="0" xfId="3" applyNumberFormat="1" applyFont="1" applyFill="1" applyAlignment="1">
      <alignment horizontal="right" vertical="center"/>
    </xf>
    <xf numFmtId="0" fontId="70" fillId="0" borderId="0" xfId="0" applyFont="1" applyAlignment="1">
      <alignment horizontal="center" vertical="center" wrapText="1"/>
    </xf>
    <xf numFmtId="168" fontId="70" fillId="0" borderId="0" xfId="3" applyFont="1" applyFill="1" applyAlignment="1">
      <alignment vertical="center"/>
    </xf>
    <xf numFmtId="43" fontId="70" fillId="0" borderId="0" xfId="0" applyNumberFormat="1" applyFont="1" applyAlignment="1">
      <alignment vertical="center"/>
    </xf>
    <xf numFmtId="0" fontId="70" fillId="0" borderId="0" xfId="0" quotePrefix="1" applyFont="1" applyAlignment="1">
      <alignment horizontal="left" vertical="center"/>
    </xf>
    <xf numFmtId="3" fontId="80" fillId="0" borderId="0" xfId="0" applyNumberFormat="1" applyFont="1" applyAlignment="1">
      <alignment horizontal="right" vertical="center" wrapText="1"/>
    </xf>
    <xf numFmtId="0" fontId="80" fillId="0" borderId="0" xfId="0" applyFont="1" applyAlignment="1">
      <alignment horizontal="right" vertical="center" wrapText="1"/>
    </xf>
    <xf numFmtId="0" fontId="70" fillId="0" borderId="0" xfId="0" applyFont="1" applyAlignment="1">
      <alignment horizontal="left" vertical="top"/>
    </xf>
    <xf numFmtId="3" fontId="70" fillId="0" borderId="0" xfId="0" applyNumberFormat="1" applyFont="1" applyAlignment="1">
      <alignment vertical="center"/>
    </xf>
    <xf numFmtId="0" fontId="69" fillId="0" borderId="11" xfId="0" applyFont="1" applyBorder="1" applyAlignment="1">
      <alignment horizontal="center" vertical="top"/>
    </xf>
    <xf numFmtId="0" fontId="69" fillId="0" borderId="0" xfId="0" applyFont="1" applyAlignment="1">
      <alignment horizontal="center" vertical="top"/>
    </xf>
    <xf numFmtId="171" fontId="72" fillId="0" borderId="0" xfId="3" applyNumberFormat="1" applyFont="1" applyFill="1" applyAlignment="1">
      <alignment horizontal="center" vertical="center"/>
    </xf>
    <xf numFmtId="0" fontId="70" fillId="0" borderId="0" xfId="76" applyFont="1"/>
    <xf numFmtId="172" fontId="81" fillId="0" borderId="0" xfId="3" applyNumberFormat="1" applyFont="1" applyFill="1" applyAlignment="1">
      <alignment horizontal="right" vertical="center"/>
    </xf>
    <xf numFmtId="171" fontId="70" fillId="0" borderId="0" xfId="3" applyNumberFormat="1" applyFont="1" applyFill="1" applyBorder="1" applyAlignment="1">
      <alignment vertical="center"/>
    </xf>
    <xf numFmtId="172" fontId="72" fillId="0" borderId="11" xfId="0" applyNumberFormat="1" applyFont="1" applyBorder="1" applyAlignment="1">
      <alignment horizontal="right" vertical="center"/>
    </xf>
    <xf numFmtId="172" fontId="70" fillId="0" borderId="1" xfId="3" applyNumberFormat="1" applyFont="1" applyFill="1" applyBorder="1" applyAlignment="1">
      <alignment horizontal="right" vertical="center"/>
    </xf>
    <xf numFmtId="171" fontId="70" fillId="0" borderId="0" xfId="3" applyNumberFormat="1" applyFont="1" applyFill="1" applyBorder="1" applyAlignment="1">
      <alignment horizontal="center" vertical="center"/>
    </xf>
    <xf numFmtId="171" fontId="70" fillId="0" borderId="0" xfId="3" applyNumberFormat="1" applyFont="1" applyFill="1" applyAlignment="1">
      <alignment horizontal="center" vertical="center"/>
    </xf>
    <xf numFmtId="173" fontId="70" fillId="0" borderId="1" xfId="3" applyNumberFormat="1" applyFont="1" applyFill="1" applyBorder="1" applyAlignment="1">
      <alignment horizontal="right" vertical="center"/>
    </xf>
    <xf numFmtId="173" fontId="70" fillId="0" borderId="0" xfId="3" applyNumberFormat="1" applyFont="1" applyFill="1" applyAlignment="1">
      <alignment horizontal="right" vertical="center"/>
    </xf>
    <xf numFmtId="3" fontId="70" fillId="0" borderId="0" xfId="0" applyNumberFormat="1" applyFont="1" applyAlignment="1">
      <alignment horizontal="right" wrapText="1"/>
    </xf>
    <xf numFmtId="0" fontId="70" fillId="0" borderId="11" xfId="0" applyFont="1" applyBorder="1" applyAlignment="1">
      <alignment horizontal="justify" vertical="center"/>
    </xf>
    <xf numFmtId="0" fontId="70" fillId="0" borderId="11" xfId="3" applyNumberFormat="1" applyFont="1" applyFill="1" applyBorder="1" applyAlignment="1">
      <alignment horizontal="right" vertical="center"/>
    </xf>
    <xf numFmtId="0" fontId="70" fillId="0" borderId="11" xfId="3" applyNumberFormat="1" applyFont="1" applyFill="1" applyBorder="1" applyAlignment="1">
      <alignment horizontal="center" vertical="center"/>
    </xf>
    <xf numFmtId="0" fontId="69" fillId="0" borderId="0" xfId="0" quotePrefix="1" applyFont="1" applyAlignment="1">
      <alignment horizontal="left" vertical="center"/>
    </xf>
    <xf numFmtId="172" fontId="70" fillId="0" borderId="0" xfId="3" applyNumberFormat="1" applyFont="1" applyFill="1" applyBorder="1" applyAlignment="1">
      <alignment horizontal="left" vertical="center"/>
    </xf>
    <xf numFmtId="0" fontId="70" fillId="0" borderId="0" xfId="0" applyFont="1" applyAlignment="1">
      <alignment horizontal="justify" vertical="center"/>
    </xf>
    <xf numFmtId="171" fontId="70" fillId="0" borderId="0" xfId="0" applyNumberFormat="1" applyFont="1" applyAlignment="1">
      <alignment horizontal="center" vertical="center"/>
    </xf>
    <xf numFmtId="171" fontId="70" fillId="0" borderId="0" xfId="0" applyNumberFormat="1" applyFont="1" applyAlignment="1">
      <alignment horizontal="right" vertical="center"/>
    </xf>
    <xf numFmtId="172" fontId="72" fillId="0" borderId="0" xfId="3" applyNumberFormat="1" applyFont="1" applyAlignment="1">
      <alignment vertical="center"/>
    </xf>
    <xf numFmtId="172" fontId="70" fillId="0" borderId="0" xfId="3923" applyNumberFormat="1" applyFont="1" applyFill="1" applyBorder="1" applyAlignment="1">
      <alignment horizontal="left" vertical="center"/>
    </xf>
    <xf numFmtId="173" fontId="70" fillId="0" borderId="0" xfId="67" applyNumberFormat="1" applyFont="1" applyAlignment="1">
      <alignment horizontal="right" vertical="center"/>
    </xf>
    <xf numFmtId="0" fontId="70" fillId="0" borderId="0" xfId="57" applyFont="1" applyAlignment="1">
      <alignment vertical="top"/>
    </xf>
    <xf numFmtId="171" fontId="78" fillId="0" borderId="0" xfId="3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Fill="1" applyAlignment="1">
      <alignment horizontal="centerContinuous"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0" fontId="72" fillId="0" borderId="0" xfId="0" applyFont="1" applyFill="1" applyAlignment="1">
      <alignment vertical="center"/>
    </xf>
    <xf numFmtId="172" fontId="72" fillId="0" borderId="0" xfId="0" applyNumberFormat="1" applyFont="1" applyFill="1" applyAlignment="1">
      <alignment vertical="center"/>
    </xf>
    <xf numFmtId="171" fontId="70" fillId="0" borderId="0" xfId="0" applyNumberFormat="1" applyFont="1" applyFill="1" applyAlignment="1">
      <alignment vertical="top"/>
    </xf>
    <xf numFmtId="171" fontId="69" fillId="0" borderId="0" xfId="0" applyNumberFormat="1" applyFont="1" applyFill="1" applyAlignment="1">
      <alignment horizontal="right" vertical="center"/>
    </xf>
    <xf numFmtId="172" fontId="70" fillId="0" borderId="0" xfId="0" applyNumberFormat="1" applyFont="1" applyFill="1" applyAlignment="1">
      <alignment horizontal="right" vertical="top"/>
    </xf>
    <xf numFmtId="172" fontId="70" fillId="0" borderId="0" xfId="0" applyNumberFormat="1" applyFont="1" applyFill="1" applyAlignment="1">
      <alignment vertical="top"/>
    </xf>
    <xf numFmtId="171" fontId="70" fillId="0" borderId="0" xfId="0" applyNumberFormat="1" applyFont="1" applyFill="1"/>
    <xf numFmtId="172" fontId="70" fillId="0" borderId="4" xfId="0" applyNumberFormat="1" applyFont="1" applyFill="1" applyBorder="1" applyAlignment="1">
      <alignment horizontal="right"/>
    </xf>
    <xf numFmtId="0" fontId="70" fillId="0" borderId="0" xfId="0" applyFont="1" applyFill="1" applyAlignment="1">
      <alignment vertical="top"/>
    </xf>
    <xf numFmtId="172" fontId="72" fillId="0" borderId="0" xfId="0" applyNumberFormat="1" applyFont="1" applyFill="1" applyAlignment="1">
      <alignment horizontal="right" vertical="center"/>
    </xf>
    <xf numFmtId="223" fontId="72" fillId="0" borderId="0" xfId="0" applyNumberFormat="1" applyFont="1" applyFill="1" applyAlignment="1">
      <alignment horizontal="right" vertical="center"/>
    </xf>
    <xf numFmtId="171" fontId="70" fillId="0" borderId="0" xfId="0" applyNumberFormat="1" applyFont="1" applyFill="1" applyAlignment="1">
      <alignment vertical="center"/>
    </xf>
    <xf numFmtId="172" fontId="70" fillId="0" borderId="0" xfId="0" applyNumberFormat="1" applyFont="1" applyFill="1" applyAlignment="1">
      <alignment vertical="center"/>
    </xf>
    <xf numFmtId="172" fontId="69" fillId="0" borderId="0" xfId="0" applyNumberFormat="1" applyFont="1" applyFill="1" applyAlignment="1">
      <alignment horizontal="right" vertical="center"/>
    </xf>
    <xf numFmtId="0" fontId="69" fillId="0" borderId="0" xfId="0" applyFont="1" applyFill="1" applyAlignment="1">
      <alignment horizontal="center" vertical="center"/>
    </xf>
    <xf numFmtId="172" fontId="70" fillId="0" borderId="0" xfId="0" applyNumberFormat="1" applyFont="1" applyFill="1" applyAlignment="1">
      <alignment horizontal="right" vertical="center"/>
    </xf>
    <xf numFmtId="0" fontId="78" fillId="0" borderId="0" xfId="67" applyFont="1" applyFill="1" applyAlignment="1">
      <alignment vertical="center"/>
    </xf>
    <xf numFmtId="172" fontId="78" fillId="0" borderId="0" xfId="67" applyNumberFormat="1" applyFont="1" applyFill="1" applyAlignment="1">
      <alignment horizontal="right" vertical="center"/>
    </xf>
    <xf numFmtId="172" fontId="78" fillId="0" borderId="4" xfId="67" applyNumberFormat="1" applyFont="1" applyFill="1" applyBorder="1" applyAlignment="1">
      <alignment horizontal="right" vertical="center"/>
    </xf>
    <xf numFmtId="172" fontId="78" fillId="0" borderId="0" xfId="72" applyNumberFormat="1" applyFont="1" applyFill="1" applyAlignment="1">
      <alignment horizontal="right" vertical="center"/>
    </xf>
    <xf numFmtId="171" fontId="78" fillId="0" borderId="0" xfId="3" applyNumberFormat="1" applyFont="1" applyFill="1" applyAlignment="1">
      <alignment vertical="center"/>
    </xf>
    <xf numFmtId="172" fontId="78" fillId="0" borderId="0" xfId="0" applyNumberFormat="1" applyFont="1" applyFill="1" applyAlignment="1">
      <alignment vertical="center"/>
    </xf>
    <xf numFmtId="172" fontId="78" fillId="0" borderId="0" xfId="0" applyNumberFormat="1" applyFont="1" applyFill="1" applyAlignment="1">
      <alignment horizontal="right" vertical="center"/>
    </xf>
    <xf numFmtId="0" fontId="78" fillId="0" borderId="0" xfId="0" applyFont="1" applyFill="1" applyAlignment="1">
      <alignment vertical="center"/>
    </xf>
    <xf numFmtId="172" fontId="78" fillId="0" borderId="0" xfId="0" applyNumberFormat="1" applyFont="1" applyFill="1" applyAlignment="1">
      <alignment horizontal="center" vertical="center"/>
    </xf>
    <xf numFmtId="0" fontId="70" fillId="0" borderId="0" xfId="67" applyFont="1" applyFill="1" applyAlignment="1">
      <alignment vertical="top"/>
    </xf>
    <xf numFmtId="172" fontId="70" fillId="0" borderId="0" xfId="67" applyNumberFormat="1" applyFont="1" applyFill="1" applyAlignment="1">
      <alignment horizontal="right" vertical="top"/>
    </xf>
    <xf numFmtId="170" fontId="70" fillId="0" borderId="0" xfId="67" applyNumberFormat="1" applyFont="1" applyFill="1" applyAlignment="1">
      <alignment horizontal="right" vertical="top"/>
    </xf>
    <xf numFmtId="172" fontId="70" fillId="0" borderId="0" xfId="67" applyNumberFormat="1" applyFont="1" applyFill="1" applyAlignment="1">
      <alignment horizontal="right" vertical="center"/>
    </xf>
    <xf numFmtId="170" fontId="70" fillId="0" borderId="0" xfId="67" applyNumberFormat="1" applyFont="1" applyFill="1" applyAlignment="1">
      <alignment horizontal="right" vertical="center"/>
    </xf>
    <xf numFmtId="173" fontId="70" fillId="0" borderId="0" xfId="0" applyNumberFormat="1" applyFont="1" applyFill="1" applyAlignment="1">
      <alignment horizontal="right" vertical="center"/>
    </xf>
    <xf numFmtId="0" fontId="70" fillId="0" borderId="0" xfId="0" applyFont="1" applyFill="1" applyAlignment="1">
      <alignment horizontal="centerContinuous" vertical="center"/>
    </xf>
    <xf numFmtId="172" fontId="70" fillId="0" borderId="0" xfId="0" applyNumberFormat="1" applyFont="1" applyFill="1" applyAlignment="1">
      <alignment horizontal="centerContinuous" vertical="center"/>
    </xf>
    <xf numFmtId="173" fontId="70" fillId="0" borderId="11" xfId="0" applyNumberFormat="1" applyFont="1" applyFill="1" applyBorder="1" applyAlignment="1">
      <alignment horizontal="right" vertical="center"/>
    </xf>
    <xf numFmtId="0" fontId="70" fillId="0" borderId="11" xfId="0" applyFont="1" applyFill="1" applyBorder="1" applyAlignment="1">
      <alignment horizontal="centerContinuous" vertical="center"/>
    </xf>
    <xf numFmtId="172" fontId="70" fillId="0" borderId="11" xfId="0" applyNumberFormat="1" applyFont="1" applyFill="1" applyBorder="1" applyAlignment="1">
      <alignment horizontal="right" vertical="center"/>
    </xf>
    <xf numFmtId="172" fontId="70" fillId="0" borderId="11" xfId="0" applyNumberFormat="1" applyFont="1" applyFill="1" applyBorder="1" applyAlignment="1">
      <alignment horizontal="centerContinuous" vertical="center"/>
    </xf>
    <xf numFmtId="0" fontId="69" fillId="0" borderId="0" xfId="0" applyFont="1" applyFill="1" applyAlignment="1">
      <alignment horizontal="centerContinuous" vertical="top"/>
    </xf>
    <xf numFmtId="173" fontId="69" fillId="0" borderId="0" xfId="0" applyNumberFormat="1" applyFont="1" applyFill="1" applyAlignment="1">
      <alignment horizontal="right" vertical="top"/>
    </xf>
    <xf numFmtId="172" fontId="69" fillId="0" borderId="0" xfId="0" applyNumberFormat="1" applyFont="1" applyFill="1" applyAlignment="1">
      <alignment horizontal="right" vertical="top"/>
    </xf>
    <xf numFmtId="173" fontId="71" fillId="0" borderId="0" xfId="0" applyNumberFormat="1" applyFont="1" applyFill="1" applyAlignment="1">
      <alignment horizontal="right" vertical="center"/>
    </xf>
    <xf numFmtId="172" fontId="71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173" fontId="69" fillId="0" borderId="11" xfId="0" applyNumberFormat="1" applyFont="1" applyFill="1" applyBorder="1" applyAlignment="1">
      <alignment horizontal="right" vertical="center"/>
    </xf>
    <xf numFmtId="172" fontId="69" fillId="0" borderId="11" xfId="0" applyNumberFormat="1" applyFont="1" applyFill="1" applyBorder="1" applyAlignment="1">
      <alignment horizontal="right" vertical="center"/>
    </xf>
    <xf numFmtId="173" fontId="69" fillId="0" borderId="0" xfId="0" applyNumberFormat="1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71" fontId="70" fillId="0" borderId="0" xfId="0" applyNumberFormat="1" applyFont="1" applyFill="1" applyAlignment="1">
      <alignment horizontal="center" vertical="center"/>
    </xf>
    <xf numFmtId="0" fontId="72" fillId="0" borderId="0" xfId="0" quotePrefix="1" applyNumberFormat="1" applyFont="1" applyFill="1" applyAlignment="1" applyProtection="1">
      <alignment horizontal="left" vertical="center"/>
    </xf>
    <xf numFmtId="0" fontId="72" fillId="0" borderId="0" xfId="0" applyFont="1" applyAlignment="1">
      <alignment horizontal="center" vertical="center"/>
    </xf>
    <xf numFmtId="172" fontId="294" fillId="0" borderId="0" xfId="3" applyNumberFormat="1" applyFont="1" applyFill="1" applyBorder="1" applyAlignment="1">
      <alignment horizontal="right" vertical="center"/>
    </xf>
    <xf numFmtId="172" fontId="81" fillId="0" borderId="0" xfId="3" applyNumberFormat="1" applyFont="1" applyFill="1" applyBorder="1" applyAlignment="1">
      <alignment vertical="center"/>
    </xf>
    <xf numFmtId="0" fontId="72" fillId="0" borderId="0" xfId="0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172" fontId="70" fillId="0" borderId="0" xfId="67" applyNumberFormat="1" applyFont="1" applyFill="1" applyBorder="1" applyAlignment="1">
      <alignment horizontal="right" vertical="top"/>
    </xf>
    <xf numFmtId="172" fontId="72" fillId="125" borderId="0" xfId="3" applyNumberFormat="1" applyFont="1" applyFill="1" applyBorder="1" applyAlignment="1">
      <alignment horizontal="center" vertical="center"/>
    </xf>
    <xf numFmtId="172" fontId="72" fillId="125" borderId="0" xfId="3" applyNumberFormat="1" applyFont="1" applyFill="1" applyBorder="1" applyAlignment="1">
      <alignment horizontal="right" vertical="center"/>
    </xf>
    <xf numFmtId="172" fontId="72" fillId="125" borderId="12" xfId="3" applyNumberFormat="1" applyFont="1" applyFill="1" applyBorder="1" applyAlignment="1">
      <alignment horizontal="right" vertical="center"/>
    </xf>
    <xf numFmtId="172" fontId="72" fillId="125" borderId="13" xfId="3" applyNumberFormat="1" applyFont="1" applyFill="1" applyBorder="1" applyAlignment="1">
      <alignment horizontal="right" vertical="center"/>
    </xf>
    <xf numFmtId="172" fontId="72" fillId="125" borderId="0" xfId="3" applyNumberFormat="1" applyFont="1" applyFill="1" applyAlignment="1">
      <alignment horizontal="right" vertical="center"/>
    </xf>
    <xf numFmtId="172" fontId="72" fillId="125" borderId="0" xfId="3" applyNumberFormat="1" applyFont="1" applyFill="1" applyAlignment="1">
      <alignment vertical="center"/>
    </xf>
    <xf numFmtId="172" fontId="71" fillId="125" borderId="0" xfId="3" applyNumberFormat="1" applyFont="1" applyFill="1" applyBorder="1" applyAlignment="1">
      <alignment horizontal="right" vertical="center"/>
    </xf>
    <xf numFmtId="172" fontId="72" fillId="125" borderId="0" xfId="3" applyNumberFormat="1" applyFont="1" applyFill="1" applyBorder="1" applyAlignment="1">
      <alignment vertical="center"/>
    </xf>
    <xf numFmtId="172" fontId="75" fillId="125" borderId="0" xfId="3" applyNumberFormat="1" applyFont="1" applyFill="1" applyBorder="1" applyAlignment="1">
      <alignment horizontal="center" vertical="center"/>
    </xf>
    <xf numFmtId="172" fontId="72" fillId="125" borderId="13" xfId="3921" applyNumberFormat="1" applyFont="1" applyFill="1" applyBorder="1" applyAlignment="1">
      <alignment horizontal="right" vertical="center"/>
    </xf>
    <xf numFmtId="172" fontId="72" fillId="125" borderId="0" xfId="0" applyNumberFormat="1" applyFont="1" applyFill="1" applyAlignment="1">
      <alignment vertical="center"/>
    </xf>
    <xf numFmtId="173" fontId="69" fillId="125" borderId="0" xfId="3" applyNumberFormat="1" applyFont="1" applyFill="1" applyBorder="1" applyAlignment="1">
      <alignment horizontal="right" vertical="center"/>
    </xf>
    <xf numFmtId="172" fontId="70" fillId="125" borderId="0" xfId="3" applyNumberFormat="1" applyFont="1" applyFill="1" applyBorder="1" applyAlignment="1">
      <alignment horizontal="right" vertical="top"/>
    </xf>
    <xf numFmtId="172" fontId="72" fillId="125" borderId="0" xfId="0" applyNumberFormat="1" applyFont="1" applyFill="1" applyAlignment="1">
      <alignment vertical="top"/>
    </xf>
    <xf numFmtId="172" fontId="70" fillId="125" borderId="11" xfId="3" applyNumberFormat="1" applyFont="1" applyFill="1" applyBorder="1" applyAlignment="1">
      <alignment horizontal="right" vertical="top"/>
    </xf>
    <xf numFmtId="172" fontId="70" fillId="125" borderId="0" xfId="3" applyNumberFormat="1" applyFont="1" applyFill="1" applyAlignment="1">
      <alignment horizontal="right" vertical="top"/>
    </xf>
    <xf numFmtId="172" fontId="70" fillId="125" borderId="0" xfId="0" applyNumberFormat="1" applyFont="1" applyFill="1" applyAlignment="1">
      <alignment horizontal="right" vertical="top"/>
    </xf>
    <xf numFmtId="172" fontId="70" fillId="125" borderId="0" xfId="3" applyNumberFormat="1" applyFont="1" applyFill="1" applyBorder="1" applyAlignment="1">
      <alignment horizontal="right" vertical="center"/>
    </xf>
    <xf numFmtId="172" fontId="70" fillId="125" borderId="0" xfId="3" applyNumberFormat="1" applyFont="1" applyFill="1" applyBorder="1" applyAlignment="1">
      <alignment horizontal="right"/>
    </xf>
    <xf numFmtId="172" fontId="70" fillId="125" borderId="4" xfId="0" applyNumberFormat="1" applyFont="1" applyFill="1" applyBorder="1" applyAlignment="1">
      <alignment horizontal="right"/>
    </xf>
    <xf numFmtId="172" fontId="70" fillId="125" borderId="4" xfId="3" applyNumberFormat="1" applyFont="1" applyFill="1" applyBorder="1" applyAlignment="1">
      <alignment horizontal="right" vertical="center"/>
    </xf>
    <xf numFmtId="173" fontId="70" fillId="125" borderId="0" xfId="3" applyNumberFormat="1" applyFont="1" applyFill="1" applyBorder="1" applyAlignment="1">
      <alignment horizontal="right" vertical="center"/>
    </xf>
    <xf numFmtId="173" fontId="69" fillId="125" borderId="11" xfId="3" applyNumberFormat="1" applyFont="1" applyFill="1" applyBorder="1" applyAlignment="1">
      <alignment horizontal="right" vertical="center"/>
    </xf>
    <xf numFmtId="173" fontId="70" fillId="125" borderId="0" xfId="3" applyNumberFormat="1" applyFont="1" applyFill="1" applyBorder="1" applyAlignment="1">
      <alignment horizontal="right" vertical="top"/>
    </xf>
    <xf numFmtId="173" fontId="70" fillId="125" borderId="0" xfId="3" applyNumberFormat="1" applyFont="1" applyFill="1" applyAlignment="1">
      <alignment horizontal="right" vertical="top"/>
    </xf>
    <xf numFmtId="172" fontId="72" fillId="125" borderId="11" xfId="3" applyNumberFormat="1" applyFont="1" applyFill="1" applyBorder="1" applyAlignment="1">
      <alignment horizontal="right" vertical="center"/>
    </xf>
    <xf numFmtId="172" fontId="72" fillId="125" borderId="0" xfId="0" applyNumberFormat="1" applyFont="1" applyFill="1" applyAlignment="1">
      <alignment horizontal="right" vertical="center"/>
    </xf>
    <xf numFmtId="173" fontId="72" fillId="125" borderId="11" xfId="3922" applyNumberFormat="1" applyFont="1" applyFill="1" applyBorder="1" applyAlignment="1">
      <alignment horizontal="right" vertical="center"/>
    </xf>
    <xf numFmtId="172" fontId="72" fillId="125" borderId="11" xfId="3922" applyNumberFormat="1" applyFont="1" applyFill="1" applyBorder="1" applyAlignment="1">
      <alignment horizontal="right" vertical="center"/>
    </xf>
    <xf numFmtId="171" fontId="78" fillId="125" borderId="0" xfId="3" applyNumberFormat="1" applyFont="1" applyFill="1" applyAlignment="1">
      <alignment vertical="center"/>
    </xf>
    <xf numFmtId="172" fontId="78" fillId="125" borderId="0" xfId="67" applyNumberFormat="1" applyFont="1" applyFill="1" applyAlignment="1">
      <alignment horizontal="right" vertical="center"/>
    </xf>
    <xf numFmtId="172" fontId="78" fillId="125" borderId="11" xfId="67" applyNumberFormat="1" applyFont="1" applyFill="1" applyBorder="1" applyAlignment="1">
      <alignment horizontal="right" vertical="center"/>
    </xf>
    <xf numFmtId="172" fontId="78" fillId="125" borderId="4" xfId="67" applyNumberFormat="1" applyFont="1" applyFill="1" applyBorder="1" applyAlignment="1">
      <alignment horizontal="right" vertical="center"/>
    </xf>
    <xf numFmtId="172" fontId="78" fillId="125" borderId="0" xfId="72" applyNumberFormat="1" applyFont="1" applyFill="1" applyAlignment="1">
      <alignment horizontal="right" vertical="center"/>
    </xf>
    <xf numFmtId="172" fontId="78" fillId="125" borderId="0" xfId="0" applyNumberFormat="1" applyFont="1" applyFill="1" applyAlignment="1">
      <alignment vertical="center"/>
    </xf>
    <xf numFmtId="172" fontId="78" fillId="125" borderId="11" xfId="0" applyNumberFormat="1" applyFont="1" applyFill="1" applyBorder="1" applyAlignment="1">
      <alignment horizontal="right" vertical="center"/>
    </xf>
    <xf numFmtId="172" fontId="78" fillId="125" borderId="11" xfId="72" applyNumberFormat="1" applyFont="1" applyFill="1" applyBorder="1" applyAlignment="1">
      <alignment horizontal="right" vertical="center"/>
    </xf>
    <xf numFmtId="172" fontId="70" fillId="125" borderId="0" xfId="67" applyNumberFormat="1" applyFont="1" applyFill="1" applyAlignment="1">
      <alignment horizontal="right" vertical="top"/>
    </xf>
    <xf numFmtId="172" fontId="70" fillId="125" borderId="0" xfId="67" applyNumberFormat="1" applyFont="1" applyFill="1" applyAlignment="1">
      <alignment horizontal="right" vertical="center"/>
    </xf>
    <xf numFmtId="172" fontId="70" fillId="125" borderId="11" xfId="67" applyNumberFormat="1" applyFont="1" applyFill="1" applyBorder="1" applyAlignment="1">
      <alignment horizontal="right" vertical="center"/>
    </xf>
    <xf numFmtId="172" fontId="70" fillId="125" borderId="4" xfId="67" applyNumberFormat="1" applyFont="1" applyFill="1" applyBorder="1" applyAlignment="1">
      <alignment horizontal="right" vertical="top"/>
    </xf>
    <xf numFmtId="171" fontId="70" fillId="125" borderId="0" xfId="3" applyNumberFormat="1" applyFont="1" applyFill="1" applyBorder="1" applyAlignment="1">
      <alignment vertical="top"/>
    </xf>
    <xf numFmtId="172" fontId="70" fillId="125" borderId="0" xfId="72" applyNumberFormat="1" applyFont="1" applyFill="1" applyAlignment="1">
      <alignment horizontal="right" vertical="center"/>
    </xf>
    <xf numFmtId="173" fontId="69" fillId="125" borderId="0" xfId="0" applyNumberFormat="1" applyFont="1" applyFill="1" applyAlignment="1">
      <alignment horizontal="right" vertical="center"/>
    </xf>
    <xf numFmtId="173" fontId="70" fillId="125" borderId="0" xfId="0" applyNumberFormat="1" applyFont="1" applyFill="1" applyAlignment="1">
      <alignment horizontal="right" vertical="center"/>
    </xf>
    <xf numFmtId="172" fontId="70" fillId="125" borderId="0" xfId="3" applyNumberFormat="1" applyFont="1" applyFill="1" applyAlignment="1">
      <alignment horizontal="right" vertical="center"/>
    </xf>
    <xf numFmtId="172" fontId="70" fillId="125" borderId="11" xfId="3" applyNumberFormat="1" applyFont="1" applyFill="1" applyBorder="1" applyAlignment="1">
      <alignment horizontal="right" vertical="center"/>
    </xf>
    <xf numFmtId="172" fontId="69" fillId="125" borderId="0" xfId="0" applyNumberFormat="1" applyFont="1" applyFill="1" applyAlignment="1">
      <alignment horizontal="right" vertical="center"/>
    </xf>
    <xf numFmtId="172" fontId="70" fillId="125" borderId="1" xfId="3" applyNumberFormat="1" applyFont="1" applyFill="1" applyBorder="1" applyAlignment="1">
      <alignment horizontal="right" vertical="center"/>
    </xf>
    <xf numFmtId="173" fontId="70" fillId="125" borderId="1" xfId="3" applyNumberFormat="1" applyFont="1" applyFill="1" applyBorder="1" applyAlignment="1">
      <alignment horizontal="right" vertical="center"/>
    </xf>
    <xf numFmtId="173" fontId="70" fillId="125" borderId="0" xfId="3" applyNumberFormat="1" applyFont="1" applyFill="1" applyAlignment="1">
      <alignment horizontal="right" vertical="center"/>
    </xf>
    <xf numFmtId="0" fontId="70" fillId="125" borderId="0" xfId="0" applyFont="1" applyFill="1" applyAlignment="1">
      <alignment vertical="center"/>
    </xf>
    <xf numFmtId="172" fontId="70" fillId="125" borderId="0" xfId="0" applyNumberFormat="1" applyFont="1" applyFill="1" applyAlignment="1">
      <alignment horizontal="right" vertical="center"/>
    </xf>
    <xf numFmtId="172" fontId="81" fillId="125" borderId="0" xfId="3" applyNumberFormat="1" applyFont="1" applyFill="1" applyAlignment="1">
      <alignment horizontal="right" vertical="center"/>
    </xf>
    <xf numFmtId="172" fontId="72" fillId="125" borderId="11" xfId="0" applyNumberFormat="1" applyFont="1" applyFill="1" applyBorder="1" applyAlignment="1">
      <alignment horizontal="right" vertical="center"/>
    </xf>
    <xf numFmtId="0" fontId="72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172" fontId="78" fillId="0" borderId="0" xfId="67" applyNumberFormat="1" applyFont="1" applyFill="1" applyBorder="1" applyAlignment="1">
      <alignment horizontal="right" vertical="center"/>
    </xf>
    <xf numFmtId="0" fontId="70" fillId="0" borderId="0" xfId="0" quotePrefix="1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72" fillId="0" borderId="12" xfId="0" applyFont="1" applyBorder="1" applyAlignment="1">
      <alignment horizontal="left" vertical="center" wrapText="1"/>
    </xf>
    <xf numFmtId="171" fontId="71" fillId="0" borderId="12" xfId="3" applyNumberFormat="1" applyFont="1" applyFill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12" xfId="0" applyFont="1" applyBorder="1" applyAlignment="1">
      <alignment horizontal="left" vertical="center"/>
    </xf>
    <xf numFmtId="0" fontId="69" fillId="0" borderId="11" xfId="0" applyFont="1" applyBorder="1" applyAlignment="1">
      <alignment horizontal="center" vertical="top"/>
    </xf>
    <xf numFmtId="170" fontId="69" fillId="0" borderId="11" xfId="0" applyNumberFormat="1" applyFont="1" applyBorder="1" applyAlignment="1">
      <alignment horizontal="center" vertical="top"/>
    </xf>
    <xf numFmtId="172" fontId="77" fillId="0" borderId="11" xfId="67" applyNumberFormat="1" applyFont="1" applyBorder="1" applyAlignment="1">
      <alignment horizontal="center" vertical="center"/>
    </xf>
    <xf numFmtId="172" fontId="77" fillId="0" borderId="5" xfId="0" applyNumberFormat="1" applyFont="1" applyBorder="1" applyAlignment="1">
      <alignment horizontal="center" vertical="center"/>
    </xf>
    <xf numFmtId="172" fontId="69" fillId="0" borderId="11" xfId="67" applyNumberFormat="1" applyFont="1" applyBorder="1" applyAlignment="1">
      <alignment horizontal="center" vertical="top"/>
    </xf>
    <xf numFmtId="172" fontId="69" fillId="0" borderId="5" xfId="67" applyNumberFormat="1" applyFont="1" applyBorder="1" applyAlignment="1">
      <alignment horizontal="center" vertical="top"/>
    </xf>
    <xf numFmtId="0" fontId="70" fillId="0" borderId="0" xfId="0" quotePrefix="1" applyFont="1" applyAlignment="1">
      <alignment horizontal="left" vertical="center"/>
    </xf>
    <xf numFmtId="0" fontId="70" fillId="0" borderId="11" xfId="0" applyFont="1" applyBorder="1" applyAlignment="1">
      <alignment horizontal="justify" vertical="center"/>
    </xf>
    <xf numFmtId="0" fontId="69" fillId="0" borderId="11" xfId="0" applyFont="1" applyFill="1" applyBorder="1" applyAlignment="1">
      <alignment horizontal="center" vertical="top"/>
    </xf>
    <xf numFmtId="170" fontId="69" fillId="0" borderId="11" xfId="0" applyNumberFormat="1" applyFont="1" applyFill="1" applyBorder="1" applyAlignment="1">
      <alignment horizontal="center" vertical="top"/>
    </xf>
    <xf numFmtId="0" fontId="70" fillId="0" borderId="0" xfId="0" applyFont="1" applyAlignment="1">
      <alignment horizontal="left" vertical="center"/>
    </xf>
  </cellXfs>
  <cellStyles count="40042">
    <cellStyle name="?????????????????" xfId="9545" xr:uid="{EFBEE407-4BE3-4C88-887D-3B29AC274DBF}"/>
    <cellStyle name="????????????????? [0]_MOGAS97" xfId="9546" xr:uid="{19E04101-86BC-434A-8562-03ACB7F93DFA}"/>
    <cellStyle name="??????????????????? [0]_MOGAS97" xfId="9547" xr:uid="{40627660-D0B2-4850-BC65-29C4CB40DC56}"/>
    <cellStyle name="???????????????????_MOGAS97" xfId="9548" xr:uid="{D00BC8A5-513C-4E60-9056-FC8D5FB85D84}"/>
    <cellStyle name="?????????????????_MOGAS97" xfId="9549" xr:uid="{C0DDD3D5-DACA-4EAD-B952-27438D154E29}"/>
    <cellStyle name="????_C2+C3+POLY" xfId="9550" xr:uid="{2056E41C-DC16-4F78-8123-5C962F409041}"/>
    <cellStyle name="??_FORMAT??" xfId="9551" xr:uid="{C5AE1C8F-C2B0-4586-B798-5DC7552DD432}"/>
    <cellStyle name="_112 input vat v10 AUG 04" xfId="9552" xr:uid="{E37C99BC-A84A-4235-BE08-9CF73D3B12FB}"/>
    <cellStyle name="_112 input vat v10 JUL 04" xfId="9553" xr:uid="{80851E3F-288B-4A89-8EBC-BD633F12E799}"/>
    <cellStyle name="_112 input vat v10 Jun03" xfId="9554" xr:uid="{E2DF633E-5523-4A8B-B0B3-BFD761AD36B3}"/>
    <cellStyle name="_112 input vat v10 Sep 03" xfId="9555" xr:uid="{8170C240-6F79-4318-A9E6-3B3EFC7F8B9F}"/>
    <cellStyle name="_112 output tax Jun'03" xfId="9556" xr:uid="{B2878562-4F6A-4D62-A4CA-40C0BCEC8D55}"/>
    <cellStyle name="_112 output vat v19 AUG03" xfId="9557" xr:uid="{4FAED1FB-8EFC-4449-8A5E-2E925D78A2FB}"/>
    <cellStyle name="_112 Output vat v19 MAY 04" xfId="9558" xr:uid="{625456B4-F606-405B-932B-66272F27514E}"/>
    <cellStyle name="_112 output vat v19 Oct03" xfId="9559" xr:uid="{1A6FC04F-D944-44E6-B213-21FFF71FCF73}"/>
    <cellStyle name="_112 output vat v19 Sepl03" xfId="9560" xr:uid="{56699BBB-42CA-46E2-A659-9CFA2F183CDD}"/>
    <cellStyle name="_Audit adjustment" xfId="9561" xr:uid="{19407574-E96E-450F-9A88-4EF433B0945C}"/>
    <cellStyle name="_Book1" xfId="9562" xr:uid="{90D191DB-67B5-4CE6-9557-96F75699BDC3}"/>
    <cellStyle name="_Book1_MSO.&amp; IBF._May.04" xfId="9563" xr:uid="{7D6FB449-D9E0-4D74-908B-676429F18AE5}"/>
    <cellStyle name="_Book1_VAT &amp; P.P.36_Jun.04" xfId="9564" xr:uid="{9D6616F1-D20F-412D-ACE4-424CB7A84EEE}"/>
    <cellStyle name="_Book1_VAT &amp; P.P.36_Oct.04" xfId="9565" xr:uid="{6533F67E-56FF-45E9-9179-061FD43D144B}"/>
    <cellStyle name="_Book1_VAT &amp; P.P.36_Sep.04" xfId="9566" xr:uid="{B7535131-7340-42F2-B73D-624A7085ACD9}"/>
    <cellStyle name="_Checking V19_Nov.03" xfId="9567" xr:uid="{6CF89321-5632-4B95-84F7-7BE706044928}"/>
    <cellStyle name="_Column1" xfId="9568" xr:uid="{E061C0D3-FA9E-428D-9C8C-6023782FBB06}"/>
    <cellStyle name="_Column1_38.AdminRelated (M)" xfId="9569" xr:uid="{9CF92773-85D0-4A26-BAB2-4F0DC16193A5}"/>
    <cellStyle name="_Column1_38.AdminRelated (M) 2" xfId="9570" xr:uid="{378716B3-63E6-4E6A-B7CF-72CDCB593F92}"/>
    <cellStyle name="_Column1_38.AdminRelated (M)_38.AdminRelated (M)" xfId="9571" xr:uid="{E9150FBA-BC42-4F5E-99C6-48EB06A4F3A9}"/>
    <cellStyle name="_Column1_38.AdminRelated (M)_38.AdminRelated (M) 2" xfId="9572" xr:uid="{787DBE50-F5C2-41F3-841A-7721AD4CECB1}"/>
    <cellStyle name="_Column1_38.AdminRelated (M)_4.CEConso" xfId="9573" xr:uid="{A546C20E-AC12-45B9-8465-A2884D4BB1FB}"/>
    <cellStyle name="_Column1_38.AdminRelated (M)_4.CEConso 2" xfId="9574" xr:uid="{BBA292D4-82F8-4188-92E3-CA35697DD8FF}"/>
    <cellStyle name="_Column1_38.AdminRelated (M)_4.CEConso_Final 22.1.10" xfId="9575" xr:uid="{DF137D32-BCE1-48E9-AEDA-637B2F226165}"/>
    <cellStyle name="_Column1_38.AdminRelated (M)_4.CEConso_Final 22.1.10 2" xfId="9576" xr:uid="{3C72FAEF-4BAD-43EC-B307-BCF89EE207A5}"/>
    <cellStyle name="_Column1_38.AdminRelated (M)_7.EBITDA" xfId="9577" xr:uid="{EFE2E02D-1A09-4194-BC51-CBE0E7A5E884}"/>
    <cellStyle name="_Column1_38.AdminRelated (M)_7.EBITDA 2" xfId="9578" xr:uid="{789B3533-9E7B-4C67-9243-1B3BED3BB2A8}"/>
    <cellStyle name="_Column1_38.AdminRelated (M)_8. Cash" xfId="9579" xr:uid="{F7B4660A-4B37-4C3C-98E3-422D707DAA3F}"/>
    <cellStyle name="_Column1_38.AdminRelated (M)_8. Cash 2" xfId="9580" xr:uid="{1E8AE65B-1903-4B15-B33A-D206B1EF98A2}"/>
    <cellStyle name="_Column1_38.AdminRelated (M)_Interest Rate Risk" xfId="9581" xr:uid="{46278294-9B1A-4EAB-BFEE-E93970A86ADB}"/>
    <cellStyle name="_Column1_38.AdminRelated (M)_Interest Rate Risk 2" xfId="9582" xr:uid="{16D2D52B-CBF5-401E-A5FA-91056DE88E1E}"/>
    <cellStyle name="_Column1_38.AdminRelated (M)_PTT for cash flow Dec 09_mjing" xfId="9583" xr:uid="{43E10BE7-1198-4681-9C79-FD5704CA73F7}"/>
    <cellStyle name="_Column1_38.AdminRelated (M)_PTT for cash flow Dec 09_mjing 2" xfId="9584" xr:uid="{CEEDB8C0-A0FE-410E-B4FE-51D377ED56EE}"/>
    <cellStyle name="_Column1_38.AdminRelated (M)_PTT Reports_30.11.10" xfId="9585" xr:uid="{2D3D50E7-9572-4448-9EB5-9B54F627043D}"/>
    <cellStyle name="_Column1_38.AdminRelated (M)_PTT Reports_30.11.10 2" xfId="9586" xr:uid="{7ED8C798-33E4-44BF-BCB0-79F52925D8DC}"/>
    <cellStyle name="_Column1_38.AdminRelated (M)_Sheet1" xfId="9587" xr:uid="{3440C7B7-58A3-4D9F-9FAE-D1A637649576}"/>
    <cellStyle name="_Column1_38.AdminRelated (M)_Sheet1 2" xfId="9588" xr:uid="{A18E8A79-27AA-4E1A-9BDB-489FEF858892}"/>
    <cellStyle name="_Column1_Cognis_Conso_Dec 06" xfId="9589" xr:uid="{3528BACE-2545-4605-8EBE-7A0D36475E77}"/>
    <cellStyle name="_Column1_Cognis_Conso_Dec 06 2" xfId="9590" xr:uid="{BE53B3A4-0F8C-44C1-AB3C-F3A93415D8F3}"/>
    <cellStyle name="_Column1_Cognis_Conso_Dec 06_38.AdminRelated (M)" xfId="9591" xr:uid="{90EC4DDE-2036-4DA7-805F-2A544092713B}"/>
    <cellStyle name="_Column1_Cognis_Conso_Dec 06_38.AdminRelated (M) 2" xfId="9592" xr:uid="{EFC29517-6B14-4B6C-8F53-B4B940D646CC}"/>
    <cellStyle name="_Column1_Cognis_Conso_Dec 06_4.CEConso" xfId="9593" xr:uid="{CDD2415B-7464-4203-ACF1-07AF696E7DF9}"/>
    <cellStyle name="_Column1_Cognis_Conso_Dec 06_4.CEConso 2" xfId="9594" xr:uid="{2646BFA2-34AF-4A75-81FF-7DAD615BF28D}"/>
    <cellStyle name="_Column1_Cognis_Conso_Dec 06_4.CEConso_Final 22.1.10" xfId="9595" xr:uid="{12596BEE-8F14-4070-B208-1628CFC32791}"/>
    <cellStyle name="_Column1_Cognis_Conso_Dec 06_4.CEConso_Final 22.1.10 2" xfId="9596" xr:uid="{73268957-09AA-431D-B9D8-F9F8541298BB}"/>
    <cellStyle name="_Column1_Cognis_Conso_Dec 06_7.EBITDA" xfId="9597" xr:uid="{8DF999B6-7E3B-419C-A79D-594F25A66E23}"/>
    <cellStyle name="_Column1_Cognis_Conso_Dec 06_7.EBITDA 2" xfId="9598" xr:uid="{32139CBF-5099-4C2B-8064-692AE9A44540}"/>
    <cellStyle name="_Column1_Cognis_Conso_Dec 06_8. Cash" xfId="9599" xr:uid="{6DD29995-1D29-43AB-977E-88D063621FBC}"/>
    <cellStyle name="_Column1_Cognis_Conso_Dec 06_8. Cash 2" xfId="9600" xr:uid="{4D03F141-3D92-4F2C-B776-14A40889C07D}"/>
    <cellStyle name="_Column1_Cognis_Conso_Dec 06_Interest Rate Risk" xfId="9601" xr:uid="{1B5E179E-3D4F-4180-ABCA-2F82FD642C73}"/>
    <cellStyle name="_Column1_Cognis_Conso_Dec 06_Interest Rate Risk 2" xfId="9602" xr:uid="{88B8F263-4B9F-42A1-90BF-D9D73A3B0BE7}"/>
    <cellStyle name="_Column1_Cognis_Conso_Dec 06_PTT for cash flow Dec 09_mjing" xfId="9603" xr:uid="{7257E38D-B219-4695-888A-DD8F21780C79}"/>
    <cellStyle name="_Column1_Cognis_Conso_Dec 06_PTT for cash flow Dec 09_mjing 2" xfId="9604" xr:uid="{1AEBEF98-537F-43F8-B214-6ABA9DD278E5}"/>
    <cellStyle name="_Column1_Cognis_Conso_Dec 06_PTT Reports_30.11.10" xfId="9605" xr:uid="{C9B741E9-1F35-4C27-AC6E-48E945668EC6}"/>
    <cellStyle name="_Column1_Cognis_Conso_Dec 06_PTT Reports_30.11.10 2" xfId="9606" xr:uid="{7A2569E5-5755-4B54-99C6-98AEFAA31205}"/>
    <cellStyle name="_Column1_Cognis_Conso_Dec 06_Sheet1" xfId="9607" xr:uid="{DE6F0CEA-7E71-4B61-BC70-DE390F31169C}"/>
    <cellStyle name="_Column1_Cognis_Conso_Dec 06_Sheet1 2" xfId="9608" xr:uid="{A059B628-BCD7-439D-B5ED-C541FBFBFC3E}"/>
    <cellStyle name="_Column1_COM Consol BS and PL 31 Dec 2006_KSY" xfId="9609" xr:uid="{22FBA1B6-4379-4F4C-84AC-86E3FBDD5742}"/>
    <cellStyle name="_Column1_Commitments Note" xfId="9610" xr:uid="{4256E76B-412D-4905-ADD8-DD5FF0A1FB07}"/>
    <cellStyle name="_Column1_Copy of PTT(amended by Janice on CFS)llatest1" xfId="9611" xr:uid="{76F84178-73E0-4056-B3A0-63F2AED4658F}"/>
    <cellStyle name="_Column1_Copy of PTT(amended by Janice on CFS)llatest1_38.AdminRelated (M)" xfId="9612" xr:uid="{5583ABFD-1146-465F-9079-04CA510471A0}"/>
    <cellStyle name="_Column1_Copy of PTT(amended by Janice on CFS)llatest1_38.AdminRelated (M)_1" xfId="9613" xr:uid="{98E95258-5764-409C-AF20-A566664BD4D2}"/>
    <cellStyle name="_Column1_Copy of PTT(amended by Janice on CFS)llatest1_38.AdminRelated (M)_PTT Reports_30.11.10" xfId="9614" xr:uid="{98EBA5D5-132A-40F0-8CCC-EFE763406A6D}"/>
    <cellStyle name="_Column1_Copy of PTT(amended by Janice on CFS)llatest1_38.AdminRelated (M)_Sheet1" xfId="9615" xr:uid="{33A560B8-46B9-4D8D-87D3-55243052B280}"/>
    <cellStyle name="_Column1_Copy of PTT(amended by Janice on CFS)llatest1_4.CEConso" xfId="9616" xr:uid="{8DD6BAF9-D88F-4E14-9AE0-C05A4059171A}"/>
    <cellStyle name="_Column1_Copy of PTT(amended by Janice on CFS)llatest1_4.CEConso_4.CEConso_Final" xfId="9617" xr:uid="{B4B6CDFC-EC2D-4109-863C-406E69A34EB3}"/>
    <cellStyle name="_Column1_Copy of PTT(amended by Janice on CFS)llatest1_4.CEConso_Final" xfId="9618" xr:uid="{F181BD51-EA9E-4AC6-AA3F-83C455871AD2}"/>
    <cellStyle name="_Column1_Copy of PTT(amended by Janice on CFS)llatest1_4.CEConso_Final 22.1.10" xfId="9619" xr:uid="{F33CCDCF-38A4-4157-AD9A-01964FA35DC7}"/>
    <cellStyle name="_Column1_Copy of PTT(amended by Janice on CFS)llatest1_4.CEConso_Final 22.1.10_PTT Reports_30.11.10" xfId="9620" xr:uid="{79ECCF7D-A1AF-4CE7-9FE5-FEB3D2DFF69A}"/>
    <cellStyle name="_Column1_Copy of PTT(amended by Janice on CFS)llatest1_4.CEConso_Sheet1" xfId="9621" xr:uid="{31CAF4AB-6411-46EB-B5F1-CB53738E1B1F}"/>
    <cellStyle name="_Column1_Copy of PTT(amended by Janice on CFS)llatest1_7.EBITDA" xfId="9622" xr:uid="{7F70C87D-3DE7-4A4D-86CD-E4C5865B10F8}"/>
    <cellStyle name="_Column1_Copy of PTT(amended by Janice on CFS)llatest1_7.EBITDA_PTT Reports_30.11.10" xfId="9623" xr:uid="{E72575F4-AEF4-4F6C-A5CC-FC06738A44F9}"/>
    <cellStyle name="_Column1_Copy of PTT(amended by Janice on CFS)llatest1_7.EBITDA_Sheet1" xfId="9624" xr:uid="{FC3097C3-6FE9-4644-ADBD-94F5640A174B}"/>
    <cellStyle name="_Column1_Copy of PTT(amended by Janice on CFS)llatest1_PTT for cash flow Dec 09_mjing" xfId="9625" xr:uid="{691661E7-1452-4F2D-BD36-D1720008B639}"/>
    <cellStyle name="_Column1_Copy of PTT(amended by Janice on CFS)llatest1_PTT for cash flow Dec 09_mjing_PTT Reports_30.11.10" xfId="9626" xr:uid="{AAAA7115-788D-4FFB-ACEF-A935FFC4606B}"/>
    <cellStyle name="_Column1_Copy of PTT(amended by Janice on CFS)llatest1_PTT for cash flow Dec 09_mjing_Sheet1" xfId="9627" xr:uid="{4A9E706D-928F-4044-AF9E-6CA909558CF0}"/>
    <cellStyle name="_Column1_Copy of PTT(amended by Janice on CFS)llatest1_PTT Reports_30.11.10" xfId="9628" xr:uid="{F60BB29D-F23A-4CCA-A092-5C6A8A854EAD}"/>
    <cellStyle name="_Column1_Deferred Tax 31.12.2008" xfId="9629" xr:uid="{786832D7-6F15-469D-9A0C-CB36BDE21783}"/>
    <cellStyle name="_Column1_Deferred Tax Note_July 2009" xfId="9630" xr:uid="{6C7BC811-A9EE-49DB-9452-7BC2496044E6}"/>
    <cellStyle name="_Column1_Deferred Tax Note_July 2009 2" xfId="9631" xr:uid="{E92DD2F7-C055-4CDB-B1EC-4E4F98EA795B}"/>
    <cellStyle name="_Column1_Deferred Tax Note_July 2009_7.EBITDA" xfId="9632" xr:uid="{718580B4-880D-44C8-AC89-3FF5D1F5B348}"/>
    <cellStyle name="_Column1_Deferred Tax Note_July 2009_7.EBITDA 2" xfId="9633" xr:uid="{82B2700A-F70C-4B4D-92F4-A91CE80EF78E}"/>
    <cellStyle name="_Column1_Deferred Tax Note_July 2009_8. Cash" xfId="9634" xr:uid="{A5A8A0C4-9D8E-49D9-B02A-CC085B42F261}"/>
    <cellStyle name="_Column1_Deferred Tax Note_July 2009_8. Cash 2" xfId="9635" xr:uid="{F593D99C-8F7F-44DC-AF36-1194B80731AB}"/>
    <cellStyle name="_Column1_Deferred Tax Note_July 2009_Interest Rate Risk" xfId="9636" xr:uid="{F50652C4-CB21-46E4-9D12-B55DAE1D067B}"/>
    <cellStyle name="_Column1_Deferred Tax Note_July 2009_Interest Rate Risk 2" xfId="9637" xr:uid="{A13392DF-221C-48BE-8CB1-8A6A0911417A}"/>
    <cellStyle name="_Column1_Deferred Tax Note_July 2009_PTT for cash flow Dec 09_mjing" xfId="9638" xr:uid="{5B6AE274-5927-4F3B-9C5B-F0AEAA6D4A0E}"/>
    <cellStyle name="_Column1_Deferred Tax Note_July 2009_PTT for cash flow Dec 09_mjing 2" xfId="9639" xr:uid="{6D13D535-629F-4760-AFD8-CCC07339652A}"/>
    <cellStyle name="_Column1_Deferred Tax Note_July 2009_PTT Reports_30.11.10" xfId="9640" xr:uid="{C2639A52-143E-43CE-9942-57EA8E35B29E}"/>
    <cellStyle name="_Column1_Deferred Tax Note_July 2009_PTT Reports_30.11.10 2" xfId="9641" xr:uid="{EC675AB1-937C-482E-9E9B-2C156F81FE0B}"/>
    <cellStyle name="_Column1_Deferred Tax Note_July 2009_Sheet1" xfId="9642" xr:uid="{11E4DD5B-A442-4740-BFE8-66F21A524C7C}"/>
    <cellStyle name="_Column1_Deferred Tax Note_July 2009_Sheet1 2" xfId="9643" xr:uid="{5725F967-CCF0-4BED-9A89-B97B59659592}"/>
    <cellStyle name="_Column1_Deferred Tax Template" xfId="9644" xr:uid="{02C498EC-8839-479A-ACF7-FF202E5E00DC}"/>
    <cellStyle name="_Column1_Deferred Tax Template 2" xfId="9645" xr:uid="{A67EA890-D550-4F52-826F-1D5CFAF6453C}"/>
    <cellStyle name="_Column1_Deferred Tax Template_38.AdminRelated (M)" xfId="9646" xr:uid="{1F780083-15DB-4AEF-BF8C-DA7B36518A1A}"/>
    <cellStyle name="_Column1_Deferred Tax Template_38.AdminRelated (M) 2" xfId="9647" xr:uid="{A36B7AC6-82BE-4D7E-A4DF-B5BAA7F38332}"/>
    <cellStyle name="_Column1_Deferred Tax Template_4.CEConso" xfId="9648" xr:uid="{5D1104CD-0FD2-4C19-8CDD-D8821BA1BDF7}"/>
    <cellStyle name="_Column1_Deferred Tax Template_4.CEConso 2" xfId="9649" xr:uid="{0D3354DD-51D3-4CBC-BC08-C1CCAC79AE37}"/>
    <cellStyle name="_Column1_Deferred Tax Template_4.CEConso_Final 22.1.10" xfId="9650" xr:uid="{BCE91C93-2FCD-486F-9D8F-038C085E042B}"/>
    <cellStyle name="_Column1_Deferred Tax Template_4.CEConso_Final 22.1.10 2" xfId="9651" xr:uid="{E15BF4BD-D6A0-472A-B474-E7BEF28C6A93}"/>
    <cellStyle name="_Column1_Deferred Tax Template_7.EBITDA" xfId="9652" xr:uid="{CDB7DA4B-C634-499D-80B8-EE5EAD08B559}"/>
    <cellStyle name="_Column1_Deferred Tax Template_7.EBITDA 2" xfId="9653" xr:uid="{12DD2376-C43C-4296-B9D6-15B9B009716A}"/>
    <cellStyle name="_Column1_Deferred Tax Template_8. Cash" xfId="9654" xr:uid="{37685CD5-A057-4121-9B8F-6C8236D82281}"/>
    <cellStyle name="_Column1_Deferred Tax Template_8. Cash 2" xfId="9655" xr:uid="{B7404107-1BE4-4C6F-8373-C5D6AC12DE62}"/>
    <cellStyle name="_Column1_Deferred Tax Template_Interest Rate Risk" xfId="9656" xr:uid="{CAB3E288-464B-426F-87C0-FC0B32B48A97}"/>
    <cellStyle name="_Column1_Deferred Tax Template_Interest Rate Risk 2" xfId="9657" xr:uid="{2430F690-3047-4EE0-AEE5-4C719D13F455}"/>
    <cellStyle name="_Column1_Deferred Tax Template_PTT for cash flow Dec 09_mjing" xfId="9658" xr:uid="{B68D7321-42B1-481C-B63F-4A2B5A6118D0}"/>
    <cellStyle name="_Column1_Deferred Tax Template_PTT for cash flow Dec 09_mjing 2" xfId="9659" xr:uid="{3D0E23AE-0D6E-41DE-8579-142AB67DC84C}"/>
    <cellStyle name="_Column1_Deferred Tax Template_PTT Reports_30.11.10" xfId="9660" xr:uid="{7E70DBEE-8F76-4FB5-80F0-C927D083227E}"/>
    <cellStyle name="_Column1_Deferred Tax Template_PTT Reports_30.11.10 2" xfId="9661" xr:uid="{A0BD9FF8-17A6-46EA-B2BE-50E45EA76B2E}"/>
    <cellStyle name="_Column1_Deferred Tax Template_Sheet1" xfId="9662" xr:uid="{098B277E-B9BA-4EC3-8EC4-28BFFD8FB438}"/>
    <cellStyle name="_Column1_Deferred Tax Template_Sheet1 2" xfId="9663" xr:uid="{26FF1D18-782F-42EC-BE85-175FCAE2A686}"/>
    <cellStyle name="_Column1_Payable to GC" xfId="9664" xr:uid="{A1EBC09F-AA83-4B2D-82EB-5F59496D779F}"/>
    <cellStyle name="_Column1_Payable to GC 2" xfId="9665" xr:uid="{858EBCEE-BE65-4E99-8BBA-8F289C0AF884}"/>
    <cellStyle name="_Column1_Quarterly Disclosure Information_2nd Quarter 09_0614" xfId="9666" xr:uid="{6B8E462F-43C1-4708-BA96-CF2FF1561EBC}"/>
    <cellStyle name="_Column1_Quarterly Disclosure Information_2nd Quarter 09_0614 2" xfId="9667" xr:uid="{0D7DF193-EEDE-4CBB-9CDC-D53675B1547A}"/>
    <cellStyle name="_Column1_Recon of prov dd 2" xfId="9668" xr:uid="{87363304-D226-43F1-92A0-F6A4EE2C14A7}"/>
    <cellStyle name="_Column1_Recon of prov dd 2 2" xfId="9669" xr:uid="{16E6DF6B-572C-44DA-8098-FD4D11B3A94D}"/>
    <cellStyle name="_Column1_Template-STDMonthlyReport4Conso v3" xfId="9670" xr:uid="{2B0DC4BD-494B-4A04-B326-DC1563D82038}"/>
    <cellStyle name="_Column2" xfId="9671" xr:uid="{9297920E-7A8C-46D4-909E-7038902B9F55}"/>
    <cellStyle name="_Column2_38.AdminRelated (M)" xfId="9672" xr:uid="{FF2DF249-D718-441B-A31B-6B9A8BD6174F}"/>
    <cellStyle name="_Column2_Cognis_Conso_Dec 06" xfId="9673" xr:uid="{F1BE0455-0841-4BDE-96EA-DBEDB39CA8F9}"/>
    <cellStyle name="_Column2_COM Consol BS and PL 31 Dec 2006_KSY" xfId="9674" xr:uid="{F144BB08-DF69-4360-87B5-76327FC03B68}"/>
    <cellStyle name="_Column2_Commitments Note" xfId="9675" xr:uid="{0D46AF5A-7081-453D-B978-F98C59692929}"/>
    <cellStyle name="_Column2_Copy of PTT(amended by Janice on CFS)llatest1" xfId="9676" xr:uid="{7757BDF7-1FE1-43AD-8E95-84B46F283CE6}"/>
    <cellStyle name="_Column2_Copy of PTT(amended by Janice on CFS)llatest1_38.AdminRelated (M)" xfId="9677" xr:uid="{0498E9AA-5F07-47BD-A8B2-E3F85BBFEC82}"/>
    <cellStyle name="_Column2_Copy of PTT(amended by Janice on CFS)llatest1_38.AdminRelated (M)_1" xfId="9678" xr:uid="{DF9513CC-E35E-45AB-980F-5E384B5B37D8}"/>
    <cellStyle name="_Column2_Copy of PTT(amended by Janice on CFS)llatest1_38.AdminRelated (M)_PTT Reports_30.11.10" xfId="9679" xr:uid="{375815AD-765E-48D8-84B0-7BE3AAC013E5}"/>
    <cellStyle name="_Column2_Copy of PTT(amended by Janice on CFS)llatest1_38.AdminRelated (M)_Sheet1" xfId="9680" xr:uid="{4B95799E-A274-49ED-A6B5-AC9F43249ED4}"/>
    <cellStyle name="_Column2_Copy of PTT(amended by Janice on CFS)llatest1_4.CEConso" xfId="9681" xr:uid="{9A38F103-48FC-4C0E-A968-8AAE49E9DAD8}"/>
    <cellStyle name="_Column2_Copy of PTT(amended by Janice on CFS)llatest1_4.CEConso_4.CEConso_Final" xfId="9682" xr:uid="{F4826F74-9434-4F6D-8919-FDEC91646C07}"/>
    <cellStyle name="_Column2_Copy of PTT(amended by Janice on CFS)llatest1_4.CEConso_Final" xfId="9683" xr:uid="{BD1CB547-6896-4410-B801-563E54023F42}"/>
    <cellStyle name="_Column2_Copy of PTT(amended by Janice on CFS)llatest1_4.CEConso_Final 22.1.10" xfId="9684" xr:uid="{B3168562-71C3-4D74-AD00-5B2B54430120}"/>
    <cellStyle name="_Column2_Copy of PTT(amended by Janice on CFS)llatest1_4.CEConso_Final 22.1.10_PTT Reports_30.11.10" xfId="9685" xr:uid="{B4597293-D9A1-4D01-9BDB-2BD95E53D9B3}"/>
    <cellStyle name="_Column2_Copy of PTT(amended by Janice on CFS)llatest1_4.CEConso_Sheet1" xfId="9686" xr:uid="{CF96EECF-7D8F-4C72-AE49-2E874307EB0E}"/>
    <cellStyle name="_Column2_Copy of PTT(amended by Janice on CFS)llatest1_7.EBITDA" xfId="9687" xr:uid="{827179A6-7A17-4F29-82FD-374EFE472B7C}"/>
    <cellStyle name="_Column2_Copy of PTT(amended by Janice on CFS)llatest1_7.EBITDA_PTT Reports_30.11.10" xfId="9688" xr:uid="{CBE4A472-2A45-4283-A55E-AFBA7DCF5691}"/>
    <cellStyle name="_Column2_Copy of PTT(amended by Janice on CFS)llatest1_7.EBITDA_Sheet1" xfId="9689" xr:uid="{7AA0787E-1DD8-4754-A43C-A07B81CC19D8}"/>
    <cellStyle name="_Column2_Copy of PTT(amended by Janice on CFS)llatest1_PTT for cash flow Dec 09_mjing" xfId="9690" xr:uid="{AE06F4AC-4AE1-462C-9B69-C28960775D07}"/>
    <cellStyle name="_Column2_Copy of PTT(amended by Janice on CFS)llatest1_PTT for cash flow Dec 09_mjing_PTT Reports_30.11.10" xfId="9691" xr:uid="{AEF1C2D8-CDA6-4E4F-9497-D4007C1A7B98}"/>
    <cellStyle name="_Column2_Copy of PTT(amended by Janice on CFS)llatest1_PTT for cash flow Dec 09_mjing_Sheet1" xfId="9692" xr:uid="{410407F0-22D8-45A6-B0B5-4D251153AA55}"/>
    <cellStyle name="_Column2_Copy of PTT(amended by Janice on CFS)llatest1_PTT Reports_30.11.10" xfId="9693" xr:uid="{B2CC1BAC-1358-4F5A-B466-CC56FE33DDD0}"/>
    <cellStyle name="_Column2_Deferred Tax 31.12.2008" xfId="9694" xr:uid="{D31C21B3-50B0-49F4-A14B-9269ACB240CB}"/>
    <cellStyle name="_Column2_Deferred Tax Note_July 2009" xfId="9695" xr:uid="{E1D38A51-E7A8-4CB8-8506-3159D9CEBE6D}"/>
    <cellStyle name="_Column2_Deferred Tax Template" xfId="9696" xr:uid="{1044BED5-9781-48A5-A653-E5ED5CDBFDA5}"/>
    <cellStyle name="_Column2_Payable to GC" xfId="9697" xr:uid="{86729962-3329-4F11-A6C6-BF34316E5478}"/>
    <cellStyle name="_Column2_Quarterly Disclosure Information_2nd Quarter 09_0614" xfId="9698" xr:uid="{6C98AE8C-513E-4760-845F-11D7B2D112DD}"/>
    <cellStyle name="_Column2_Recon of prov dd 2" xfId="9699" xr:uid="{6B5992AE-9F71-422D-9E31-963B5171A516}"/>
    <cellStyle name="_Column2_Template-STDMonthlyReport4Conso v3" xfId="9700" xr:uid="{91DE4D39-3DD7-4B6E-A289-798A1665E8C2}"/>
    <cellStyle name="_Column3" xfId="9701" xr:uid="{273972A6-1F6F-42CE-889A-9923AA958809}"/>
    <cellStyle name="_Column3_38.AdminRelated (M)" xfId="9702" xr:uid="{CCBA844F-E2C2-4047-943D-B6A7A6CF12F3}"/>
    <cellStyle name="_Column3_Cognis_Conso_Dec 06" xfId="9703" xr:uid="{DE8BB762-95A6-4A65-A5FA-BFFDC96FD12D}"/>
    <cellStyle name="_Column3_COM Consol BS and PL 31 Dec 2006_KSY" xfId="9704" xr:uid="{F62CFBAA-600C-407C-9F77-162B519C15F5}"/>
    <cellStyle name="_Column3_Commitments Note" xfId="9705" xr:uid="{348B9207-3686-4076-AFC3-2CEA512007ED}"/>
    <cellStyle name="_Column3_Copy of PTT(amended by Janice on CFS)llatest1" xfId="9706" xr:uid="{9A7542E9-1B5B-46D5-A019-1ABD80B0D524}"/>
    <cellStyle name="_Column3_Copy of PTT(amended by Janice on CFS)llatest1_38.AdminRelated (M)" xfId="9707" xr:uid="{05BBA155-57AD-4F2C-A1E8-DECCB69EC180}"/>
    <cellStyle name="_Column3_Copy of PTT(amended by Janice on CFS)llatest1_38.AdminRelated (M)_1" xfId="9708" xr:uid="{F06A9511-2DDB-48B9-9AD2-8A8A93B41FE7}"/>
    <cellStyle name="_Column3_Copy of PTT(amended by Janice on CFS)llatest1_38.AdminRelated (M)_PTT Reports_30.11.10" xfId="9709" xr:uid="{A94391DE-19DB-4A4E-AA56-D1518491E653}"/>
    <cellStyle name="_Column3_Copy of PTT(amended by Janice on CFS)llatest1_38.AdminRelated (M)_Sheet1" xfId="9710" xr:uid="{85434A81-F2DD-4844-9478-D7C79EE1EBA9}"/>
    <cellStyle name="_Column3_Copy of PTT(amended by Janice on CFS)llatest1_4.CEConso" xfId="9711" xr:uid="{B1EAB934-4B02-43CA-BD4F-FD8AB5D78E06}"/>
    <cellStyle name="_Column3_Copy of PTT(amended by Janice on CFS)llatest1_4.CEConso_4.CEConso_Final" xfId="9712" xr:uid="{2B48E6C6-6175-4F42-AA0F-87073F61F588}"/>
    <cellStyle name="_Column3_Copy of PTT(amended by Janice on CFS)llatest1_4.CEConso_Final" xfId="9713" xr:uid="{961D58E5-6E24-47B4-9C52-93D400D72A42}"/>
    <cellStyle name="_Column3_Copy of PTT(amended by Janice on CFS)llatest1_4.CEConso_Final 22.1.10" xfId="9714" xr:uid="{BFC9BE03-40B2-4F3C-90CB-03C1F5A844AC}"/>
    <cellStyle name="_Column3_Copy of PTT(amended by Janice on CFS)llatest1_4.CEConso_Final 22.1.10_PTT Reports_30.11.10" xfId="9715" xr:uid="{0CCE8B95-B45A-49A5-9EBC-E97244FB2D1D}"/>
    <cellStyle name="_Column3_Copy of PTT(amended by Janice on CFS)llatest1_4.CEConso_Sheet1" xfId="9716" xr:uid="{250F7D82-B195-4882-BFF5-BD38C6C56C3D}"/>
    <cellStyle name="_Column3_Copy of PTT(amended by Janice on CFS)llatest1_7.EBITDA" xfId="9717" xr:uid="{DC01D616-DAFB-4098-9598-18EF93869BBF}"/>
    <cellStyle name="_Column3_Copy of PTT(amended by Janice on CFS)llatest1_7.EBITDA_PTT Reports_30.11.10" xfId="9718" xr:uid="{7142801D-6046-4B9B-8149-33CD0AA0F528}"/>
    <cellStyle name="_Column3_Copy of PTT(amended by Janice on CFS)llatest1_7.EBITDA_Sheet1" xfId="9719" xr:uid="{BD91F7DF-74F5-4A05-8146-E8FD79FFFB7A}"/>
    <cellStyle name="_Column3_Copy of PTT(amended by Janice on CFS)llatest1_PTT for cash flow Dec 09_mjing" xfId="9720" xr:uid="{FE5AE22E-05D1-40C8-B42F-8F0DBDD9B718}"/>
    <cellStyle name="_Column3_Copy of PTT(amended by Janice on CFS)llatest1_PTT for cash flow Dec 09_mjing_PTT Reports_30.11.10" xfId="9721" xr:uid="{9EC97ACE-0815-403A-9B66-48A2E6ABC19F}"/>
    <cellStyle name="_Column3_Copy of PTT(amended by Janice on CFS)llatest1_PTT for cash flow Dec 09_mjing_Sheet1" xfId="9722" xr:uid="{815A7CA5-3B43-4C77-A01D-ABC91A488337}"/>
    <cellStyle name="_Column3_Copy of PTT(amended by Janice on CFS)llatest1_PTT Reports_30.11.10" xfId="9723" xr:uid="{BEF6D8B1-DDAD-4283-8DB1-DA236CD9EFBA}"/>
    <cellStyle name="_Column3_Deferred Tax 31.12.2008" xfId="9724" xr:uid="{27050CB1-0CB1-4843-A243-5ADD0515AA95}"/>
    <cellStyle name="_Column3_Deferred Tax Note_July 2009" xfId="9725" xr:uid="{BF7A38A4-FA0A-4F18-BC54-4773FEA36B39}"/>
    <cellStyle name="_Column3_Deferred Tax Template" xfId="9726" xr:uid="{2B138ECB-2FCC-4063-A547-8DCB21964219}"/>
    <cellStyle name="_Column3_Payable to GC" xfId="9727" xr:uid="{F0948A5E-9AEA-40C7-BF04-24C5ECDEDDAF}"/>
    <cellStyle name="_Column3_Quarterly Disclosure Information_2nd Quarter 09_0614" xfId="9728" xr:uid="{4FB1CDD8-FD01-48F7-B8AE-91EEF4C60ECD}"/>
    <cellStyle name="_Column3_Recon of prov dd 2" xfId="9729" xr:uid="{6D6F1D55-005C-4FEA-B512-8ADF359FE65E}"/>
    <cellStyle name="_Column3_Template-STDMonthlyReport4Conso v3" xfId="9730" xr:uid="{27E71C46-4FA0-4014-880B-ACB7C6C56B03}"/>
    <cellStyle name="_Column4" xfId="9731" xr:uid="{8CB18471-C85E-4B38-AFF4-01E8B1FE5221}"/>
    <cellStyle name="_Column4_38.AdminRelated (M)" xfId="9732" xr:uid="{7A64EF37-2E44-49D0-86F7-903E63519EB0}"/>
    <cellStyle name="_Column4_Cognis_Conso_Dec 06" xfId="9733" xr:uid="{6EED9DC0-7C4C-48D9-AF95-3727C1D2DE45}"/>
    <cellStyle name="_Column4_COM Consol BS and PL 31 Dec 2006_KSY" xfId="9734" xr:uid="{6E1860EB-EB99-4660-9713-DCA5C8A288D9}"/>
    <cellStyle name="_Column4_Commitments Note" xfId="9735" xr:uid="{195ADC58-6299-4EF5-AEF8-DEA6266709F4}"/>
    <cellStyle name="_Column4_Copy of PTT(amended by Janice on CFS)llatest1" xfId="9736" xr:uid="{B9333903-5223-48B4-A313-F3460B45399D}"/>
    <cellStyle name="_Column4_Copy of PTT(amended by Janice on CFS)llatest1_38.AdminRelated (M)" xfId="9737" xr:uid="{AEB370E1-1ECB-49DD-8C63-88FB42E2028B}"/>
    <cellStyle name="_Column4_Copy of PTT(amended by Janice on CFS)llatest1_38.AdminRelated (M)_1" xfId="9738" xr:uid="{3C291C61-2A8E-4413-819B-482E2D4C5E68}"/>
    <cellStyle name="_Column4_Copy of PTT(amended by Janice on CFS)llatest1_38.AdminRelated (M)_PTT Reports_30.11.10" xfId="9739" xr:uid="{D69561C4-E5F6-4C9E-9941-A9259E3BC4A7}"/>
    <cellStyle name="_Column4_Copy of PTT(amended by Janice on CFS)llatest1_38.AdminRelated (M)_Sheet1" xfId="9740" xr:uid="{BB833CAE-8AAD-4D5F-84D4-F136ABAD7D70}"/>
    <cellStyle name="_Column4_Copy of PTT(amended by Janice on CFS)llatest1_4.CEConso" xfId="9741" xr:uid="{2FE56132-9071-48FA-A9BE-FCAB17A58041}"/>
    <cellStyle name="_Column4_Copy of PTT(amended by Janice on CFS)llatest1_4.CEConso_4.CEConso_Final" xfId="9742" xr:uid="{C6316A3B-AD90-4920-8D62-7989847D9741}"/>
    <cellStyle name="_Column4_Copy of PTT(amended by Janice on CFS)llatest1_4.CEConso_Final" xfId="9743" xr:uid="{B6024CA1-5022-4D2E-8B99-832DCB53324D}"/>
    <cellStyle name="_Column4_Copy of PTT(amended by Janice on CFS)llatest1_4.CEConso_Final 22.1.10" xfId="9744" xr:uid="{CBE46EBB-3C50-47CA-88DD-7F2A78941C01}"/>
    <cellStyle name="_Column4_Copy of PTT(amended by Janice on CFS)llatest1_4.CEConso_Final 22.1.10_PTT Reports_30.11.10" xfId="9745" xr:uid="{1CA4E6BB-8F68-4447-9C6E-73CF42C27EB6}"/>
    <cellStyle name="_Column4_Copy of PTT(amended by Janice on CFS)llatest1_4.CEConso_Sheet1" xfId="9746" xr:uid="{33EC9F80-2631-4808-A7B2-4AAC2D52F32C}"/>
    <cellStyle name="_Column4_Copy of PTT(amended by Janice on CFS)llatest1_7.EBITDA" xfId="9747" xr:uid="{E353FEB0-8711-4199-AD44-CEEE3BA76926}"/>
    <cellStyle name="_Column4_Copy of PTT(amended by Janice on CFS)llatest1_7.EBITDA_PTT Reports_30.11.10" xfId="9748" xr:uid="{48F4C8BD-A615-421B-872F-D0E4C7EB28A5}"/>
    <cellStyle name="_Column4_Copy of PTT(amended by Janice on CFS)llatest1_7.EBITDA_Sheet1" xfId="9749" xr:uid="{839E88E2-799C-4E3B-8CFC-11B2A36ABA9F}"/>
    <cellStyle name="_Column4_Copy of PTT(amended by Janice on CFS)llatest1_PTT for cash flow Dec 09_mjing" xfId="9750" xr:uid="{B69FE0A7-6EA1-4061-BA7B-BEAD1A05E11A}"/>
    <cellStyle name="_Column4_Copy of PTT(amended by Janice on CFS)llatest1_PTT for cash flow Dec 09_mjing_PTT Reports_30.11.10" xfId="9751" xr:uid="{1D4341D8-3AD7-408E-97AD-A7FEFA211276}"/>
    <cellStyle name="_Column4_Copy of PTT(amended by Janice on CFS)llatest1_PTT for cash flow Dec 09_mjing_Sheet1" xfId="9752" xr:uid="{0560594D-1AFF-427D-B004-E2C7AA768EDB}"/>
    <cellStyle name="_Column4_Copy of PTT(amended by Janice on CFS)llatest1_PTT Reports_30.11.10" xfId="9753" xr:uid="{03347F11-195E-40C7-A08D-E1AE8199374F}"/>
    <cellStyle name="_Column4_Deferred Tax 31.12.2008" xfId="9754" xr:uid="{0E0334C3-BC3D-4551-AB7A-1D8DD38060A9}"/>
    <cellStyle name="_Column4_Deferred Tax Note_July 2009" xfId="9755" xr:uid="{0D7FA61F-068D-458B-BC7C-C2CB2775F50F}"/>
    <cellStyle name="_Column4_Deferred Tax Template" xfId="9756" xr:uid="{9677ADDE-82BE-4FBB-8651-FBAEBE84D70A}"/>
    <cellStyle name="_Column4_Payable to GC" xfId="9757" xr:uid="{DD2E09B5-8CAD-488D-A719-F64EC456AAEE}"/>
    <cellStyle name="_Column4_Quarterly Disclosure Information_2nd Quarter 09_0614" xfId="9758" xr:uid="{D447D032-444D-4324-AC71-28AA1BE109FD}"/>
    <cellStyle name="_Column4_Recon of prov dd 2" xfId="9759" xr:uid="{0C818877-52E4-45FD-AA66-C3B897F6F17F}"/>
    <cellStyle name="_Column4_Template-STDMonthlyReport4Conso v3" xfId="9760" xr:uid="{CDEBD841-6EEF-4040-B00F-695275D75A4E}"/>
    <cellStyle name="_Column5" xfId="9761" xr:uid="{7E89B2B5-CC9A-46A2-8891-B1E33957C8BC}"/>
    <cellStyle name="_Column5_38.AdminRelated (M)" xfId="9762" xr:uid="{430922DF-E461-4D5D-85C7-61D0D5A87373}"/>
    <cellStyle name="_Column5_Cognis_Conso_Dec 06" xfId="9763" xr:uid="{1CF6C252-F766-4AF0-9719-CA21D08D27DB}"/>
    <cellStyle name="_Column5_COM Consol BS and PL 31 Dec 2006_KSY" xfId="9764" xr:uid="{A2BC2441-594A-4B86-9C30-8E52F9255207}"/>
    <cellStyle name="_Column5_Commitments Note" xfId="9765" xr:uid="{947792CA-4C77-4D12-B7CB-C4EE21DEAED9}"/>
    <cellStyle name="_Column5_Copy of PTT(amended by Janice on CFS)llatest1" xfId="9766" xr:uid="{4E1E869E-C393-481A-9E72-F3A3A037F0CC}"/>
    <cellStyle name="_Column5_Copy of PTT(amended by Janice on CFS)llatest1_38.AdminRelated (M)" xfId="9767" xr:uid="{C5C0F485-4895-4B05-8244-0B57E715B70C}"/>
    <cellStyle name="_Column5_Copy of PTT(amended by Janice on CFS)llatest1_38.AdminRelated (M)_1" xfId="9768" xr:uid="{F2A9D491-C67E-4DB7-A8C8-9940D1CC085F}"/>
    <cellStyle name="_Column5_Copy of PTT(amended by Janice on CFS)llatest1_38.AdminRelated (M)_PTT Reports_30.11.10" xfId="9769" xr:uid="{0CD3E5E2-C801-4DF3-A9FF-5070F23FB0CD}"/>
    <cellStyle name="_Column5_Copy of PTT(amended by Janice on CFS)llatest1_38.AdminRelated (M)_Sheet1" xfId="9770" xr:uid="{80914792-D81E-4E63-856D-A1A2154B6545}"/>
    <cellStyle name="_Column5_Copy of PTT(amended by Janice on CFS)llatest1_4.CEConso" xfId="9771" xr:uid="{3E7E6736-3C64-4988-8C7E-32C53D8FA17D}"/>
    <cellStyle name="_Column5_Copy of PTT(amended by Janice on CFS)llatest1_4.CEConso_4.CEConso_Final" xfId="9772" xr:uid="{7F060315-145A-49E1-B5D6-32098863742D}"/>
    <cellStyle name="_Column5_Copy of PTT(amended by Janice on CFS)llatest1_4.CEConso_Final" xfId="9773" xr:uid="{09A58275-F4D9-4169-9D46-F5BDB9F17FCB}"/>
    <cellStyle name="_Column5_Copy of PTT(amended by Janice on CFS)llatest1_4.CEConso_Final 22.1.10" xfId="9774" xr:uid="{595BB704-A085-47B4-9631-3912BC609DCF}"/>
    <cellStyle name="_Column5_Copy of PTT(amended by Janice on CFS)llatest1_4.CEConso_Final 22.1.10_PTT Reports_30.11.10" xfId="9775" xr:uid="{EC1824F2-B65A-4837-A3B2-514D67D8B0D7}"/>
    <cellStyle name="_Column5_Copy of PTT(amended by Janice on CFS)llatest1_4.CEConso_Sheet1" xfId="9776" xr:uid="{66BEC6AA-52C7-490C-B037-FD600460F417}"/>
    <cellStyle name="_Column5_Copy of PTT(amended by Janice on CFS)llatest1_7.EBITDA" xfId="9777" xr:uid="{FC2A5976-3E0C-4E8A-A5B6-4DCE25A83537}"/>
    <cellStyle name="_Column5_Copy of PTT(amended by Janice on CFS)llatest1_7.EBITDA_PTT Reports_30.11.10" xfId="9778" xr:uid="{88CEB1DD-F2C9-4F46-B63F-B2AFB8B42873}"/>
    <cellStyle name="_Column5_Copy of PTT(amended by Janice on CFS)llatest1_7.EBITDA_Sheet1" xfId="9779" xr:uid="{1C07A8F7-75F5-4D49-BE93-0DEF8644F1DD}"/>
    <cellStyle name="_Column5_Copy of PTT(amended by Janice on CFS)llatest1_PTT for cash flow Dec 09_mjing" xfId="9780" xr:uid="{4F638192-EE1E-417A-8A98-A9FED39DB236}"/>
    <cellStyle name="_Column5_Copy of PTT(amended by Janice on CFS)llatest1_PTT for cash flow Dec 09_mjing_PTT Reports_30.11.10" xfId="9781" xr:uid="{9990EB2F-AADE-4D3F-96A1-CC42007FED8B}"/>
    <cellStyle name="_Column5_Copy of PTT(amended by Janice on CFS)llatest1_PTT for cash flow Dec 09_mjing_Sheet1" xfId="9782" xr:uid="{34671EE6-80FE-4D1F-88BF-49A8D30798FE}"/>
    <cellStyle name="_Column5_Copy of PTT(amended by Janice on CFS)llatest1_PTT Reports_30.11.10" xfId="9783" xr:uid="{C787E69A-909C-4EA0-9BD4-433FEB1EB65D}"/>
    <cellStyle name="_Column5_Deferred Tax 31.12.2008" xfId="9784" xr:uid="{2D9EC1C7-85B9-4F5A-AF91-33DFC73288BD}"/>
    <cellStyle name="_Column5_Deferred Tax Note_July 2009" xfId="9785" xr:uid="{481CA008-297C-4B70-993E-9184AE2A9A26}"/>
    <cellStyle name="_Column5_Deferred Tax Template" xfId="9786" xr:uid="{89C999BA-C89C-473A-9D39-0145BF2D1A3C}"/>
    <cellStyle name="_Column5_Payable to GC" xfId="9787" xr:uid="{5CC7A89A-2932-40B8-B403-1CF7F8A57D4E}"/>
    <cellStyle name="_Column5_Quarterly Disclosure Information_2nd Quarter 09_0614" xfId="9788" xr:uid="{A3236B64-AAAB-4863-87E7-BCE94B9CBE91}"/>
    <cellStyle name="_Column5_Recon of prov dd 2" xfId="9789" xr:uid="{3D2A727B-1866-49EE-BA59-8F084C60C38D}"/>
    <cellStyle name="_Column5_Template-STDMonthlyReport4Conso v3" xfId="9790" xr:uid="{80B37716-55F5-422A-9697-E7CC22D40412}"/>
    <cellStyle name="_Column6" xfId="9791" xr:uid="{32A206AC-F895-4F6F-9BFC-DBE9A24AB96C}"/>
    <cellStyle name="_Column6_38.AdminRelated (M)" xfId="9792" xr:uid="{6F8E9F01-5932-4611-BC8F-7568D6553FC4}"/>
    <cellStyle name="_Column6_Cognis_Conso_Dec 06" xfId="9793" xr:uid="{F6897B18-EEFD-4C39-8741-9ED9B89E965F}"/>
    <cellStyle name="_Column6_COM Consol BS and PL 31 Dec 2006_KSY" xfId="9794" xr:uid="{5520D4A9-D9FB-4B17-A018-1AD63EEB8804}"/>
    <cellStyle name="_Column6_Commitments Note" xfId="9795" xr:uid="{CBFC75EE-A523-4ABB-8C1E-7F77BEA4DCA6}"/>
    <cellStyle name="_Column6_Copy of PTT(amended by Janice on CFS)llatest1" xfId="9796" xr:uid="{09F22DF1-6C0E-4AF0-9A0E-A3BFD88C46F8}"/>
    <cellStyle name="_Column6_Copy of PTT(amended by Janice on CFS)llatest1_38.AdminRelated (M)" xfId="9797" xr:uid="{3D9F81E1-79FB-493D-842D-7B0A5980BB06}"/>
    <cellStyle name="_Column6_Copy of PTT(amended by Janice on CFS)llatest1_38.AdminRelated (M)_1" xfId="9798" xr:uid="{E5A89643-8361-4F41-9C38-51F37A51EA38}"/>
    <cellStyle name="_Column6_Copy of PTT(amended by Janice on CFS)llatest1_38.AdminRelated (M)_PTT Reports_30.11.10" xfId="9799" xr:uid="{1BDB0913-DB6A-46B6-9242-628DAA6D2889}"/>
    <cellStyle name="_Column6_Copy of PTT(amended by Janice on CFS)llatest1_38.AdminRelated (M)_Sheet1" xfId="9800" xr:uid="{A0A64F36-AE43-4CA7-86A0-3D986BC804E6}"/>
    <cellStyle name="_Column6_Copy of PTT(amended by Janice on CFS)llatest1_4.CEConso" xfId="9801" xr:uid="{C219B626-F963-4B5C-9833-1F8946BFE9BA}"/>
    <cellStyle name="_Column6_Copy of PTT(amended by Janice on CFS)llatest1_4.CEConso_4.CEConso_Final" xfId="9802" xr:uid="{1D7035ED-7CFA-4742-87B8-87BA79C71FA2}"/>
    <cellStyle name="_Column6_Copy of PTT(amended by Janice on CFS)llatest1_4.CEConso_Final" xfId="9803" xr:uid="{644D430E-5A19-4042-99FC-E738377DD983}"/>
    <cellStyle name="_Column6_Copy of PTT(amended by Janice on CFS)llatest1_4.CEConso_Final 22.1.10" xfId="9804" xr:uid="{55216C6D-2310-4687-9D5F-4BA3071DA9B0}"/>
    <cellStyle name="_Column6_Copy of PTT(amended by Janice on CFS)llatest1_4.CEConso_Final 22.1.10_PTT Reports_30.11.10" xfId="9805" xr:uid="{96149BCC-D140-4560-B970-A7FAB84A7475}"/>
    <cellStyle name="_Column6_Copy of PTT(amended by Janice on CFS)llatest1_4.CEConso_Sheet1" xfId="9806" xr:uid="{898CE1CD-3507-4086-9347-E4EDF091383E}"/>
    <cellStyle name="_Column6_Copy of PTT(amended by Janice on CFS)llatest1_7.EBITDA" xfId="9807" xr:uid="{3A29088E-8EE8-427D-A7A6-22032205F3F2}"/>
    <cellStyle name="_Column6_Copy of PTT(amended by Janice on CFS)llatest1_7.EBITDA_PTT Reports_30.11.10" xfId="9808" xr:uid="{E071816F-1072-478F-A48C-C305F145DF0E}"/>
    <cellStyle name="_Column6_Copy of PTT(amended by Janice on CFS)llatest1_7.EBITDA_Sheet1" xfId="9809" xr:uid="{EC5CAFB8-F3CF-4D17-B2EA-B7E2781981AE}"/>
    <cellStyle name="_Column6_Copy of PTT(amended by Janice on CFS)llatest1_PTT for cash flow Dec 09_mjing" xfId="9810" xr:uid="{50492B15-43CE-4BFB-99FF-E387B4DD23E2}"/>
    <cellStyle name="_Column6_Copy of PTT(amended by Janice on CFS)llatest1_PTT for cash flow Dec 09_mjing_PTT Reports_30.11.10" xfId="9811" xr:uid="{63CC64AE-FB1C-45D2-88C0-2DBBDDE3CA02}"/>
    <cellStyle name="_Column6_Copy of PTT(amended by Janice on CFS)llatest1_PTT for cash flow Dec 09_mjing_Sheet1" xfId="9812" xr:uid="{2D4A5146-00D7-4D7E-895F-49A799E7BEF4}"/>
    <cellStyle name="_Column6_Copy of PTT(amended by Janice on CFS)llatest1_PTT Reports_30.11.10" xfId="9813" xr:uid="{C86F8BF1-0AEE-47B7-B1EA-8A2B7EE09BAB}"/>
    <cellStyle name="_Column6_Deferred Tax 31.12.2008" xfId="9814" xr:uid="{4C0654C1-F14B-42FE-B916-4AA19D786949}"/>
    <cellStyle name="_Column6_Deferred Tax Note_July 2009" xfId="9815" xr:uid="{536EE9C0-BF1F-4082-B3DE-78BA7605C14A}"/>
    <cellStyle name="_Column6_Deferred Tax Template" xfId="9816" xr:uid="{5203F08C-806E-43D6-AAFD-8AD15FF899A5}"/>
    <cellStyle name="_Column6_Payable to GC" xfId="9817" xr:uid="{E4521CBC-9FFA-461E-8DFD-7B80F22E54A0}"/>
    <cellStyle name="_Column6_Quarterly Disclosure Information_2nd Quarter 09_0614" xfId="9818" xr:uid="{3D1CFA89-CFF0-4F16-8E6A-6CE98C97C7DA}"/>
    <cellStyle name="_Column6_Recon of prov dd 2" xfId="9819" xr:uid="{992D57AD-4254-45DF-8DC4-F1A8A7F78B17}"/>
    <cellStyle name="_Column6_Template-STDMonthlyReport4Conso v3" xfId="9820" xr:uid="{20C80D8C-B7BD-4F74-A8D3-FEC70974C1D2}"/>
    <cellStyle name="_Column7" xfId="9821" xr:uid="{E319674D-28B5-4293-84B9-A3CE748AE847}"/>
    <cellStyle name="_Column7_38.AdminRelated (M)" xfId="9822" xr:uid="{F968CBF2-652B-4D10-AEDD-521B2B0C0202}"/>
    <cellStyle name="_Column7_38.AdminRelated (M) 2" xfId="9823" xr:uid="{E560D23F-01BE-43C5-AFAC-57C7567C5C10}"/>
    <cellStyle name="_Column7_38.AdminRelated (M)_38.AdminRelated (M)" xfId="9824" xr:uid="{8AE26833-F180-4097-8A62-51DE5734652E}"/>
    <cellStyle name="_Column7_38.AdminRelated (M)_38.AdminRelated (M) 2" xfId="9825" xr:uid="{B9617EB8-CAFC-44AC-89A9-EBF159039CB0}"/>
    <cellStyle name="_Column7_38.AdminRelated (M)_4.CEConso" xfId="9826" xr:uid="{FAB07941-456C-4E04-B596-01162CA974E5}"/>
    <cellStyle name="_Column7_38.AdminRelated (M)_4.CEConso 2" xfId="9827" xr:uid="{1E0BCA93-92DA-40A1-A421-9BB9E291C1B7}"/>
    <cellStyle name="_Column7_38.AdminRelated (M)_4.CEConso_Final 22.1.10" xfId="9828" xr:uid="{517786A2-B042-4B04-B0EC-987A812C95C3}"/>
    <cellStyle name="_Column7_38.AdminRelated (M)_4.CEConso_Final 22.1.10 2" xfId="9829" xr:uid="{3DD1D579-A1D0-40EB-B886-62ACAC9FE486}"/>
    <cellStyle name="_Column7_38.AdminRelated (M)_7.EBITDA" xfId="9830" xr:uid="{6C182FEA-4BEB-4E5A-ABCB-7419340275C4}"/>
    <cellStyle name="_Column7_38.AdminRelated (M)_7.EBITDA 2" xfId="9831" xr:uid="{1387D000-0E50-4850-B68F-A6C0781E908C}"/>
    <cellStyle name="_Column7_38.AdminRelated (M)_8. Cash" xfId="9832" xr:uid="{74DDE3D5-2C60-44A9-94E0-82760E09D7D9}"/>
    <cellStyle name="_Column7_38.AdminRelated (M)_8. Cash 2" xfId="9833" xr:uid="{C538CF8A-3038-4D3A-9D5E-7283F48EC3A3}"/>
    <cellStyle name="_Column7_38.AdminRelated (M)_Interest Rate Risk" xfId="9834" xr:uid="{6F51B882-1E82-49F3-9159-65100B152303}"/>
    <cellStyle name="_Column7_38.AdminRelated (M)_Interest Rate Risk 2" xfId="9835" xr:uid="{8CAD37CA-A06D-4205-939E-3C0A5413BC74}"/>
    <cellStyle name="_Column7_38.AdminRelated (M)_PTT for cash flow Dec 09_mjing" xfId="9836" xr:uid="{A397C14A-29C6-4E45-9588-171806DA887F}"/>
    <cellStyle name="_Column7_38.AdminRelated (M)_PTT for cash flow Dec 09_mjing 2" xfId="9837" xr:uid="{1BAE172F-680E-4A86-8E7A-54C2E24A9BF7}"/>
    <cellStyle name="_Column7_38.AdminRelated (M)_PTT Reports_30.11.10" xfId="9838" xr:uid="{D0E243C2-87B9-422D-B443-4C161FFCD9BD}"/>
    <cellStyle name="_Column7_38.AdminRelated (M)_PTT Reports_30.11.10 2" xfId="9839" xr:uid="{7A9B2AD1-FE39-4608-8BA3-031B0F9F6847}"/>
    <cellStyle name="_Column7_38.AdminRelated (M)_Sheet1" xfId="9840" xr:uid="{6B5BFB7B-7CA1-455A-9643-1F01EB0947C4}"/>
    <cellStyle name="_Column7_38.AdminRelated (M)_Sheet1 2" xfId="9841" xr:uid="{66D09229-5DA2-47BD-A80E-1DB816980067}"/>
    <cellStyle name="_Column7_Cognis_Conso_Dec 06" xfId="9842" xr:uid="{2D543EF8-14A5-4F65-8EC3-A1C78C5647EA}"/>
    <cellStyle name="_Column7_Cognis_Conso_Dec 06 2" xfId="9843" xr:uid="{EE65CED6-A761-44C2-B6AA-377A5C2881BF}"/>
    <cellStyle name="_Column7_Cognis_Conso_Dec 06_38.AdminRelated (M)" xfId="9844" xr:uid="{BEC81441-C005-4E3D-A770-F7429E4FBB35}"/>
    <cellStyle name="_Column7_Cognis_Conso_Dec 06_38.AdminRelated (M) 2" xfId="9845" xr:uid="{3D347CF6-0E9D-4411-98C0-E26A4B58C3ED}"/>
    <cellStyle name="_Column7_Cognis_Conso_Dec 06_4.CEConso" xfId="9846" xr:uid="{C6F390AA-0A69-4652-AB72-75E9ECD861F5}"/>
    <cellStyle name="_Column7_Cognis_Conso_Dec 06_4.CEConso 2" xfId="9847" xr:uid="{38B39B6F-3BCC-4C26-BC37-E3CA2C2F18BE}"/>
    <cellStyle name="_Column7_Cognis_Conso_Dec 06_4.CEConso_Final 22.1.10" xfId="9848" xr:uid="{7829C329-7D16-437A-968A-7977C9795A72}"/>
    <cellStyle name="_Column7_Cognis_Conso_Dec 06_4.CEConso_Final 22.1.10 2" xfId="9849" xr:uid="{3A363911-BA0B-49D9-9B59-1FBC7C36A3EF}"/>
    <cellStyle name="_Column7_Cognis_Conso_Dec 06_7.EBITDA" xfId="9850" xr:uid="{5ADC7FE3-96F9-468F-90CC-905CE903D394}"/>
    <cellStyle name="_Column7_Cognis_Conso_Dec 06_7.EBITDA 2" xfId="9851" xr:uid="{F8A7E38C-5AF6-4439-9722-9A6F0D2A9862}"/>
    <cellStyle name="_Column7_Cognis_Conso_Dec 06_8. Cash" xfId="9852" xr:uid="{C2A5DA31-4DA0-4DD0-9CF0-FA41FA6BFBF1}"/>
    <cellStyle name="_Column7_Cognis_Conso_Dec 06_8. Cash 2" xfId="9853" xr:uid="{FC32D4B9-2CA6-40E2-A26A-0A99516BA0E7}"/>
    <cellStyle name="_Column7_Cognis_Conso_Dec 06_Interest Rate Risk" xfId="9854" xr:uid="{8486E7CB-69C1-44BB-A9BC-93F5AC774CED}"/>
    <cellStyle name="_Column7_Cognis_Conso_Dec 06_Interest Rate Risk 2" xfId="9855" xr:uid="{F46EA400-7B57-4748-A088-0A1D97C1B968}"/>
    <cellStyle name="_Column7_Cognis_Conso_Dec 06_PTT for cash flow Dec 09_mjing" xfId="9856" xr:uid="{C05DD5BC-52B1-418A-8D44-413F11AC4980}"/>
    <cellStyle name="_Column7_Cognis_Conso_Dec 06_PTT for cash flow Dec 09_mjing 2" xfId="9857" xr:uid="{0D55319A-DC7E-4EE6-BB71-255DF6F8DDA3}"/>
    <cellStyle name="_Column7_Cognis_Conso_Dec 06_PTT Reports_30.11.10" xfId="9858" xr:uid="{7682EE66-6635-4BAD-9588-2555067B68EE}"/>
    <cellStyle name="_Column7_Cognis_Conso_Dec 06_PTT Reports_30.11.10 2" xfId="9859" xr:uid="{002764E3-3D4F-4D50-9A8E-575977E63438}"/>
    <cellStyle name="_Column7_Cognis_Conso_Dec 06_Sheet1" xfId="9860" xr:uid="{07281E7D-12EA-4C09-AB5E-5BBAB49FF8D6}"/>
    <cellStyle name="_Column7_Cognis_Conso_Dec 06_Sheet1 2" xfId="9861" xr:uid="{48B40D68-F08B-4248-8F95-538BC5E9C0AE}"/>
    <cellStyle name="_Column7_COM Consol BS and PL 31 Dec 2006_KSY" xfId="9862" xr:uid="{2A2AB836-D72C-4EDD-AE83-66E2586AC559}"/>
    <cellStyle name="_Column7_Commitments Note" xfId="9863" xr:uid="{2AD011C9-0B4E-4270-A20D-5C7A79C73C5D}"/>
    <cellStyle name="_Column7_Copy of PTT(amended by Janice on CFS)llatest1" xfId="9864" xr:uid="{19A86A25-8C74-4E74-8BF0-B14B14FC1052}"/>
    <cellStyle name="_Column7_Copy of PTT(amended by Janice on CFS)llatest1_38.AdminRelated (M)" xfId="9865" xr:uid="{72E72A20-B4E4-4B7D-87A2-2156C83D2EE7}"/>
    <cellStyle name="_Column7_Copy of PTT(amended by Janice on CFS)llatest1_38.AdminRelated (M)_1" xfId="9866" xr:uid="{2C8E6D7A-82EE-4A42-A04E-BDA308441A46}"/>
    <cellStyle name="_Column7_Copy of PTT(amended by Janice on CFS)llatest1_38.AdminRelated (M)_PTT Reports_30.11.10" xfId="9867" xr:uid="{C4326B3E-DB37-4EC5-AED8-21C0648EE351}"/>
    <cellStyle name="_Column7_Copy of PTT(amended by Janice on CFS)llatest1_38.AdminRelated (M)_Sheet1" xfId="9868" xr:uid="{5FA3BD38-27C1-4322-B288-31621CB7FF95}"/>
    <cellStyle name="_Column7_Copy of PTT(amended by Janice on CFS)llatest1_4.CEConso" xfId="9869" xr:uid="{96D78A31-0907-40CB-839E-3AC7B71F2B76}"/>
    <cellStyle name="_Column7_Copy of PTT(amended by Janice on CFS)llatest1_4.CEConso_4.CEConso_Final" xfId="9870" xr:uid="{9CBD1E7F-C34A-4BEE-8E81-4D1367849E8A}"/>
    <cellStyle name="_Column7_Copy of PTT(amended by Janice on CFS)llatest1_4.CEConso_Final" xfId="9871" xr:uid="{1D5047A1-2F40-4304-8FEC-BD068B74F31F}"/>
    <cellStyle name="_Column7_Copy of PTT(amended by Janice on CFS)llatest1_4.CEConso_Final 22.1.10" xfId="9872" xr:uid="{A7FECFC2-6756-4749-8758-6460D35362B7}"/>
    <cellStyle name="_Column7_Copy of PTT(amended by Janice on CFS)llatest1_4.CEConso_Final 22.1.10_PTT Reports_30.11.10" xfId="9873" xr:uid="{3512E164-0398-4FFF-B31C-001D002DDE12}"/>
    <cellStyle name="_Column7_Copy of PTT(amended by Janice on CFS)llatest1_4.CEConso_Sheet1" xfId="9874" xr:uid="{98004619-0984-402E-8949-BCB04FC4C082}"/>
    <cellStyle name="_Column7_Copy of PTT(amended by Janice on CFS)llatest1_7.EBITDA" xfId="9875" xr:uid="{91036D6D-66E3-48A9-AD14-89B66481D2B1}"/>
    <cellStyle name="_Column7_Copy of PTT(amended by Janice on CFS)llatest1_7.EBITDA_PTT Reports_30.11.10" xfId="9876" xr:uid="{9AC5FF3E-3B67-4537-BA80-9F0540C1D346}"/>
    <cellStyle name="_Column7_Copy of PTT(amended by Janice on CFS)llatest1_7.EBITDA_Sheet1" xfId="9877" xr:uid="{632E6522-AF94-4B37-BEC5-0664679DBED5}"/>
    <cellStyle name="_Column7_Copy of PTT(amended by Janice on CFS)llatest1_PTT for cash flow Dec 09_mjing" xfId="9878" xr:uid="{DA92E828-830B-49CE-9085-95420680C2E5}"/>
    <cellStyle name="_Column7_Copy of PTT(amended by Janice on CFS)llatest1_PTT for cash flow Dec 09_mjing_PTT Reports_30.11.10" xfId="9879" xr:uid="{675219EC-2FEE-4A41-8ABF-98DC28E6B4A1}"/>
    <cellStyle name="_Column7_Copy of PTT(amended by Janice on CFS)llatest1_PTT for cash flow Dec 09_mjing_Sheet1" xfId="9880" xr:uid="{45287885-2416-48D7-84B7-DF54A0787B8B}"/>
    <cellStyle name="_Column7_Copy of PTT(amended by Janice on CFS)llatest1_PTT Reports_30.11.10" xfId="9881" xr:uid="{4F8BE6F2-353E-4341-B001-7BD8E1E4BA6C}"/>
    <cellStyle name="_Column7_Deferred Tax 31.12.2008" xfId="9882" xr:uid="{5E59B013-1214-4B1C-B5C6-CD00678AB9EB}"/>
    <cellStyle name="_Column7_Deferred Tax Note_July 2009" xfId="9883" xr:uid="{9E3491A6-2C49-45C8-B5BB-1A794A013BEA}"/>
    <cellStyle name="_Column7_Deferred Tax Note_July 2009 2" xfId="9884" xr:uid="{CB7F6CBA-84C3-4E9D-97DB-99D079D72DB3}"/>
    <cellStyle name="_Column7_Deferred Tax Note_July 2009_7.EBITDA" xfId="9885" xr:uid="{36721F5F-274C-4602-9540-B8F2BA237A88}"/>
    <cellStyle name="_Column7_Deferred Tax Note_July 2009_7.EBITDA 2" xfId="9886" xr:uid="{20A37B6D-1F62-42B5-822D-6D6B2F2C45A6}"/>
    <cellStyle name="_Column7_Deferred Tax Note_July 2009_8. Cash" xfId="9887" xr:uid="{0A0D7E74-8937-4820-9C0E-3D8EA92C7ED2}"/>
    <cellStyle name="_Column7_Deferred Tax Note_July 2009_8. Cash 2" xfId="9888" xr:uid="{B5B7287E-6FD0-49C3-AF67-4BEBA805B262}"/>
    <cellStyle name="_Column7_Deferred Tax Note_July 2009_Interest Rate Risk" xfId="9889" xr:uid="{C9DCF64D-F56C-4BBB-AEBA-7FA9BFE5CEBE}"/>
    <cellStyle name="_Column7_Deferred Tax Note_July 2009_Interest Rate Risk 2" xfId="9890" xr:uid="{573CD2FE-CA18-495A-A776-595147183A87}"/>
    <cellStyle name="_Column7_Deferred Tax Note_July 2009_PTT for cash flow Dec 09_mjing" xfId="9891" xr:uid="{58FEDCC3-486A-4581-A958-857CD880A386}"/>
    <cellStyle name="_Column7_Deferred Tax Note_July 2009_PTT for cash flow Dec 09_mjing 2" xfId="9892" xr:uid="{940A5A01-352C-4854-B4F0-BF645B5D68C5}"/>
    <cellStyle name="_Column7_Deferred Tax Note_July 2009_PTT Reports_30.11.10" xfId="9893" xr:uid="{C2BB1EBF-9859-4A04-A737-47E5329B147C}"/>
    <cellStyle name="_Column7_Deferred Tax Note_July 2009_PTT Reports_30.11.10 2" xfId="9894" xr:uid="{F8ED3A3B-7263-4EA3-8F0B-1992B5E9F0D3}"/>
    <cellStyle name="_Column7_Deferred Tax Note_July 2009_Sheet1" xfId="9895" xr:uid="{9BD5B57C-8DC9-44F7-BFE9-360B8F463A21}"/>
    <cellStyle name="_Column7_Deferred Tax Note_July 2009_Sheet1 2" xfId="9896" xr:uid="{0EB7F620-B96F-4D98-AA64-E35FCDAD98F7}"/>
    <cellStyle name="_Column7_Deferred Tax Template" xfId="9897" xr:uid="{38C82503-0F73-4F68-A751-29D3866EF2CE}"/>
    <cellStyle name="_Column7_Deferred Tax Template 2" xfId="9898" xr:uid="{DADAE262-59CC-471F-BF7F-0CAE171D8405}"/>
    <cellStyle name="_Column7_Deferred Tax Template_38.AdminRelated (M)" xfId="9899" xr:uid="{4559524C-E6DF-4FEE-9C1D-FCCF4A776634}"/>
    <cellStyle name="_Column7_Deferred Tax Template_38.AdminRelated (M) 2" xfId="9900" xr:uid="{B76C0F5D-0952-4BD6-870C-E3E488EDBCFF}"/>
    <cellStyle name="_Column7_Deferred Tax Template_4.CEConso" xfId="9901" xr:uid="{B9B112BB-AF8F-4140-958E-DDAB09158C1B}"/>
    <cellStyle name="_Column7_Deferred Tax Template_4.CEConso 2" xfId="9902" xr:uid="{F288FE73-543D-41F6-891C-3CD96BF5B0BB}"/>
    <cellStyle name="_Column7_Deferred Tax Template_4.CEConso_Final 22.1.10" xfId="9903" xr:uid="{118452F9-10BD-40AC-9CE5-F98A9EEF3E97}"/>
    <cellStyle name="_Column7_Deferred Tax Template_4.CEConso_Final 22.1.10 2" xfId="9904" xr:uid="{2B31C6D8-B0B0-4BE0-B657-05AE76AC1BD5}"/>
    <cellStyle name="_Column7_Deferred Tax Template_7.EBITDA" xfId="9905" xr:uid="{76B0A7E7-092B-4091-9BB1-89A5018948B0}"/>
    <cellStyle name="_Column7_Deferred Tax Template_7.EBITDA 2" xfId="9906" xr:uid="{31A7DD33-DFA6-49ED-867F-1D0B0AB36EAC}"/>
    <cellStyle name="_Column7_Deferred Tax Template_8. Cash" xfId="9907" xr:uid="{AB160EE4-83FB-4956-92C7-576E4A191DAB}"/>
    <cellStyle name="_Column7_Deferred Tax Template_8. Cash 2" xfId="9908" xr:uid="{C2B64584-B6C5-45D6-8A5A-EE98C973F88A}"/>
    <cellStyle name="_Column7_Deferred Tax Template_Interest Rate Risk" xfId="9909" xr:uid="{390732D6-30C7-469F-A8DA-0997350C5AFE}"/>
    <cellStyle name="_Column7_Deferred Tax Template_Interest Rate Risk 2" xfId="9910" xr:uid="{097FE178-E3F3-4A92-B1F2-B360C4B1A966}"/>
    <cellStyle name="_Column7_Deferred Tax Template_PTT for cash flow Dec 09_mjing" xfId="9911" xr:uid="{843C74B2-ED48-4BA9-851C-8787D445362D}"/>
    <cellStyle name="_Column7_Deferred Tax Template_PTT for cash flow Dec 09_mjing 2" xfId="9912" xr:uid="{C4D48259-607C-4BAB-88CD-1A842937A74C}"/>
    <cellStyle name="_Column7_Deferred Tax Template_PTT Reports_30.11.10" xfId="9913" xr:uid="{887F2F4E-8E9E-4F28-9BD4-7B3B3BAAC747}"/>
    <cellStyle name="_Column7_Deferred Tax Template_PTT Reports_30.11.10 2" xfId="9914" xr:uid="{2C11FC65-A4F0-491E-9095-3CDABB05254E}"/>
    <cellStyle name="_Column7_Deferred Tax Template_Sheet1" xfId="9915" xr:uid="{7F8C3DD4-3DCE-418B-8FA3-8840806DAC18}"/>
    <cellStyle name="_Column7_Deferred Tax Template_Sheet1 2" xfId="9916" xr:uid="{2328571B-AF0D-4575-A913-421D79B8189E}"/>
    <cellStyle name="_Column7_Payable to GC" xfId="9917" xr:uid="{D0810E94-0A85-4DFE-B71C-EB4199EB299A}"/>
    <cellStyle name="_Column7_Payable to GC 2" xfId="9918" xr:uid="{33CC4124-02DD-4DAC-886A-B54EC94F55B7}"/>
    <cellStyle name="_Column7_Quarterly Disclosure Information_2nd Quarter 09_0614" xfId="9919" xr:uid="{FF25DAFD-29C9-4E67-A0F6-4375C6D14EB0}"/>
    <cellStyle name="_Column7_Quarterly Disclosure Information_2nd Quarter 09_0614 2" xfId="9920" xr:uid="{A9EEC682-990F-4115-8324-47B1C345F5A5}"/>
    <cellStyle name="_Column7_Recon of prov dd 2" xfId="9921" xr:uid="{8FDF78E7-21C0-46ED-AEEC-CC8258291797}"/>
    <cellStyle name="_Column7_Recon of prov dd 2 2" xfId="9922" xr:uid="{8855EC3C-FEB1-4DDA-8718-A409202A39CE}"/>
    <cellStyle name="_Column7_Template-STDMonthlyReport4Conso v3" xfId="9923" xr:uid="{31A0FA7F-7D35-4010-8375-E838B86681ED}"/>
    <cellStyle name="_Data" xfId="9924" xr:uid="{4F7F1E10-6D31-4D31-B8C3-35671DF714B1}"/>
    <cellStyle name="_Data_38.AdminRelated (M)" xfId="9925" xr:uid="{68C369C2-E27F-4D80-9471-517CDA397029}"/>
    <cellStyle name="_Data_38.AdminRelated (M) 2" xfId="9926" xr:uid="{8D711BDE-0189-489C-9AA7-852742B932B5}"/>
    <cellStyle name="_Data_38.AdminRelated (M)_38.AdminRelated (M)" xfId="9927" xr:uid="{188B395E-F921-45C3-BADD-513BD0182E8A}"/>
    <cellStyle name="_Data_38.AdminRelated (M)_38.AdminRelated (M) 2" xfId="9928" xr:uid="{184A8640-4845-452C-A878-0921C267F0C4}"/>
    <cellStyle name="_Data_38.AdminRelated (M)_4.CEConso" xfId="9929" xr:uid="{E5591A7E-1F94-4AA3-86C4-73EEE6672E0A}"/>
    <cellStyle name="_Data_38.AdminRelated (M)_4.CEConso 2" xfId="9930" xr:uid="{AF14C791-CA74-479E-81C9-4B2EDBB7B0A6}"/>
    <cellStyle name="_Data_38.AdminRelated (M)_4.CEConso_Final 22.1.10" xfId="9931" xr:uid="{64377772-9C4B-40D4-BA8D-FAF0811B1D96}"/>
    <cellStyle name="_Data_38.AdminRelated (M)_4.CEConso_Final 22.1.10 2" xfId="9932" xr:uid="{FBD8D838-9612-4928-8D5F-719ED75D4119}"/>
    <cellStyle name="_Data_38.AdminRelated (M)_7.EBITDA" xfId="9933" xr:uid="{11702252-5DE7-45F4-9ADE-3AB7340656CA}"/>
    <cellStyle name="_Data_38.AdminRelated (M)_7.EBITDA 2" xfId="9934" xr:uid="{644BA1BB-12D3-465D-A2AB-BD5A8862088B}"/>
    <cellStyle name="_Data_38.AdminRelated (M)_8. Cash" xfId="9935" xr:uid="{9093D93C-986C-46E0-9610-1D1CDE0A1517}"/>
    <cellStyle name="_Data_38.AdminRelated (M)_8. Cash 2" xfId="9936" xr:uid="{0818942B-6C73-49CA-B8FE-14C4FCDDB27C}"/>
    <cellStyle name="_Data_38.AdminRelated (M)_Interest Rate Risk" xfId="9937" xr:uid="{8DEB3337-49EE-4989-9E0E-316F58139309}"/>
    <cellStyle name="_Data_38.AdminRelated (M)_Interest Rate Risk 2" xfId="9938" xr:uid="{7BDFD9BD-F35B-43DC-A1C6-41C5640C3C44}"/>
    <cellStyle name="_Data_38.AdminRelated (M)_PTT for cash flow Dec 09_mjing" xfId="9939" xr:uid="{368CD3B3-257F-48A7-8F51-E731986F6553}"/>
    <cellStyle name="_Data_38.AdminRelated (M)_PTT for cash flow Dec 09_mjing 2" xfId="9940" xr:uid="{601A4A9E-7ABE-414D-BCCA-42E9E5503A23}"/>
    <cellStyle name="_Data_38.AdminRelated (M)_PTT Reports_30.11.10" xfId="9941" xr:uid="{F5D3EFE3-6584-4E8B-BCDE-51AA1B21109F}"/>
    <cellStyle name="_Data_38.AdminRelated (M)_PTT Reports_30.11.10 2" xfId="9942" xr:uid="{CE965ACB-98BD-4D31-B5DB-441A74FCB522}"/>
    <cellStyle name="_Data_38.AdminRelated (M)_Sheet1" xfId="9943" xr:uid="{32513B2A-F9EC-44AB-A1FA-9C365B4ED972}"/>
    <cellStyle name="_Data_38.AdminRelated (M)_Sheet1 2" xfId="9944" xr:uid="{E33F33DF-4E69-4C92-B2F8-1295BF9CA3CD}"/>
    <cellStyle name="_Data_BS&amp;CF Hibi 09.2005 Arbeitsdatei" xfId="9945" xr:uid="{8D401433-533F-42ED-B44B-AC7D4B25405E}"/>
    <cellStyle name="_Data_Cognis_Conso_Dec 06" xfId="9946" xr:uid="{6BFC9A01-29C6-470A-8D78-B84FEA5A03B5}"/>
    <cellStyle name="_Data_Cognis_Conso_Dec 06 2" xfId="9947" xr:uid="{D33AA8E3-D197-497B-8FE5-FD8A1AA4B4B2}"/>
    <cellStyle name="_Data_Cognis_Conso_Dec 06_38.AdminRelated (M)" xfId="9948" xr:uid="{ADCF9DF4-434E-4073-B89B-564B31B1A05D}"/>
    <cellStyle name="_Data_Cognis_Conso_Dec 06_38.AdminRelated (M) 2" xfId="9949" xr:uid="{EC1E5388-703C-406D-983C-3227E06D77A4}"/>
    <cellStyle name="_Data_Cognis_Conso_Dec 06_4.CEConso" xfId="9950" xr:uid="{D2DB8088-5CA0-4CEA-B956-9DAC74E63B81}"/>
    <cellStyle name="_Data_Cognis_Conso_Dec 06_4.CEConso 2" xfId="9951" xr:uid="{8B6D7DDF-9525-42C6-859F-2B32B9155017}"/>
    <cellStyle name="_Data_Cognis_Conso_Dec 06_4.CEConso_Final 22.1.10" xfId="9952" xr:uid="{93B7F467-4DCB-4ABA-9B24-2931B14D164D}"/>
    <cellStyle name="_Data_Cognis_Conso_Dec 06_4.CEConso_Final 22.1.10 2" xfId="9953" xr:uid="{BC243B11-58F0-4FA4-9045-9C5216FF31A9}"/>
    <cellStyle name="_Data_Cognis_Conso_Dec 06_7.EBITDA" xfId="9954" xr:uid="{362BFFF4-E906-4AEA-B036-46A08F7DF00E}"/>
    <cellStyle name="_Data_Cognis_Conso_Dec 06_7.EBITDA 2" xfId="9955" xr:uid="{C45FB97F-117E-4EAB-A961-44CFDB9831E3}"/>
    <cellStyle name="_Data_Cognis_Conso_Dec 06_8. Cash" xfId="9956" xr:uid="{E6D2924E-70F0-4F9A-8620-46F05D002F07}"/>
    <cellStyle name="_Data_Cognis_Conso_Dec 06_8. Cash 2" xfId="9957" xr:uid="{E2983CA0-6087-4545-823D-3AF4E4088E01}"/>
    <cellStyle name="_Data_Cognis_Conso_Dec 06_Interest Rate Risk" xfId="9958" xr:uid="{50B38B73-BBB6-4867-B259-5BDD627EDECE}"/>
    <cellStyle name="_Data_Cognis_Conso_Dec 06_Interest Rate Risk 2" xfId="9959" xr:uid="{333468C2-1882-4FDF-9522-BA4867EE13E1}"/>
    <cellStyle name="_Data_Cognis_Conso_Dec 06_PTT for cash flow Dec 09_mjing" xfId="9960" xr:uid="{2811A1FC-4E8E-4BDE-BA0B-6D257C249B8B}"/>
    <cellStyle name="_Data_Cognis_Conso_Dec 06_PTT for cash flow Dec 09_mjing 2" xfId="9961" xr:uid="{433E2594-5EBD-419F-907C-7691E3918CA1}"/>
    <cellStyle name="_Data_Cognis_Conso_Dec 06_PTT Reports_30.11.10" xfId="9962" xr:uid="{139CC53E-CA3C-4F1B-A428-D9AA8E4796E6}"/>
    <cellStyle name="_Data_Cognis_Conso_Dec 06_PTT Reports_30.11.10 2" xfId="9963" xr:uid="{4A5A89D5-9310-4837-A700-D7E5C41165A5}"/>
    <cellStyle name="_Data_Cognis_Conso_Dec 06_Sheet1" xfId="9964" xr:uid="{F0CCEA9B-BFA2-43F3-81CC-C62C9DCC17B4}"/>
    <cellStyle name="_Data_Cognis_Conso_Dec 06_Sheet1 2" xfId="9965" xr:uid="{4AC6457F-D278-4B12-9A9F-32937968A457}"/>
    <cellStyle name="_Data_COM Consol BS and PL 31 Dec 2006_KSY" xfId="9966" xr:uid="{CA7D3F21-098D-4B7A-A3E0-853D845BBD3B}"/>
    <cellStyle name="_Data_Commitments Note" xfId="9967" xr:uid="{1045203E-AE82-4BDD-B59E-4A631B429175}"/>
    <cellStyle name="_Data_Copy of PTT(amended by Janice on CFS)llatest1" xfId="9968" xr:uid="{D64A17FB-A3BA-4FFA-A5C3-707CE43F0EFE}"/>
    <cellStyle name="_Data_Copy of PTT(amended by Janice on CFS)llatest1_38.AdminRelated (M)" xfId="9969" xr:uid="{AEFF861A-DEAF-48B8-9F01-B5C667F67FA6}"/>
    <cellStyle name="_Data_Copy of PTT(amended by Janice on CFS)llatest1_38.AdminRelated (M)_1" xfId="9970" xr:uid="{E8007530-F9C4-4FEC-9FE3-722918C25CB5}"/>
    <cellStyle name="_Data_Copy of PTT(amended by Janice on CFS)llatest1_38.AdminRelated (M)_PTT Reports_30.11.10" xfId="9971" xr:uid="{435B1D34-FCE7-422F-988B-97C60A8F8BDF}"/>
    <cellStyle name="_Data_Copy of PTT(amended by Janice on CFS)llatest1_38.AdminRelated (M)_Sheet1" xfId="9972" xr:uid="{2F4BBC78-BCC0-404E-8C47-26FE21AF422D}"/>
    <cellStyle name="_Data_Copy of PTT(amended by Janice on CFS)llatest1_4.CEConso" xfId="9973" xr:uid="{00107B2E-94E9-4DDF-8E7C-90DB3504CBC3}"/>
    <cellStyle name="_Data_Copy of PTT(amended by Janice on CFS)llatest1_4.CEConso_4.CEConso_Final" xfId="9974" xr:uid="{B38F32FB-D30E-4DC6-8D60-59444D3144E2}"/>
    <cellStyle name="_Data_Copy of PTT(amended by Janice on CFS)llatest1_4.CEConso_Final" xfId="9975" xr:uid="{42DE7FC7-4E9B-451C-A6B3-68830AC4D3C4}"/>
    <cellStyle name="_Data_Copy of PTT(amended by Janice on CFS)llatest1_4.CEConso_Final 22.1.10" xfId="9976" xr:uid="{655FE862-3ED2-4FA0-AACE-45B5D9C17726}"/>
    <cellStyle name="_Data_Copy of PTT(amended by Janice on CFS)llatest1_4.CEConso_Final 22.1.10_PTT Reports_30.11.10" xfId="9977" xr:uid="{5962AD0F-5A91-4926-A6A0-74BE02FA5AC9}"/>
    <cellStyle name="_Data_Copy of PTT(amended by Janice on CFS)llatest1_4.CEConso_Sheet1" xfId="9978" xr:uid="{ED4C12C7-EEFF-4898-8F7B-49B9BFF310CD}"/>
    <cellStyle name="_Data_Copy of PTT(amended by Janice on CFS)llatest1_7.EBITDA" xfId="9979" xr:uid="{0BDA3A5C-7297-4C63-8105-674D1C85979B}"/>
    <cellStyle name="_Data_Copy of PTT(amended by Janice on CFS)llatest1_7.EBITDA_PTT Reports_30.11.10" xfId="9980" xr:uid="{5DA45934-3154-40E0-BC1B-726C3E1EFF37}"/>
    <cellStyle name="_Data_Copy of PTT(amended by Janice on CFS)llatest1_7.EBITDA_Sheet1" xfId="9981" xr:uid="{1BF64ACC-7CF1-42C8-9591-6EA59EE2BA9A}"/>
    <cellStyle name="_Data_Copy of PTT(amended by Janice on CFS)llatest1_PTT for cash flow Dec 09_mjing" xfId="9982" xr:uid="{62F6F6CF-D9CA-4619-ACE6-138DFF7271A3}"/>
    <cellStyle name="_Data_Copy of PTT(amended by Janice on CFS)llatest1_PTT for cash flow Dec 09_mjing_PTT Reports_30.11.10" xfId="9983" xr:uid="{037BDAD3-BEFB-4FC7-A130-B7EE020F0250}"/>
    <cellStyle name="_Data_Copy of PTT(amended by Janice on CFS)llatest1_PTT for cash flow Dec 09_mjing_Sheet1" xfId="9984" xr:uid="{2FCA9DC8-0E15-4B85-8369-E0A6D09E9933}"/>
    <cellStyle name="_Data_Copy of PTT(amended by Janice on CFS)llatest1_PTT Reports_30.11.10" xfId="9985" xr:uid="{9DE40508-93C5-4603-9BBB-AB775AD2DB11}"/>
    <cellStyle name="_Data_Deferred Tax 31.12.2008" xfId="9986" xr:uid="{F62A9ACB-28C1-4847-A09C-D0C8D3C26C15}"/>
    <cellStyle name="_Data_Deferred Tax Note_July 2009" xfId="9987" xr:uid="{EB723ADE-403E-44B7-973F-EDA4C26DE072}"/>
    <cellStyle name="_Data_Deferred Tax Note_July 2009 2" xfId="9988" xr:uid="{83369859-51C7-4D9C-907B-47D3A46EB9EB}"/>
    <cellStyle name="_Data_Deferred Tax Note_July 2009_7.EBITDA" xfId="9989" xr:uid="{6D89D4F5-3E4C-4335-87A6-DD00F1748D42}"/>
    <cellStyle name="_Data_Deferred Tax Note_July 2009_7.EBITDA 2" xfId="9990" xr:uid="{7F97F527-0BB3-438E-8DE2-13FBC226586F}"/>
    <cellStyle name="_Data_Deferred Tax Note_July 2009_8. Cash" xfId="9991" xr:uid="{515E197A-D9A2-4657-8FA6-E7053A7A1F2F}"/>
    <cellStyle name="_Data_Deferred Tax Note_July 2009_8. Cash 2" xfId="9992" xr:uid="{C047BC44-A973-4AC9-BAD2-487013AC7345}"/>
    <cellStyle name="_Data_Deferred Tax Note_July 2009_Interest Rate Risk" xfId="9993" xr:uid="{0B4BBE8F-024A-4333-A86E-BA381AE8154B}"/>
    <cellStyle name="_Data_Deferred Tax Note_July 2009_Interest Rate Risk 2" xfId="9994" xr:uid="{573668C5-6346-4D16-BC4C-BBE11224549C}"/>
    <cellStyle name="_Data_Deferred Tax Note_July 2009_PTT for cash flow Dec 09_mjing" xfId="9995" xr:uid="{9C556D9F-49F6-48A3-B420-8CB13F3BBE6E}"/>
    <cellStyle name="_Data_Deferred Tax Note_July 2009_PTT for cash flow Dec 09_mjing 2" xfId="9996" xr:uid="{81EA46FE-4F14-4A23-909C-626F61C089A9}"/>
    <cellStyle name="_Data_Deferred Tax Note_July 2009_PTT Reports_30.11.10" xfId="9997" xr:uid="{50720798-6283-4CA5-90FD-901B49D57B76}"/>
    <cellStyle name="_Data_Deferred Tax Note_July 2009_PTT Reports_30.11.10 2" xfId="9998" xr:uid="{35CAAD04-F62D-46BA-A356-BFAFD34181F4}"/>
    <cellStyle name="_Data_Deferred Tax Note_July 2009_Sheet1" xfId="9999" xr:uid="{F6B5AF02-A09E-4310-B3E6-FC1789F6133B}"/>
    <cellStyle name="_Data_Deferred Tax Note_July 2009_Sheet1 2" xfId="10000" xr:uid="{3F6063B2-1D55-498B-BC21-C772D5491FB9}"/>
    <cellStyle name="_Data_Deferred Tax Template" xfId="10001" xr:uid="{0D62F76A-0EBE-443C-AA7E-3E5038CFF3CF}"/>
    <cellStyle name="_Data_Deferred Tax Template 2" xfId="10002" xr:uid="{FC5A1CE6-1A41-4029-9BA8-6CDA18286D92}"/>
    <cellStyle name="_Data_Deferred Tax Template_38.AdminRelated (M)" xfId="10003" xr:uid="{912281B2-F4CB-4F04-AAF8-8C13ECC2ACAC}"/>
    <cellStyle name="_Data_Deferred Tax Template_38.AdminRelated (M) 2" xfId="10004" xr:uid="{9AC3372C-85B4-4C90-88A9-A68366428E1F}"/>
    <cellStyle name="_Data_Deferred Tax Template_4.CEConso" xfId="10005" xr:uid="{DEA5D45D-30EC-4A7E-8D35-0A60733B2345}"/>
    <cellStyle name="_Data_Deferred Tax Template_4.CEConso 2" xfId="10006" xr:uid="{75CA5AFD-3DDA-4653-8B5A-7A17E9F8C86B}"/>
    <cellStyle name="_Data_Deferred Tax Template_4.CEConso_Final 22.1.10" xfId="10007" xr:uid="{C7A51906-2162-4FF3-A381-DF1D7680227D}"/>
    <cellStyle name="_Data_Deferred Tax Template_4.CEConso_Final 22.1.10 2" xfId="10008" xr:uid="{39D134C7-7E7B-4B84-8F12-BDFA347B971C}"/>
    <cellStyle name="_Data_Deferred Tax Template_7.EBITDA" xfId="10009" xr:uid="{7B7E5FE5-8445-4CEB-8A12-E3FE51D198B0}"/>
    <cellStyle name="_Data_Deferred Tax Template_7.EBITDA 2" xfId="10010" xr:uid="{629168E9-C4F3-4F32-A330-D41CC8871EAD}"/>
    <cellStyle name="_Data_Deferred Tax Template_8. Cash" xfId="10011" xr:uid="{7ECA9094-681B-47BA-ABD3-32F5C1910FCD}"/>
    <cellStyle name="_Data_Deferred Tax Template_8. Cash 2" xfId="10012" xr:uid="{096DA3CB-B0CF-48A5-AB92-4A03C6E8BD5D}"/>
    <cellStyle name="_Data_Deferred Tax Template_Interest Rate Risk" xfId="10013" xr:uid="{3478E55D-A5B2-46B3-96FA-CB3E9CDB4866}"/>
    <cellStyle name="_Data_Deferred Tax Template_Interest Rate Risk 2" xfId="10014" xr:uid="{6F4CA010-F91C-459C-8495-EBF1C7191F2E}"/>
    <cellStyle name="_Data_Deferred Tax Template_PTT for cash flow Dec 09_mjing" xfId="10015" xr:uid="{8A06613E-7312-4D84-9271-6A3D2FC3945A}"/>
    <cellStyle name="_Data_Deferred Tax Template_PTT for cash flow Dec 09_mjing 2" xfId="10016" xr:uid="{F12587B2-ED28-46DC-B0EE-96212515AC65}"/>
    <cellStyle name="_Data_Deferred Tax Template_PTT Reports_30.11.10" xfId="10017" xr:uid="{9D44CE6A-3491-4DEC-A014-79C6825BCA87}"/>
    <cellStyle name="_Data_Deferred Tax Template_PTT Reports_30.11.10 2" xfId="10018" xr:uid="{D075768B-8A63-4805-BC57-2CD125C3D5DE}"/>
    <cellStyle name="_Data_Deferred Tax Template_Sheet1" xfId="10019" xr:uid="{76AAE14F-BE4F-4607-93D7-9E0128C8C614}"/>
    <cellStyle name="_Data_Deferred Tax Template_Sheet1 2" xfId="10020" xr:uid="{1DAE11F0-6D20-4A70-9883-389CDCA3FDA9}"/>
    <cellStyle name="_Data_Payable to GC" xfId="10021" xr:uid="{DBFE0A7A-E9CE-4E67-8F6C-4EFF158D1830}"/>
    <cellStyle name="_Data_Payable to GC 2" xfId="10022" xr:uid="{C8392345-79DC-4E30-8230-4EB1F46AEC3D}"/>
    <cellStyle name="_Data_Quarterly Disclosure Information_2nd Quarter 09_0614" xfId="10023" xr:uid="{3C29A2F6-7EAF-4B4F-B140-19CF170DC856}"/>
    <cellStyle name="_Data_Quarterly Disclosure Information_2nd Quarter 09_0614 2" xfId="10024" xr:uid="{8ADC4A13-2D1D-4DEF-93C4-4CACF9C62619}"/>
    <cellStyle name="_Data_Recon of prov dd 2" xfId="10025" xr:uid="{3596A0C5-2231-4C33-810F-F2A67A0344E3}"/>
    <cellStyle name="_Data_Recon of prov dd 2 2" xfId="10026" xr:uid="{6126A76E-44AE-4F23-A741-69A54590F056}"/>
    <cellStyle name="_Data_Template-STDMonthlyReport4Conso v3" xfId="10027" xr:uid="{C35717F3-EC86-4E2E-AAA4-0FD8F3615BB6}"/>
    <cellStyle name="_G310.1)_Q2'09" xfId="10028" xr:uid="{C6C4F787-F071-4570-B9D2-2730E9F11CD2}"/>
    <cellStyle name="_Header" xfId="10029" xr:uid="{1A8A74D4-C687-4FAE-9960-25F045B6FECB}"/>
    <cellStyle name="_Header 2" xfId="10030" xr:uid="{DFE2BE72-00D4-490B-86ED-CE322E17AA80}"/>
    <cellStyle name="_Header_38.AdminRelated (M)" xfId="10031" xr:uid="{9971B539-E368-44E6-B4A6-25CC740AB011}"/>
    <cellStyle name="_Header_Cognis_Conso_Dec 06" xfId="10032" xr:uid="{027E8DAA-0E2A-4A31-B0ED-6BD9085ADED4}"/>
    <cellStyle name="_Header_COM Consol BS and PL 31 Dec 2006_KSY" xfId="10033" xr:uid="{DD8C95EE-F21C-40D1-91BF-BFF0AFA314B2}"/>
    <cellStyle name="_Header_COM Consol BS and PL 31 Dec 2006_KSY 2" xfId="10034" xr:uid="{34112AA8-276B-4642-98B5-1C630B735A54}"/>
    <cellStyle name="_Header_Commitments Note" xfId="10035" xr:uid="{189C3ED8-1A9E-40C8-A11A-92B708FED11E}"/>
    <cellStyle name="_Header_Commitments Note 2" xfId="10036" xr:uid="{26645D55-094A-479A-AE23-6BF375231EE8}"/>
    <cellStyle name="_Header_Copy of PTT(amended by Janice on CFS)llatest1" xfId="10037" xr:uid="{9374BCEF-23FE-4612-9DCB-1D5D87605ADC}"/>
    <cellStyle name="_Header_Copy of PTT(amended by Janice on CFS)llatest1 2" xfId="10038" xr:uid="{8EE64D2D-B4C4-4EDD-92D1-D94A4B802A01}"/>
    <cellStyle name="_Header_Copy of PTT(amended by Janice on CFS)llatest1_38.AdminRelated (M)" xfId="10039" xr:uid="{4E5E7630-148E-47C0-A472-D6120AACCD6B}"/>
    <cellStyle name="_Header_Copy of PTT(amended by Janice on CFS)llatest1_38.AdminRelated (M) 2" xfId="10040" xr:uid="{38205D98-4B34-4F84-BB53-3066D1C9ED74}"/>
    <cellStyle name="_Header_Copy of PTT(amended by Janice on CFS)llatest1_38.AdminRelated (M)_1" xfId="10041" xr:uid="{45243AF8-10A3-4B8F-8FA9-5B215911AD30}"/>
    <cellStyle name="_Header_Copy of PTT(amended by Janice on CFS)llatest1_38.AdminRelated (M)_1 2" xfId="10042" xr:uid="{E416E604-4350-4C6F-AD0A-D412C0F4DB3E}"/>
    <cellStyle name="_Header_Copy of PTT(amended by Janice on CFS)llatest1_38.AdminRelated (M)_PTT Reports_30.11.10" xfId="10043" xr:uid="{2C1731C9-59BC-45C7-9102-FB7D7BD97369}"/>
    <cellStyle name="_Header_Copy of PTT(amended by Janice on CFS)llatest1_38.AdminRelated (M)_PTT Reports_30.11.10 2" xfId="10044" xr:uid="{019AEADC-7CE4-4F2E-9618-4D9678E96F26}"/>
    <cellStyle name="_Header_Copy of PTT(amended by Janice on CFS)llatest1_38.AdminRelated (M)_Sheet1" xfId="10045" xr:uid="{4E8A5AE1-93B2-4348-85C2-36FF2CA5E2BB}"/>
    <cellStyle name="_Header_Copy of PTT(amended by Janice on CFS)llatest1_38.AdminRelated (M)_Sheet1 2" xfId="10046" xr:uid="{28342C36-92EB-487D-8D60-59A532BE8B61}"/>
    <cellStyle name="_Header_Copy of PTT(amended by Janice on CFS)llatest1_4.CEConso" xfId="10047" xr:uid="{34855A8E-E908-45FD-B6F6-F58CBB66365F}"/>
    <cellStyle name="_Header_Copy of PTT(amended by Janice on CFS)llatest1_4.CEConso 2" xfId="10048" xr:uid="{6D227300-B2E3-48A8-A905-57CD981D98FF}"/>
    <cellStyle name="_Header_Copy of PTT(amended by Janice on CFS)llatest1_4.CEConso_4.CEConso_Final" xfId="10049" xr:uid="{D3EBE789-F973-4BE9-A88C-88620ACFA5FE}"/>
    <cellStyle name="_Header_Copy of PTT(amended by Janice on CFS)llatest1_4.CEConso_4.CEConso_Final 2" xfId="10050" xr:uid="{CB159865-2600-4A70-BBDF-4F0D9A23260A}"/>
    <cellStyle name="_Header_Copy of PTT(amended by Janice on CFS)llatest1_4.CEConso_Final" xfId="10051" xr:uid="{7B149B9B-BB3A-4BC8-B06E-143661F4D94C}"/>
    <cellStyle name="_Header_Copy of PTT(amended by Janice on CFS)llatest1_4.CEConso_Final 2" xfId="10052" xr:uid="{766C0A97-CA79-4037-A133-D408BB69F4DB}"/>
    <cellStyle name="_Header_Copy of PTT(amended by Janice on CFS)llatest1_4.CEConso_Final 22.1.10" xfId="10053" xr:uid="{FF895594-4B69-4B8D-90B1-49A79ED8D426}"/>
    <cellStyle name="_Header_Copy of PTT(amended by Janice on CFS)llatest1_4.CEConso_Final 22.1.10 2" xfId="10054" xr:uid="{B453AB16-7759-4372-AE84-66437E29109A}"/>
    <cellStyle name="_Header_Copy of PTT(amended by Janice on CFS)llatest1_4.CEConso_Final 22.1.10_PTT Reports_30.11.10" xfId="10055" xr:uid="{1124BF14-7F78-4603-8AC4-E8E314A51625}"/>
    <cellStyle name="_Header_Copy of PTT(amended by Janice on CFS)llatest1_4.CEConso_Final 22.1.10_PTT Reports_30.11.10 2" xfId="10056" xr:uid="{51B06CA4-6F79-4DAC-B9CA-FDE9707E7CAA}"/>
    <cellStyle name="_Header_Copy of PTT(amended by Janice on CFS)llatest1_4.CEConso_Sheet1" xfId="10057" xr:uid="{78985F63-1FD2-47E3-BAFC-16F4805D5344}"/>
    <cellStyle name="_Header_Copy of PTT(amended by Janice on CFS)llatest1_4.CEConso_Sheet1 2" xfId="10058" xr:uid="{641B5614-AD56-44A9-BC8B-3DC01B84CF04}"/>
    <cellStyle name="_Header_Copy of PTT(amended by Janice on CFS)llatest1_7.EBITDA" xfId="10059" xr:uid="{86C60383-2C20-47AE-8884-10E77B201857}"/>
    <cellStyle name="_Header_Copy of PTT(amended by Janice on CFS)llatest1_7.EBITDA 2" xfId="10060" xr:uid="{9CFEC320-0D66-4CBF-BA08-E02AE340DBD4}"/>
    <cellStyle name="_Header_Copy of PTT(amended by Janice on CFS)llatest1_7.EBITDA_PTT Reports_30.11.10" xfId="10061" xr:uid="{203866FC-3FDD-4A65-ADEE-16276280D7E1}"/>
    <cellStyle name="_Header_Copy of PTT(amended by Janice on CFS)llatest1_7.EBITDA_PTT Reports_30.11.10 2" xfId="10062" xr:uid="{79968D9B-5181-4438-A967-40D970BDC249}"/>
    <cellStyle name="_Header_Copy of PTT(amended by Janice on CFS)llatest1_7.EBITDA_Sheet1" xfId="10063" xr:uid="{6676E47F-9A46-4503-9678-E4C7812CFD8F}"/>
    <cellStyle name="_Header_Copy of PTT(amended by Janice on CFS)llatest1_7.EBITDA_Sheet1 2" xfId="10064" xr:uid="{5FD13388-4F98-4665-874C-E31C3E48828A}"/>
    <cellStyle name="_Header_Copy of PTT(amended by Janice on CFS)llatest1_PTT for cash flow Dec 09_mjing" xfId="10065" xr:uid="{595AB98B-5816-46E4-AD2E-19CE85FDEA92}"/>
    <cellStyle name="_Header_Copy of PTT(amended by Janice on CFS)llatest1_PTT for cash flow Dec 09_mjing 2" xfId="10066" xr:uid="{5886AB69-31FB-473A-ABDB-99C97FD1F521}"/>
    <cellStyle name="_Header_Copy of PTT(amended by Janice on CFS)llatest1_PTT for cash flow Dec 09_mjing_PTT Reports_30.11.10" xfId="10067" xr:uid="{C5F7A821-C14C-44A6-9F8D-2E1202AD35A5}"/>
    <cellStyle name="_Header_Copy of PTT(amended by Janice on CFS)llatest1_PTT for cash flow Dec 09_mjing_PTT Reports_30.11.10 2" xfId="10068" xr:uid="{2432EE5A-915A-4F44-B979-68F6533E0DE6}"/>
    <cellStyle name="_Header_Copy of PTT(amended by Janice on CFS)llatest1_PTT for cash flow Dec 09_mjing_Sheet1" xfId="10069" xr:uid="{24B955D7-0964-434C-B770-7081D32ABDEE}"/>
    <cellStyle name="_Header_Copy of PTT(amended by Janice on CFS)llatest1_PTT for cash flow Dec 09_mjing_Sheet1 2" xfId="10070" xr:uid="{79B63D0A-A1E4-45E1-9CBE-101DF42248DE}"/>
    <cellStyle name="_Header_Copy of PTT(amended by Janice on CFS)llatest1_PTT Reports_30.11.10" xfId="10071" xr:uid="{DA3E7634-F185-4E70-838F-8CC236143655}"/>
    <cellStyle name="_Header_Copy of PTT(amended by Janice on CFS)llatest1_PTT Reports_30.11.10 2" xfId="10072" xr:uid="{32E7AB5A-5220-4DCC-82C8-7ABB0AC1EA67}"/>
    <cellStyle name="_Header_Deferred Tax 31.12.2008" xfId="10073" xr:uid="{59CA557B-E3AE-42D5-AEDE-236A8F304041}"/>
    <cellStyle name="_Header_Deferred Tax 31.12.2008 2" xfId="10074" xr:uid="{FF66FFD3-FE02-4E47-B259-CD5B293A45A3}"/>
    <cellStyle name="_Header_Deferred Tax Note_July 2009" xfId="10075" xr:uid="{FD4CF2C1-F91F-4CAB-B2EC-179BC9555B6E}"/>
    <cellStyle name="_Header_Deferred Tax Template" xfId="10076" xr:uid="{DFE25FBE-900D-4C55-9CEA-64F95A77CBE0}"/>
    <cellStyle name="_Header_Payable to GC" xfId="10077" xr:uid="{317A4926-B7F3-47D0-8499-61E4AB78456B}"/>
    <cellStyle name="_Header_Quarterly Disclosure Information_2nd Quarter 09_0614" xfId="10078" xr:uid="{6A58E1EE-9E32-4E29-99B6-9777E29E61DC}"/>
    <cellStyle name="_Header_Recon of prov dd 2" xfId="10079" xr:uid="{5B202136-9E3D-4179-8E13-9868AA5EF994}"/>
    <cellStyle name="_Header_Template-STDMonthlyReport4Conso v3" xfId="10080" xr:uid="{430C267B-0E3A-49C7-BCDC-E06082E54D3C}"/>
    <cellStyle name="_Header_Template-STDMonthlyReport4Conso v3 2" xfId="10081" xr:uid="{38E35B7E-B765-4AA7-93E7-7395727625D4}"/>
    <cellStyle name="_IN JNL'S APR'02" xfId="10082" xr:uid="{4975B780-5464-4584-9833-020F568E08EA}"/>
    <cellStyle name="_IN JNL'S APR'03" xfId="10083" xr:uid="{BB3D9D43-947B-4C35-89CB-9C4E9ABDA8D2}"/>
    <cellStyle name="_IN JNL'S JUL'02" xfId="10084" xr:uid="{8B27BC80-2D32-4B00-B821-3681B91C4BA4}"/>
    <cellStyle name="_IN JNL'S MAR'03" xfId="10085" xr:uid="{858D8D54-5F74-44ED-8163-15E4407209CE}"/>
    <cellStyle name="_IN JNL'S SEP'02" xfId="10086" xr:uid="{BE6D641A-9AFB-428B-A340-54591D3BB95A}"/>
    <cellStyle name="_JP Balance Sheet Reconciliation 200209" xfId="10087" xr:uid="{914DF334-2A72-4949-9E11-CC066462583B}"/>
    <cellStyle name="_JP Balance Sheet Reconciliation 200210" xfId="10088" xr:uid="{EB811341-C423-48DF-93C8-5F02A51717D5}"/>
    <cellStyle name="_JP Balance Sheet Reconciliation 200212(REVISED)" xfId="10089" xr:uid="{6A7202E1-1D9F-49B2-89DA-D7A082D321BE}"/>
    <cellStyle name="_JP Balance Sheet Reconciliation 200301" xfId="10090" xr:uid="{22949FF7-D403-4FA5-BAB2-B34FB79E7571}"/>
    <cellStyle name="_JP Balance Sheet Reconciliation 200303" xfId="10091" xr:uid="{024D7C18-F782-47CD-A01C-D7C2A86408F7}"/>
    <cellStyle name="_JP Balance Sheet Reconciliation 200306" xfId="10092" xr:uid="{23DDB2B0-8D3B-4A98-AEA3-7E32B03C6393}"/>
    <cellStyle name="_JP Balance Sheet Reconciliation 200306-MH" xfId="10093" xr:uid="{ADA84AC7-1E00-4E8E-84FC-402A721DE29C}"/>
    <cellStyle name="_JP Balance Sheet Reconciliation 200307" xfId="10094" xr:uid="{1F7D7614-88ED-4488-8481-7A141FDECC3F}"/>
    <cellStyle name="_JP Balance Sheet Reconciliation 200309" xfId="10095" xr:uid="{2085EA90-D75C-4276-A40A-E87B3638EE03}"/>
    <cellStyle name="_JP Balance Sheet Reconciliation 200311" xfId="10096" xr:uid="{DB923C5D-6902-4EB6-8217-D456D4B43225}"/>
    <cellStyle name="_JP Balance Sheet Reconciliation 200312" xfId="10097" xr:uid="{3FA5DB4D-0CE8-435E-B5E7-EA77D7A29FAF}"/>
    <cellStyle name="_JP Balance Sheet Reconciliation 200401" xfId="10098" xr:uid="{65909D39-EF04-4D30-B34C-B7FB8CDC495F}"/>
    <cellStyle name="_JP Balance Sheet Reconciliation 200402" xfId="10099" xr:uid="{33EABB7E-9883-4B9F-8F7A-239FAF953FE1}"/>
    <cellStyle name="_JP Balance Sheet Reconciliation 200403" xfId="10100" xr:uid="{872A0FC1-10A5-497D-8B6C-4291B64B435F}"/>
    <cellStyle name="_JP Balance Sheet Reconciliation 200405" xfId="10101" xr:uid="{D2170F81-ACB4-4730-8914-E730DE32C745}"/>
    <cellStyle name="_JP Balance Sheet Reconciliation 200406" xfId="10102" xr:uid="{378085A4-E9DD-48A4-8910-F3CF08BFB17A}"/>
    <cellStyle name="_JP JNL'S APR'02" xfId="10103" xr:uid="{AB02471E-D251-4E07-8CBC-117092976468}"/>
    <cellStyle name="_JP JNL'S JAN'03" xfId="10104" xr:uid="{376AF142-CC7F-43EA-93CD-CE9824D9657A}"/>
    <cellStyle name="_JP JNL'S JUN'02" xfId="10105" xr:uid="{3E734A2B-1076-4990-B79C-71E7C02D3B0D}"/>
    <cellStyle name="_JP JNL'S MAR'02" xfId="10106" xr:uid="{6433DBA3-7708-4BBB-8D64-3C25778EB71A}"/>
    <cellStyle name="_JP Reconciliation 200204" xfId="10107" xr:uid="{D4A98852-FD81-4BFB-B514-0E98BB1125DB}"/>
    <cellStyle name="_JP Reconciliation 200205" xfId="10108" xr:uid="{9A8C7357-869B-4AF0-A953-CE5BF1AE8B5A}"/>
    <cellStyle name="_JP Reconciliation 200206" xfId="10109" xr:uid="{0E4D5F14-228C-4F16-8AB7-96451276E5EE}"/>
    <cellStyle name="_JP Reconciliation 200207" xfId="10110" xr:uid="{2A9AA1EB-00A9-416A-BA5B-6245181CA7EA}"/>
    <cellStyle name="_JP Reconciliation 200208" xfId="10111" xr:uid="{9E7BD17D-CE17-4D1C-8B3F-104E4646175C}"/>
    <cellStyle name="_MSO &amp; IBF &amp; DLM_Mar.04" xfId="10112" xr:uid="{91BF1CAF-E63A-45D3-B574-610CDE136C5A}"/>
    <cellStyle name="_MSO journal " xfId="10113" xr:uid="{739C8904-9856-4074-8D24-5104E052B480}"/>
    <cellStyle name="_MSP001_Lead Sheet_31.12.08" xfId="10114" xr:uid="{600276BE-317C-4853-AF79-6FD5EBBAC190}"/>
    <cellStyle name="_OCN RECLASS-112" xfId="10115" xr:uid="{CE10C8F4-FC9B-4A67-B92E-049D3625760A}"/>
    <cellStyle name="_OCN RECLASS-1IN" xfId="10116" xr:uid="{C33DA684-E35B-4185-A3F6-36026C8A5CFE}"/>
    <cellStyle name="_Predictive Depr." xfId="10117" xr:uid="{1D494066-B201-4821-AAE1-CABE8D25434E}"/>
    <cellStyle name="_Row1" xfId="10118" xr:uid="{4DF47EAC-3A8A-43EF-9977-30398FB3CAF2}"/>
    <cellStyle name="_Row1_38.AdminRelated (M)" xfId="10119" xr:uid="{F1DCB407-0FBD-4E35-B988-592C66E29D01}"/>
    <cellStyle name="_Row1_38.AdminRelated (M) 2" xfId="10120" xr:uid="{99B29E4F-D3C8-4EE6-ABB0-C329E023C294}"/>
    <cellStyle name="_Row1_38.AdminRelated (M)_38.AdminRelated (M)" xfId="10121" xr:uid="{C0C020E6-5B28-4AA2-BA8A-461CAD6EAEB6}"/>
    <cellStyle name="_Row1_38.AdminRelated (M)_38.AdminRelated (M) 2" xfId="10122" xr:uid="{D5C42E93-3EF4-48FE-A59C-CA567C1BD94C}"/>
    <cellStyle name="_Row1_38.AdminRelated (M)_4.CEConso" xfId="10123" xr:uid="{E35045E8-05A7-4B95-B24C-8727C6EF4BF8}"/>
    <cellStyle name="_Row1_38.AdminRelated (M)_4.CEConso 2" xfId="10124" xr:uid="{CEF420C7-DF39-4FD1-8E9E-6D2D1D424578}"/>
    <cellStyle name="_Row1_38.AdminRelated (M)_4.CEConso_Final 22.1.10" xfId="10125" xr:uid="{A4B0C662-06B5-4809-8E4C-EA16641D7B74}"/>
    <cellStyle name="_Row1_38.AdminRelated (M)_4.CEConso_Final 22.1.10 2" xfId="10126" xr:uid="{773366FE-818B-4CAF-A6C2-F5BCD2CEBF75}"/>
    <cellStyle name="_Row1_38.AdminRelated (M)_7.EBITDA" xfId="10127" xr:uid="{8F1F8C92-FB37-4231-9601-37DB27F71CD8}"/>
    <cellStyle name="_Row1_38.AdminRelated (M)_7.EBITDA 2" xfId="10128" xr:uid="{3C359ED9-EEC7-454E-9CC1-DAF708B97D98}"/>
    <cellStyle name="_Row1_38.AdminRelated (M)_8. Cash" xfId="10129" xr:uid="{A4191F27-B09A-4EA7-A3A1-3F9EA62818A4}"/>
    <cellStyle name="_Row1_38.AdminRelated (M)_8. Cash 2" xfId="10130" xr:uid="{14AC847A-D743-4604-BC5C-0440DBF09772}"/>
    <cellStyle name="_Row1_38.AdminRelated (M)_Interest Rate Risk" xfId="10131" xr:uid="{358AFCBC-2567-423E-96E9-6631BD9F703B}"/>
    <cellStyle name="_Row1_38.AdminRelated (M)_Interest Rate Risk 2" xfId="10132" xr:uid="{28B9D645-C069-40A5-B7EF-4EF063CDE4F8}"/>
    <cellStyle name="_Row1_38.AdminRelated (M)_PTT for cash flow Dec 09_mjing" xfId="10133" xr:uid="{9A620AA9-B3CD-4742-A0CC-E7B6C0AC070E}"/>
    <cellStyle name="_Row1_38.AdminRelated (M)_PTT for cash flow Dec 09_mjing 2" xfId="10134" xr:uid="{A4CC946E-4A76-4990-9BAA-1756C4EC30AA}"/>
    <cellStyle name="_Row1_38.AdminRelated (M)_PTT Reports_30.11.10" xfId="10135" xr:uid="{BCDCA423-D077-4709-BDA7-BCBC3738111C}"/>
    <cellStyle name="_Row1_38.AdminRelated (M)_PTT Reports_30.11.10 2" xfId="10136" xr:uid="{5A43D077-40EA-4DA3-BCE1-FF9EDBB56C18}"/>
    <cellStyle name="_Row1_38.AdminRelated (M)_Sheet1" xfId="10137" xr:uid="{C6708606-F8D1-4941-A1FC-7CEF6D3B899A}"/>
    <cellStyle name="_Row1_38.AdminRelated (M)_Sheet1 2" xfId="10138" xr:uid="{31CBA696-A474-4945-BA77-AA126033A318}"/>
    <cellStyle name="_Row1_BS&amp;CF Hibi 09.2005 Arbeitsdatei" xfId="10139" xr:uid="{FF7208BE-E44B-48DC-AFE9-C4C95E1F789E}"/>
    <cellStyle name="_Row1_Cognis_Conso_Dec 06" xfId="10140" xr:uid="{E9C94630-0FE8-48F1-84E4-9BBF038FBE16}"/>
    <cellStyle name="_Row1_Cognis_Conso_Dec 06 2" xfId="10141" xr:uid="{7635CB1C-DF0F-440F-A5ED-34F9D285EDE3}"/>
    <cellStyle name="_Row1_Cognis_Conso_Dec 06_38.AdminRelated (M)" xfId="10142" xr:uid="{50AE2EEF-36F4-4D69-99EA-BDE22B0F49EE}"/>
    <cellStyle name="_Row1_Cognis_Conso_Dec 06_38.AdminRelated (M) 2" xfId="10143" xr:uid="{8F1C9F3B-958B-4A5F-8215-D2D2434794CD}"/>
    <cellStyle name="_Row1_Cognis_Conso_Dec 06_4.CEConso" xfId="10144" xr:uid="{1BE614A5-41CF-4932-A855-A293F3AFCF65}"/>
    <cellStyle name="_Row1_Cognis_Conso_Dec 06_4.CEConso 2" xfId="10145" xr:uid="{45889966-41DE-422F-9F4C-0D8F64A1B303}"/>
    <cellStyle name="_Row1_Cognis_Conso_Dec 06_4.CEConso_Final 22.1.10" xfId="10146" xr:uid="{A7058844-91DC-4C97-9023-27B5D7B89C88}"/>
    <cellStyle name="_Row1_Cognis_Conso_Dec 06_4.CEConso_Final 22.1.10 2" xfId="10147" xr:uid="{D2837618-3F35-4744-844F-C308C821C471}"/>
    <cellStyle name="_Row1_Cognis_Conso_Dec 06_7.EBITDA" xfId="10148" xr:uid="{0624F46F-F4FD-43A6-8F32-D27CE5254588}"/>
    <cellStyle name="_Row1_Cognis_Conso_Dec 06_7.EBITDA 2" xfId="10149" xr:uid="{7F20CC90-0C0F-40EA-AA7F-2B7082DB8F04}"/>
    <cellStyle name="_Row1_Cognis_Conso_Dec 06_8. Cash" xfId="10150" xr:uid="{FCA65B0F-6E70-492D-A90B-5E8794EB8852}"/>
    <cellStyle name="_Row1_Cognis_Conso_Dec 06_8. Cash 2" xfId="10151" xr:uid="{924B460D-D20A-498D-8B7D-B0853365CE18}"/>
    <cellStyle name="_Row1_Cognis_Conso_Dec 06_Interest Rate Risk" xfId="10152" xr:uid="{A88D94B8-4EA7-488C-A94D-A5860E78DDB5}"/>
    <cellStyle name="_Row1_Cognis_Conso_Dec 06_Interest Rate Risk 2" xfId="10153" xr:uid="{10EA3976-8FA5-4467-AC0A-868F9ECA6421}"/>
    <cellStyle name="_Row1_Cognis_Conso_Dec 06_PTT for cash flow Dec 09_mjing" xfId="10154" xr:uid="{0F85255F-E7C5-430C-A471-EAC973A780D5}"/>
    <cellStyle name="_Row1_Cognis_Conso_Dec 06_PTT for cash flow Dec 09_mjing 2" xfId="10155" xr:uid="{58933512-D9C8-421C-9300-E9D0880843A3}"/>
    <cellStyle name="_Row1_Cognis_Conso_Dec 06_PTT Reports_30.11.10" xfId="10156" xr:uid="{D782632C-A3DE-4F01-AEB4-BB72B45E4542}"/>
    <cellStyle name="_Row1_Cognis_Conso_Dec 06_PTT Reports_30.11.10 2" xfId="10157" xr:uid="{86662EE4-3571-4650-9BD3-73140E74E589}"/>
    <cellStyle name="_Row1_Cognis_Conso_Dec 06_Sheet1" xfId="10158" xr:uid="{4DC7E6F0-2955-4EA0-AFAB-9184028FE12D}"/>
    <cellStyle name="_Row1_Cognis_Conso_Dec 06_Sheet1 2" xfId="10159" xr:uid="{D8F8C557-94C8-46F5-8B5A-A154CC346CC1}"/>
    <cellStyle name="_Row1_COM Consol BS and PL 31 Dec 2006_KSY" xfId="10160" xr:uid="{6451300A-3B97-4ADC-B894-979C903281B8}"/>
    <cellStyle name="_Row1_Commitments Note" xfId="10161" xr:uid="{A3DC6084-9A6B-4179-9087-2E9F6B0AEA93}"/>
    <cellStyle name="_Row1_Copy of PTT(amended by Janice on CFS)llatest1" xfId="10162" xr:uid="{AB8C6778-35A6-4EC0-BC2E-041F2F54E624}"/>
    <cellStyle name="_Row1_Copy of PTT(amended by Janice on CFS)llatest1_38.AdminRelated (M)" xfId="10163" xr:uid="{E61BFE35-C754-444A-909D-660C3CEE01FB}"/>
    <cellStyle name="_Row1_Copy of PTT(amended by Janice on CFS)llatest1_38.AdminRelated (M)_1" xfId="10164" xr:uid="{CC6549AD-6E82-45ED-AD23-7D4501176348}"/>
    <cellStyle name="_Row1_Copy of PTT(amended by Janice on CFS)llatest1_38.AdminRelated (M)_PTT Reports_30.11.10" xfId="10165" xr:uid="{14F0A4F9-0E18-47C5-9F3E-53D9300486EF}"/>
    <cellStyle name="_Row1_Copy of PTT(amended by Janice on CFS)llatest1_38.AdminRelated (M)_Sheet1" xfId="10166" xr:uid="{F6CA65B1-6E01-45CD-8F62-A0EF0AA61988}"/>
    <cellStyle name="_Row1_Copy of PTT(amended by Janice on CFS)llatest1_4.CEConso" xfId="10167" xr:uid="{B7FF27FC-68A3-49F4-B183-3F855DA77D1D}"/>
    <cellStyle name="_Row1_Copy of PTT(amended by Janice on CFS)llatest1_4.CEConso_4.CEConso_Final" xfId="10168" xr:uid="{9956D5BF-E72F-4DA1-BE97-ED19C1665AAD}"/>
    <cellStyle name="_Row1_Copy of PTT(amended by Janice on CFS)llatest1_4.CEConso_Final" xfId="10169" xr:uid="{4F9A493E-825B-448A-BDD0-440D53CEB9CF}"/>
    <cellStyle name="_Row1_Copy of PTT(amended by Janice on CFS)llatest1_4.CEConso_Final 22.1.10" xfId="10170" xr:uid="{0622E6E3-D513-460E-A5FE-95DDEA213DC6}"/>
    <cellStyle name="_Row1_Copy of PTT(amended by Janice on CFS)llatest1_4.CEConso_Final 22.1.10_PTT Reports_30.11.10" xfId="10171" xr:uid="{4D4B6E0F-20F0-447E-A7B1-443B7C939E1A}"/>
    <cellStyle name="_Row1_Copy of PTT(amended by Janice on CFS)llatest1_4.CEConso_Sheet1" xfId="10172" xr:uid="{328E1897-7AAA-4972-A53C-6C7AF882DFC6}"/>
    <cellStyle name="_Row1_Copy of PTT(amended by Janice on CFS)llatest1_7.EBITDA" xfId="10173" xr:uid="{1DC62EDD-23AE-4787-97A0-AF3DDF3BC312}"/>
    <cellStyle name="_Row1_Copy of PTT(amended by Janice on CFS)llatest1_7.EBITDA_PTT Reports_30.11.10" xfId="10174" xr:uid="{7AF50976-DD82-4D0E-B3E6-BC8C44F11AEB}"/>
    <cellStyle name="_Row1_Copy of PTT(amended by Janice on CFS)llatest1_7.EBITDA_Sheet1" xfId="10175" xr:uid="{2A75E49E-4A5F-4B7E-8C5F-E52E072CEDA1}"/>
    <cellStyle name="_Row1_Copy of PTT(amended by Janice on CFS)llatest1_PTT for cash flow Dec 09_mjing" xfId="10176" xr:uid="{44AA45CE-DEA6-4DC2-A17C-F0C57C25F614}"/>
    <cellStyle name="_Row1_Copy of PTT(amended by Janice on CFS)llatest1_PTT for cash flow Dec 09_mjing_PTT Reports_30.11.10" xfId="10177" xr:uid="{1B686FB7-7DC8-4BFF-8ED6-59E84B317018}"/>
    <cellStyle name="_Row1_Copy of PTT(amended by Janice on CFS)llatest1_PTT for cash flow Dec 09_mjing_Sheet1" xfId="10178" xr:uid="{349EF61B-8EB9-4F98-B4DD-913F7438E2AA}"/>
    <cellStyle name="_Row1_Copy of PTT(amended by Janice on CFS)llatest1_PTT Reports_30.11.10" xfId="10179" xr:uid="{FF8FCE61-33F0-4DA2-AA16-5BD4F3239EA7}"/>
    <cellStyle name="_Row1_Deferred Tax 31.12.2008" xfId="10180" xr:uid="{BD1ABDF5-DB16-4999-89E3-6995A5130ECF}"/>
    <cellStyle name="_Row1_Deferred Tax Note_July 2009" xfId="10181" xr:uid="{B9C48D6A-203E-414D-ADB2-3CA2A04B856C}"/>
    <cellStyle name="_Row1_Deferred Tax Note_July 2009 2" xfId="10182" xr:uid="{68374941-FE63-4D4B-83DD-C82C8554716D}"/>
    <cellStyle name="_Row1_Deferred Tax Note_July 2009_7.EBITDA" xfId="10183" xr:uid="{9D91E2A0-2747-43D8-BBDC-81A483B92180}"/>
    <cellStyle name="_Row1_Deferred Tax Note_July 2009_7.EBITDA 2" xfId="10184" xr:uid="{F119F107-0667-48D5-975C-A941FCDCD156}"/>
    <cellStyle name="_Row1_Deferred Tax Note_July 2009_8. Cash" xfId="10185" xr:uid="{70249482-3538-49E1-B237-D03C4FC724C4}"/>
    <cellStyle name="_Row1_Deferred Tax Note_July 2009_8. Cash 2" xfId="10186" xr:uid="{6DF9C598-5F98-4466-8916-199A501A5258}"/>
    <cellStyle name="_Row1_Deferred Tax Note_July 2009_Interest Rate Risk" xfId="10187" xr:uid="{A24FE3E9-9779-4420-922A-66BD473D2C9A}"/>
    <cellStyle name="_Row1_Deferred Tax Note_July 2009_Interest Rate Risk 2" xfId="10188" xr:uid="{AE8CF94A-2EE3-4E2D-B9A0-FDF03CF2F5D8}"/>
    <cellStyle name="_Row1_Deferred Tax Note_July 2009_PTT for cash flow Dec 09_mjing" xfId="10189" xr:uid="{369FAB6E-089A-485B-A206-44190FFF9CE0}"/>
    <cellStyle name="_Row1_Deferred Tax Note_July 2009_PTT for cash flow Dec 09_mjing 2" xfId="10190" xr:uid="{DB0E75CA-870D-4AE5-B558-8BAD0910EA82}"/>
    <cellStyle name="_Row1_Deferred Tax Note_July 2009_PTT Reports_30.11.10" xfId="10191" xr:uid="{F25510C8-6F44-44CD-AB4C-0430908F782F}"/>
    <cellStyle name="_Row1_Deferred Tax Note_July 2009_PTT Reports_30.11.10 2" xfId="10192" xr:uid="{846D0A10-64BA-44B8-BBDC-A7B3BB8F1A73}"/>
    <cellStyle name="_Row1_Deferred Tax Note_July 2009_Sheet1" xfId="10193" xr:uid="{3CA94677-736C-47AE-B940-563DD40F91B8}"/>
    <cellStyle name="_Row1_Deferred Tax Note_July 2009_Sheet1 2" xfId="10194" xr:uid="{F566FE8D-89F5-4006-8656-53E96DFA4FE8}"/>
    <cellStyle name="_Row1_Deferred Tax Template" xfId="10195" xr:uid="{74A4C71E-3FA4-40D3-9FB8-A1F25438B6FE}"/>
    <cellStyle name="_Row1_Deferred Tax Template 2" xfId="10196" xr:uid="{52BC5D3D-56D3-4549-9014-A566683B7746}"/>
    <cellStyle name="_Row1_Deferred Tax Template_38.AdminRelated (M)" xfId="10197" xr:uid="{52A562F7-5EF7-4F50-A2A9-40075A1C2F87}"/>
    <cellStyle name="_Row1_Deferred Tax Template_38.AdminRelated (M) 2" xfId="10198" xr:uid="{C571522E-E351-4BC9-89D2-064924E867C2}"/>
    <cellStyle name="_Row1_Deferred Tax Template_4.CEConso" xfId="10199" xr:uid="{91722D61-EF72-4575-B4F3-7524B750ED10}"/>
    <cellStyle name="_Row1_Deferred Tax Template_4.CEConso 2" xfId="10200" xr:uid="{2AF469B4-281A-4E68-8C7D-6BB19CF3F6DC}"/>
    <cellStyle name="_Row1_Deferred Tax Template_4.CEConso_Final 22.1.10" xfId="10201" xr:uid="{AC4A666D-3EF6-4CA4-987D-104CC6BE24F7}"/>
    <cellStyle name="_Row1_Deferred Tax Template_4.CEConso_Final 22.1.10 2" xfId="10202" xr:uid="{83CCF7D9-042D-4CB4-ACFE-5D309C4C5BD6}"/>
    <cellStyle name="_Row1_Deferred Tax Template_7.EBITDA" xfId="10203" xr:uid="{D08C6DC9-6E5D-4DDA-9613-DE66BFB7A3EA}"/>
    <cellStyle name="_Row1_Deferred Tax Template_7.EBITDA 2" xfId="10204" xr:uid="{806C4CBE-B70C-4B75-A44B-D9E211199616}"/>
    <cellStyle name="_Row1_Deferred Tax Template_8. Cash" xfId="10205" xr:uid="{6AFA6544-4888-49BE-BF56-CAF1E0DD5EC1}"/>
    <cellStyle name="_Row1_Deferred Tax Template_8. Cash 2" xfId="10206" xr:uid="{635E7FFC-332D-43E2-9C68-E1AB6444B029}"/>
    <cellStyle name="_Row1_Deferred Tax Template_Interest Rate Risk" xfId="10207" xr:uid="{078B5DF4-6E13-4150-9EEC-09459E44B44F}"/>
    <cellStyle name="_Row1_Deferred Tax Template_Interest Rate Risk 2" xfId="10208" xr:uid="{2F6DC6FC-859A-4B96-9F5C-5E2A638305A9}"/>
    <cellStyle name="_Row1_Deferred Tax Template_PTT for cash flow Dec 09_mjing" xfId="10209" xr:uid="{51F7074A-9701-421B-8F3D-88DC58D77527}"/>
    <cellStyle name="_Row1_Deferred Tax Template_PTT for cash flow Dec 09_mjing 2" xfId="10210" xr:uid="{379FC3D2-1DA5-4C6B-BE2E-2C9075A2FA2F}"/>
    <cellStyle name="_Row1_Deferred Tax Template_PTT Reports_30.11.10" xfId="10211" xr:uid="{19B4A929-AF8E-40DD-961D-A45A1CC775F8}"/>
    <cellStyle name="_Row1_Deferred Tax Template_PTT Reports_30.11.10 2" xfId="10212" xr:uid="{44971C9C-5AEA-47A5-87C1-18B7AA60717D}"/>
    <cellStyle name="_Row1_Deferred Tax Template_Sheet1" xfId="10213" xr:uid="{5BF313E7-16F3-4938-9A8C-996A0076773B}"/>
    <cellStyle name="_Row1_Deferred Tax Template_Sheet1 2" xfId="10214" xr:uid="{75AA793C-A92B-4B1D-8FAD-3010D1AFBA22}"/>
    <cellStyle name="_Row1_Payable to GC" xfId="10215" xr:uid="{7C0A70D8-1D2D-444D-BB75-26450717244C}"/>
    <cellStyle name="_Row1_Payable to GC 2" xfId="10216" xr:uid="{67B5ACC9-CD9C-4D16-B5EF-53D1DCC5D72F}"/>
    <cellStyle name="_Row1_PTTCH Reporting Template_COM" xfId="10217" xr:uid="{43606E9E-1396-4D9B-B659-486090D993B8}"/>
    <cellStyle name="_Row1_Quarterly Disclosure Information_2nd Quarter 09_0614" xfId="10218" xr:uid="{30E009A6-823B-4E78-8BC1-C8B5684193AD}"/>
    <cellStyle name="_Row1_Quarterly Disclosure Information_2nd Quarter 09_0614 2" xfId="10219" xr:uid="{1A906CD1-70D9-4B6C-9C77-D3C2717C03A8}"/>
    <cellStyle name="_Row1_Recon of prov dd 2" xfId="10220" xr:uid="{6140947D-B888-4FD9-9C29-329EDF375252}"/>
    <cellStyle name="_Row1_Recon of prov dd 2 2" xfId="10221" xr:uid="{0FE6AB66-3387-4955-A018-0B0FC8DF60B1}"/>
    <cellStyle name="_Row1_Template-STDMonthlyReport4Conso v3" xfId="10222" xr:uid="{A52C2BC7-5AFE-4BD9-B3B6-8433B2735535}"/>
    <cellStyle name="_Row1_Template-STDMonthlyReport4ConsoRevise3.9" xfId="10223" xr:uid="{2159BB60-BC39-463F-9EC4-B9E903612A54}"/>
    <cellStyle name="_Row2" xfId="10224" xr:uid="{324D70E9-8607-4388-B6C4-C98BA1CE0547}"/>
    <cellStyle name="_Row2_38.AdminRelated (M)" xfId="10225" xr:uid="{EE51F543-C92D-4FD9-B2FE-DF596F629777}"/>
    <cellStyle name="_Row2_Cognis_Conso_Dec 06" xfId="10226" xr:uid="{4EFF4016-E244-4E4A-9B29-C640F667E3CA}"/>
    <cellStyle name="_Row2_COM Consol BS and PL 31 Dec 2006_KSY" xfId="10227" xr:uid="{6F6119B9-35BB-448F-A9F6-755BB24B61FB}"/>
    <cellStyle name="_Row2_Commitments Note" xfId="10228" xr:uid="{CC9548B7-83B9-4480-AF82-1171C4F83D27}"/>
    <cellStyle name="_Row2_Copy of PTT(amended by Janice on CFS)llatest1" xfId="10229" xr:uid="{F5C76474-6A45-4E00-83EE-84A112453B58}"/>
    <cellStyle name="_Row2_Copy of PTT(amended by Janice on CFS)llatest1_38.AdminRelated (M)" xfId="10230" xr:uid="{7F2BB10D-766D-499D-9968-42F692AB3921}"/>
    <cellStyle name="_Row2_Copy of PTT(amended by Janice on CFS)llatest1_38.AdminRelated (M)_1" xfId="10231" xr:uid="{51E25FB0-8220-4D1F-A6D1-A9E25F180B90}"/>
    <cellStyle name="_Row2_Copy of PTT(amended by Janice on CFS)llatest1_38.AdminRelated (M)_PTT Reports_30.11.10" xfId="10232" xr:uid="{BEC4845A-8CBA-48EC-AB18-2DB688703AAE}"/>
    <cellStyle name="_Row2_Copy of PTT(amended by Janice on CFS)llatest1_38.AdminRelated (M)_Sheet1" xfId="10233" xr:uid="{CE16360C-4B12-401E-84A3-448DBFA0D40F}"/>
    <cellStyle name="_Row2_Copy of PTT(amended by Janice on CFS)llatest1_4.CEConso" xfId="10234" xr:uid="{51C4CB20-0548-4D0C-9255-D478ADCC529D}"/>
    <cellStyle name="_Row2_Copy of PTT(amended by Janice on CFS)llatest1_4.CEConso_4.CEConso_Final" xfId="10235" xr:uid="{421F0F8B-F611-4830-944F-7FBE69655E96}"/>
    <cellStyle name="_Row2_Copy of PTT(amended by Janice on CFS)llatest1_4.CEConso_Final" xfId="10236" xr:uid="{E5830E36-384E-4D89-BBB2-643E533ABB18}"/>
    <cellStyle name="_Row2_Copy of PTT(amended by Janice on CFS)llatest1_4.CEConso_Final 22.1.10" xfId="10237" xr:uid="{A2D21585-4730-4529-AEC7-D4E365C76629}"/>
    <cellStyle name="_Row2_Copy of PTT(amended by Janice on CFS)llatest1_4.CEConso_Final 22.1.10_PTT Reports_30.11.10" xfId="10238" xr:uid="{19886692-D4F0-4F15-B10B-CC36EB990537}"/>
    <cellStyle name="_Row2_Copy of PTT(amended by Janice on CFS)llatest1_4.CEConso_Sheet1" xfId="10239" xr:uid="{9E436E1A-DE34-4F5E-96E3-EA92AB292068}"/>
    <cellStyle name="_Row2_Copy of PTT(amended by Janice on CFS)llatest1_7.EBITDA" xfId="10240" xr:uid="{39F0DA8F-9993-46AE-9699-64EAE3E6B71C}"/>
    <cellStyle name="_Row2_Copy of PTT(amended by Janice on CFS)llatest1_7.EBITDA_PTT Reports_30.11.10" xfId="10241" xr:uid="{98C7D5BB-8F6D-4840-B275-1488AE77DA59}"/>
    <cellStyle name="_Row2_Copy of PTT(amended by Janice on CFS)llatest1_7.EBITDA_Sheet1" xfId="10242" xr:uid="{55BBDDC4-8CDD-4304-BC75-EC62C2E308F5}"/>
    <cellStyle name="_Row2_Copy of PTT(amended by Janice on CFS)llatest1_PTT for cash flow Dec 09_mjing" xfId="10243" xr:uid="{A5CCC28F-EAB8-4C2A-8B6C-896228E9979B}"/>
    <cellStyle name="_Row2_Copy of PTT(amended by Janice on CFS)llatest1_PTT for cash flow Dec 09_mjing_PTT Reports_30.11.10" xfId="10244" xr:uid="{838C1012-0E6B-40D2-AF7A-496B723D5480}"/>
    <cellStyle name="_Row2_Copy of PTT(amended by Janice on CFS)llatest1_PTT for cash flow Dec 09_mjing_Sheet1" xfId="10245" xr:uid="{F47B3E01-93B5-4445-887E-C4600221914F}"/>
    <cellStyle name="_Row2_Copy of PTT(amended by Janice on CFS)llatest1_PTT Reports_30.11.10" xfId="10246" xr:uid="{4447FEF4-24D4-4E8D-9F18-1BE47BB27BC9}"/>
    <cellStyle name="_Row2_Deferred Tax 31.12.2008" xfId="10247" xr:uid="{E73176D9-9A07-4A85-AB05-8D3A23101508}"/>
    <cellStyle name="_Row2_Deferred Tax Note_July 2009" xfId="10248" xr:uid="{E4000B7E-3AFB-417E-8A2F-0B3D0AA943A2}"/>
    <cellStyle name="_Row2_Deferred Tax Template" xfId="10249" xr:uid="{2D733622-382C-4F91-8C4C-6D125B3E26E7}"/>
    <cellStyle name="_Row2_Payable to GC" xfId="10250" xr:uid="{9CC54B59-A9CF-42FF-BF0B-77554B974447}"/>
    <cellStyle name="_Row2_Quarterly Disclosure Information_2nd Quarter 09_0614" xfId="10251" xr:uid="{C1D76E30-3E16-4793-8679-08C7719135BA}"/>
    <cellStyle name="_Row2_Recon of prov dd 2" xfId="10252" xr:uid="{CBEF470A-9519-409E-B377-3D3B7D5B0A71}"/>
    <cellStyle name="_Row2_Template-STDMonthlyReport4Conso v3" xfId="10253" xr:uid="{C13244A0-1809-4338-A9AA-9B51765ACEAA}"/>
    <cellStyle name="_Row3" xfId="10254" xr:uid="{5638F145-FF82-419C-81F4-78C7A896C61F}"/>
    <cellStyle name="_Row3_38.AdminRelated (M)" xfId="10255" xr:uid="{808AF6E9-9A26-41D1-AF60-7781443FEC11}"/>
    <cellStyle name="_Row3_Cognis_Conso_Dec 06" xfId="10256" xr:uid="{8175D333-E3F3-4F81-9A6C-C0510C0C3313}"/>
    <cellStyle name="_Row3_COM Consol BS and PL 31 Dec 2006_KSY" xfId="10257" xr:uid="{12989C32-871B-403B-8AD1-C7E9F3387FD7}"/>
    <cellStyle name="_Row3_Commitments Note" xfId="10258" xr:uid="{673D02A2-0B12-4EFB-9CD4-713FB532249F}"/>
    <cellStyle name="_Row3_Copy of PTT(amended by Janice on CFS)llatest1" xfId="10259" xr:uid="{7CBA7915-4028-4796-9043-CAE42FB125CD}"/>
    <cellStyle name="_Row3_Copy of PTT(amended by Janice on CFS)llatest1_38.AdminRelated (M)" xfId="10260" xr:uid="{CF4B684D-C868-4D26-854F-A698EBD2A72C}"/>
    <cellStyle name="_Row3_Copy of PTT(amended by Janice on CFS)llatest1_38.AdminRelated (M)_1" xfId="10261" xr:uid="{263B34E8-110D-415A-8E4D-02BA09D0DF0F}"/>
    <cellStyle name="_Row3_Copy of PTT(amended by Janice on CFS)llatest1_38.AdminRelated (M)_PTT Reports_30.11.10" xfId="10262" xr:uid="{D045C18B-8E3A-40AE-8BF3-EAC101BBE406}"/>
    <cellStyle name="_Row3_Copy of PTT(amended by Janice on CFS)llatest1_38.AdminRelated (M)_Sheet1" xfId="10263" xr:uid="{30403D13-73D5-446A-BB5E-B793085EA1E6}"/>
    <cellStyle name="_Row3_Copy of PTT(amended by Janice on CFS)llatest1_4.CEConso" xfId="10264" xr:uid="{5FF833C4-6951-4F3C-A7CF-4DBB616C8A01}"/>
    <cellStyle name="_Row3_Copy of PTT(amended by Janice on CFS)llatest1_4.CEConso_4.CEConso_Final" xfId="10265" xr:uid="{B5E89E17-8B9D-4DDC-9B74-438BC18DEE52}"/>
    <cellStyle name="_Row3_Copy of PTT(amended by Janice on CFS)llatest1_4.CEConso_Final" xfId="10266" xr:uid="{96C8BB72-4D83-457B-9204-4B5062775920}"/>
    <cellStyle name="_Row3_Copy of PTT(amended by Janice on CFS)llatest1_4.CEConso_Final 22.1.10" xfId="10267" xr:uid="{0EDF4A70-00CD-4E23-AFD2-8B4CFF430883}"/>
    <cellStyle name="_Row3_Copy of PTT(amended by Janice on CFS)llatest1_4.CEConso_Final 22.1.10_PTT Reports_30.11.10" xfId="10268" xr:uid="{C6A26A57-D9BD-479D-8586-D5E62DE40E06}"/>
    <cellStyle name="_Row3_Copy of PTT(amended by Janice on CFS)llatest1_4.CEConso_Sheet1" xfId="10269" xr:uid="{C5855C03-B60C-45FD-BFDA-41069501D21D}"/>
    <cellStyle name="_Row3_Copy of PTT(amended by Janice on CFS)llatest1_7.EBITDA" xfId="10270" xr:uid="{121891C3-31CD-43DB-B1EA-5B384D847276}"/>
    <cellStyle name="_Row3_Copy of PTT(amended by Janice on CFS)llatest1_7.EBITDA_PTT Reports_30.11.10" xfId="10271" xr:uid="{FA9D37B4-37D4-4430-91DA-05681A8E1D42}"/>
    <cellStyle name="_Row3_Copy of PTT(amended by Janice on CFS)llatest1_7.EBITDA_Sheet1" xfId="10272" xr:uid="{2C42388F-246C-4ACB-87DF-DA028603975D}"/>
    <cellStyle name="_Row3_Copy of PTT(amended by Janice on CFS)llatest1_PTT for cash flow Dec 09_mjing" xfId="10273" xr:uid="{7A5B576D-D1F5-4A7F-B0FA-E1CF6902C18B}"/>
    <cellStyle name="_Row3_Copy of PTT(amended by Janice on CFS)llatest1_PTT for cash flow Dec 09_mjing_PTT Reports_30.11.10" xfId="10274" xr:uid="{CFA03781-7195-4943-8D16-4704447C8B94}"/>
    <cellStyle name="_Row3_Copy of PTT(amended by Janice on CFS)llatest1_PTT for cash flow Dec 09_mjing_Sheet1" xfId="10275" xr:uid="{71A05DF9-F76C-4F75-93E6-1A29010BC202}"/>
    <cellStyle name="_Row3_Copy of PTT(amended by Janice on CFS)llatest1_PTT Reports_30.11.10" xfId="10276" xr:uid="{4EAAC0DA-93F4-4EAF-9A4B-C980989CBD59}"/>
    <cellStyle name="_Row3_Deferred Tax 31.12.2008" xfId="10277" xr:uid="{9EB5706B-3C5B-4D6B-B842-F94268F104C3}"/>
    <cellStyle name="_Row3_Deferred Tax Note_July 2009" xfId="10278" xr:uid="{6DB3B8C8-3D5A-4FDA-9231-E2539837377C}"/>
    <cellStyle name="_Row3_Deferred Tax Template" xfId="10279" xr:uid="{0FD404CA-9449-43B8-BA3E-4F3EEA93B3ED}"/>
    <cellStyle name="_Row3_Payable to GC" xfId="10280" xr:uid="{67817027-BE20-4CF7-9E1F-88F21B1CF583}"/>
    <cellStyle name="_Row3_Quarterly Disclosure Information_2nd Quarter 09_0614" xfId="10281" xr:uid="{E30D458D-3AEE-4CBE-8DE5-913A4C4A98C0}"/>
    <cellStyle name="_Row3_Recon of prov dd 2" xfId="10282" xr:uid="{0AE0B359-1981-4CBB-8740-24ACE12AF9FC}"/>
    <cellStyle name="_Row3_Template-STDMonthlyReport4Conso v3" xfId="10283" xr:uid="{1353FD71-0DE8-46FE-9E2E-055B36985C05}"/>
    <cellStyle name="_Row4" xfId="10284" xr:uid="{32DFC360-53CF-4EAD-9DAA-C626F7EB28B7}"/>
    <cellStyle name="_Row4_38.AdminRelated (M)" xfId="10285" xr:uid="{E33E8F87-BD0C-4F3F-ABA5-D08692A468A9}"/>
    <cellStyle name="_Row4_Cognis_Conso_Dec 06" xfId="10286" xr:uid="{4158E09F-09E0-4D66-B4D3-A54A35FAA902}"/>
    <cellStyle name="_Row4_COM Consol BS and PL 31 Dec 2006_KSY" xfId="10287" xr:uid="{F93B4C7A-5361-4F06-90C9-0D6FCC44AD32}"/>
    <cellStyle name="_Row4_Commitments Note" xfId="10288" xr:uid="{8BE249F8-4B7F-468C-885C-77ECD2514E8E}"/>
    <cellStyle name="_Row4_Copy of PTT(amended by Janice on CFS)llatest1" xfId="10289" xr:uid="{04778F76-3C79-47B6-B5FB-252F07015588}"/>
    <cellStyle name="_Row4_Copy of PTT(amended by Janice on CFS)llatest1_38.AdminRelated (M)" xfId="10290" xr:uid="{53781BE4-0B18-46BF-B0D1-CE51B46A3095}"/>
    <cellStyle name="_Row4_Copy of PTT(amended by Janice on CFS)llatest1_38.AdminRelated (M)_1" xfId="10291" xr:uid="{4E27256B-B80E-4FBD-AF88-6028ED4F9629}"/>
    <cellStyle name="_Row4_Copy of PTT(amended by Janice on CFS)llatest1_38.AdminRelated (M)_PTT Reports_30.11.10" xfId="10292" xr:uid="{A9F00197-C86E-440F-B7E8-D7B470BDEB44}"/>
    <cellStyle name="_Row4_Copy of PTT(amended by Janice on CFS)llatest1_38.AdminRelated (M)_Sheet1" xfId="10293" xr:uid="{EE29CF9A-0B2D-439B-8466-F667D0B5720B}"/>
    <cellStyle name="_Row4_Copy of PTT(amended by Janice on CFS)llatest1_4.CEConso" xfId="10294" xr:uid="{C7CC1AFF-17E9-44B4-AB91-3438518427D2}"/>
    <cellStyle name="_Row4_Copy of PTT(amended by Janice on CFS)llatest1_4.CEConso_4.CEConso_Final" xfId="10295" xr:uid="{CF5C815A-4981-48D3-861B-8830523345EC}"/>
    <cellStyle name="_Row4_Copy of PTT(amended by Janice on CFS)llatest1_4.CEConso_Final" xfId="10296" xr:uid="{01955A2F-3EB0-4E44-8DB5-0097DAFB47B2}"/>
    <cellStyle name="_Row4_Copy of PTT(amended by Janice on CFS)llatest1_4.CEConso_Final 22.1.10" xfId="10297" xr:uid="{D25AB33B-09FD-428C-9625-A0C853F29BE6}"/>
    <cellStyle name="_Row4_Copy of PTT(amended by Janice on CFS)llatest1_4.CEConso_Final 22.1.10_PTT Reports_30.11.10" xfId="10298" xr:uid="{D811DCE6-C1BD-498A-8DFC-B1FBF1AE9B5F}"/>
    <cellStyle name="_Row4_Copy of PTT(amended by Janice on CFS)llatest1_4.CEConso_Sheet1" xfId="10299" xr:uid="{E362858B-1804-49B5-9858-E63BB4D6A1E9}"/>
    <cellStyle name="_Row4_Copy of PTT(amended by Janice on CFS)llatest1_7.EBITDA" xfId="10300" xr:uid="{BCFD0CF3-2DA1-49AA-97CF-2DE32F5261F5}"/>
    <cellStyle name="_Row4_Copy of PTT(amended by Janice on CFS)llatest1_7.EBITDA_PTT Reports_30.11.10" xfId="10301" xr:uid="{3A49C12F-67AC-4B0E-BC56-0886E774E9A1}"/>
    <cellStyle name="_Row4_Copy of PTT(amended by Janice on CFS)llatest1_7.EBITDA_Sheet1" xfId="10302" xr:uid="{1F0E3DC5-1D24-4E17-95B6-511BC507E848}"/>
    <cellStyle name="_Row4_Copy of PTT(amended by Janice on CFS)llatest1_PTT for cash flow Dec 09_mjing" xfId="10303" xr:uid="{E90BCD20-B5CC-4592-AC5D-EB5D325CE683}"/>
    <cellStyle name="_Row4_Copy of PTT(amended by Janice on CFS)llatest1_PTT for cash flow Dec 09_mjing_PTT Reports_30.11.10" xfId="10304" xr:uid="{95B59F99-2CA6-48B0-8A79-B00EB9546E55}"/>
    <cellStyle name="_Row4_Copy of PTT(amended by Janice on CFS)llatest1_PTT for cash flow Dec 09_mjing_Sheet1" xfId="10305" xr:uid="{573018FE-DE8B-464F-BD96-DA204B942A68}"/>
    <cellStyle name="_Row4_Copy of PTT(amended by Janice on CFS)llatest1_PTT Reports_30.11.10" xfId="10306" xr:uid="{A20E6EC1-FB1F-42F6-BFAD-748D6A1E8BEF}"/>
    <cellStyle name="_Row4_Deferred Tax 31.12.2008" xfId="10307" xr:uid="{1EBDBEA7-79D7-4143-93BC-2925A0F05153}"/>
    <cellStyle name="_Row4_Deferred Tax Note_July 2009" xfId="10308" xr:uid="{FCA033A1-53BF-4B70-B366-44B487DCD986}"/>
    <cellStyle name="_Row4_Deferred Tax Template" xfId="10309" xr:uid="{4A12D8F1-A202-44D9-B1DF-3C9D8DAB5DCF}"/>
    <cellStyle name="_Row4_Payable to GC" xfId="10310" xr:uid="{4C9ACB7A-B831-4550-AB6E-CE4E50C1A2EB}"/>
    <cellStyle name="_Row4_Quarterly Disclosure Information_2nd Quarter 09_0614" xfId="10311" xr:uid="{9F3C5270-490A-4D01-8304-135C553723ED}"/>
    <cellStyle name="_Row4_Recon of prov dd 2" xfId="10312" xr:uid="{1F53CC35-853F-4A57-ACFF-8157E39F1418}"/>
    <cellStyle name="_Row4_Template-STDMonthlyReport4Conso v3" xfId="10313" xr:uid="{1CD0D912-BAA7-455C-91EB-227FB42C644A}"/>
    <cellStyle name="_Row5" xfId="10314" xr:uid="{D57F5F7D-AE84-4830-AA0F-EA446FC78F28}"/>
    <cellStyle name="_Row5_38.AdminRelated (M)" xfId="10315" xr:uid="{F6F78687-B9F1-4B91-BA4F-D0B29A3252E1}"/>
    <cellStyle name="_Row5_Cognis_Conso_Dec 06" xfId="10316" xr:uid="{D3069AD7-AD92-40C8-BE62-C0CF37E93E74}"/>
    <cellStyle name="_Row5_COM Consol BS and PL 31 Dec 2006_KSY" xfId="10317" xr:uid="{5A889A3F-DC5E-405F-B879-87C62CCDA3B8}"/>
    <cellStyle name="_Row5_Commitments Note" xfId="10318" xr:uid="{70CCB3D0-DEE7-471C-857D-CE80186AA94E}"/>
    <cellStyle name="_Row5_Copy of PTT(amended by Janice on CFS)llatest1" xfId="10319" xr:uid="{56733ED9-335C-4E79-86A1-067BC47D12DA}"/>
    <cellStyle name="_Row5_Copy of PTT(amended by Janice on CFS)llatest1_38.AdminRelated (M)" xfId="10320" xr:uid="{57B2C83C-2CA1-405D-BBBB-02596ACF0D05}"/>
    <cellStyle name="_Row5_Copy of PTT(amended by Janice on CFS)llatest1_38.AdminRelated (M)_1" xfId="10321" xr:uid="{7DB564A4-EBCA-4C78-A6C7-B7544D3967EC}"/>
    <cellStyle name="_Row5_Copy of PTT(amended by Janice on CFS)llatest1_38.AdminRelated (M)_PTT Reports_30.11.10" xfId="10322" xr:uid="{E2D2F603-6408-4554-B4A2-3D4573CEB89B}"/>
    <cellStyle name="_Row5_Copy of PTT(amended by Janice on CFS)llatest1_38.AdminRelated (M)_Sheet1" xfId="10323" xr:uid="{3A7BBD76-10C1-4C5B-9BF2-9CC00902A64B}"/>
    <cellStyle name="_Row5_Copy of PTT(amended by Janice on CFS)llatest1_4.CEConso" xfId="10324" xr:uid="{8D66A840-E6B4-4F72-A672-4058DE2A1367}"/>
    <cellStyle name="_Row5_Copy of PTT(amended by Janice on CFS)llatest1_4.CEConso_4.CEConso_Final" xfId="10325" xr:uid="{653C9277-5C4D-4F1E-A933-9813424DC156}"/>
    <cellStyle name="_Row5_Copy of PTT(amended by Janice on CFS)llatest1_4.CEConso_Final" xfId="10326" xr:uid="{641D5E21-D6DF-42D2-9CFF-696DB014B7FD}"/>
    <cellStyle name="_Row5_Copy of PTT(amended by Janice on CFS)llatest1_4.CEConso_Final 22.1.10" xfId="10327" xr:uid="{9DD48002-8242-4D9C-8B6D-E809A2C66086}"/>
    <cellStyle name="_Row5_Copy of PTT(amended by Janice on CFS)llatest1_4.CEConso_Final 22.1.10_PTT Reports_30.11.10" xfId="10328" xr:uid="{F157DD64-1B4C-4A6C-A00F-88010341AB0C}"/>
    <cellStyle name="_Row5_Copy of PTT(amended by Janice on CFS)llatest1_4.CEConso_Sheet1" xfId="10329" xr:uid="{8C168998-ECC3-4AC5-8013-59BAB32BAA38}"/>
    <cellStyle name="_Row5_Copy of PTT(amended by Janice on CFS)llatest1_7.EBITDA" xfId="10330" xr:uid="{DEF168C8-90FD-4628-A6AA-B50B2A018BBE}"/>
    <cellStyle name="_Row5_Copy of PTT(amended by Janice on CFS)llatest1_7.EBITDA_PTT Reports_30.11.10" xfId="10331" xr:uid="{B0853DF7-941A-489E-AA7D-E13EF94108C3}"/>
    <cellStyle name="_Row5_Copy of PTT(amended by Janice on CFS)llatest1_7.EBITDA_Sheet1" xfId="10332" xr:uid="{9186227E-E780-421E-9D3A-F86AD2F7A3AF}"/>
    <cellStyle name="_Row5_Copy of PTT(amended by Janice on CFS)llatest1_PTT for cash flow Dec 09_mjing" xfId="10333" xr:uid="{58607748-4962-400F-9DBB-A58899F9F13E}"/>
    <cellStyle name="_Row5_Copy of PTT(amended by Janice on CFS)llatest1_PTT for cash flow Dec 09_mjing_PTT Reports_30.11.10" xfId="10334" xr:uid="{B9DA0BBC-1753-47EF-9315-83F44C6A881F}"/>
    <cellStyle name="_Row5_Copy of PTT(amended by Janice on CFS)llatest1_PTT for cash flow Dec 09_mjing_Sheet1" xfId="10335" xr:uid="{E00DBD4F-1169-4CA7-A114-910724E43AA7}"/>
    <cellStyle name="_Row5_Copy of PTT(amended by Janice on CFS)llatest1_PTT Reports_30.11.10" xfId="10336" xr:uid="{72AA968B-3C43-4491-A72C-0157E966E21F}"/>
    <cellStyle name="_Row5_Deferred Tax 31.12.2008" xfId="10337" xr:uid="{19B5852D-B742-451E-8358-9CB1CEFD3540}"/>
    <cellStyle name="_Row5_Deferred Tax Note_July 2009" xfId="10338" xr:uid="{C87DF55A-1C7D-4990-B459-D5AF5F05208F}"/>
    <cellStyle name="_Row5_Deferred Tax Template" xfId="10339" xr:uid="{13EA75B1-AFAE-4716-BA83-4A6A3ABAAE69}"/>
    <cellStyle name="_Row5_Payable to GC" xfId="10340" xr:uid="{0EAB34D0-F480-43FB-94F7-52172B199367}"/>
    <cellStyle name="_Row5_Quarterly Disclosure Information_2nd Quarter 09_0614" xfId="10341" xr:uid="{850043CC-14D8-4B5C-A712-4347869E5C78}"/>
    <cellStyle name="_Row5_Recon of prov dd 2" xfId="10342" xr:uid="{2AF10F91-9DDA-445A-A17E-34D84CFF20B9}"/>
    <cellStyle name="_Row5_Template-STDMonthlyReport4Conso v3" xfId="10343" xr:uid="{19D7ADA8-945B-4215-9821-9FBFD51F1D64}"/>
    <cellStyle name="_Row6" xfId="10344" xr:uid="{23D8E9E0-396F-486C-B909-E827E9EAD60B}"/>
    <cellStyle name="_Row6_38.AdminRelated (M)" xfId="10345" xr:uid="{CDB131AC-C31A-4089-8D54-C383144634BF}"/>
    <cellStyle name="_Row6_Cognis_Conso_Dec 06" xfId="10346" xr:uid="{7D7479EC-4DBB-445C-AAF0-396FE159E670}"/>
    <cellStyle name="_Row6_COM Consol BS and PL 31 Dec 2006_KSY" xfId="10347" xr:uid="{C614A828-33CC-40FC-9503-7F0640C8E214}"/>
    <cellStyle name="_Row6_Commitments Note" xfId="10348" xr:uid="{11E9BC61-31A9-4EF6-B2FF-39F18CDB3477}"/>
    <cellStyle name="_Row6_Copy of PTT(amended by Janice on CFS)llatest1" xfId="10349" xr:uid="{06E9EAB4-4AAF-44ED-91DF-C87D1D1D7AF6}"/>
    <cellStyle name="_Row6_Copy of PTT(amended by Janice on CFS)llatest1_38.AdminRelated (M)" xfId="10350" xr:uid="{388A579B-E866-475F-B153-263B43659434}"/>
    <cellStyle name="_Row6_Copy of PTT(amended by Janice on CFS)llatest1_38.AdminRelated (M)_1" xfId="10351" xr:uid="{35F486A9-7339-4194-9B19-A00E7B986D2C}"/>
    <cellStyle name="_Row6_Copy of PTT(amended by Janice on CFS)llatest1_38.AdminRelated (M)_PTT Reports_30.11.10" xfId="10352" xr:uid="{3869A002-3EC2-4FEC-A100-1943FFA0208E}"/>
    <cellStyle name="_Row6_Copy of PTT(amended by Janice on CFS)llatest1_38.AdminRelated (M)_Sheet1" xfId="10353" xr:uid="{E5DFDA6D-207C-4C22-AB90-AEEE4A4FDB04}"/>
    <cellStyle name="_Row6_Copy of PTT(amended by Janice on CFS)llatest1_4.CEConso" xfId="10354" xr:uid="{1CB524FB-616F-47A4-B2DC-605AACF56FB4}"/>
    <cellStyle name="_Row6_Copy of PTT(amended by Janice on CFS)llatest1_4.CEConso_4.CEConso_Final" xfId="10355" xr:uid="{F1B4DC72-64E7-4BC3-A2F3-7EF89AA1730F}"/>
    <cellStyle name="_Row6_Copy of PTT(amended by Janice on CFS)llatest1_4.CEConso_Final" xfId="10356" xr:uid="{222973DE-749F-45B2-9404-8A9778F05BD2}"/>
    <cellStyle name="_Row6_Copy of PTT(amended by Janice on CFS)llatest1_4.CEConso_Final 22.1.10" xfId="10357" xr:uid="{7652B346-9D40-4F1E-9A26-F9CC9B55C8BE}"/>
    <cellStyle name="_Row6_Copy of PTT(amended by Janice on CFS)llatest1_4.CEConso_Final 22.1.10_PTT Reports_30.11.10" xfId="10358" xr:uid="{7F2D1988-6E2B-4D20-92CB-14414559580E}"/>
    <cellStyle name="_Row6_Copy of PTT(amended by Janice on CFS)llatest1_4.CEConso_Sheet1" xfId="10359" xr:uid="{4B482636-475D-4BFF-B9B6-18DA76EFAB15}"/>
    <cellStyle name="_Row6_Copy of PTT(amended by Janice on CFS)llatest1_7.EBITDA" xfId="10360" xr:uid="{01DD63BC-2A62-42F4-9E55-2E183E014057}"/>
    <cellStyle name="_Row6_Copy of PTT(amended by Janice on CFS)llatest1_7.EBITDA_PTT Reports_30.11.10" xfId="10361" xr:uid="{F9CEFC5C-56EE-4D72-ADC9-992FEA6F794D}"/>
    <cellStyle name="_Row6_Copy of PTT(amended by Janice on CFS)llatest1_7.EBITDA_Sheet1" xfId="10362" xr:uid="{7FF89AD8-7564-4668-A71F-F236FC7EF6CF}"/>
    <cellStyle name="_Row6_Copy of PTT(amended by Janice on CFS)llatest1_PTT for cash flow Dec 09_mjing" xfId="10363" xr:uid="{D531AD58-4625-4538-80A8-AB70C52477A1}"/>
    <cellStyle name="_Row6_Copy of PTT(amended by Janice on CFS)llatest1_PTT for cash flow Dec 09_mjing_PTT Reports_30.11.10" xfId="10364" xr:uid="{1476B138-D394-426C-B1CB-A3D2C76AEF37}"/>
    <cellStyle name="_Row6_Copy of PTT(amended by Janice on CFS)llatest1_PTT for cash flow Dec 09_mjing_Sheet1" xfId="10365" xr:uid="{4F5D7F3A-0CEF-4297-AA1F-9E391DB4A00C}"/>
    <cellStyle name="_Row6_Copy of PTT(amended by Janice on CFS)llatest1_PTT Reports_30.11.10" xfId="10366" xr:uid="{861F7F99-E06D-4345-892A-3FBE7291F1A8}"/>
    <cellStyle name="_Row6_Deferred Tax 31.12.2008" xfId="10367" xr:uid="{3BC6E3E6-B664-48BE-B9B7-7499062F81BA}"/>
    <cellStyle name="_Row6_Deferred Tax Note_July 2009" xfId="10368" xr:uid="{9105843C-4E4A-45E3-A308-F155B16B28B1}"/>
    <cellStyle name="_Row6_Deferred Tax Template" xfId="10369" xr:uid="{979489E1-7063-4401-8B1C-0A43C90638EE}"/>
    <cellStyle name="_Row6_Payable to GC" xfId="10370" xr:uid="{34CCDD7A-A970-4E8E-8DA6-DB863A4DC589}"/>
    <cellStyle name="_Row6_Quarterly Disclosure Information_2nd Quarter 09_0614" xfId="10371" xr:uid="{2FA61D9B-1C80-41AF-A5F4-5C9BD9E8C509}"/>
    <cellStyle name="_Row6_Recon of prov dd 2" xfId="10372" xr:uid="{9C9CCD6E-FF58-449F-87D1-0DD2701A00BA}"/>
    <cellStyle name="_Row6_Template-STDMonthlyReport4Conso v3" xfId="10373" xr:uid="{D7383F0F-E699-4A0C-BD1E-49AAAE3432F3}"/>
    <cellStyle name="_Row7" xfId="10374" xr:uid="{A94A8A09-2F4D-4608-B388-40F85A70C559}"/>
    <cellStyle name="_Row7_38.AdminRelated (M)" xfId="10375" xr:uid="{E8033922-BE7D-41ED-9B9D-1D54E1F7847D}"/>
    <cellStyle name="_Row7_38.AdminRelated (M) 2" xfId="10376" xr:uid="{3881DF78-23C4-49A4-8287-6482D477F4C0}"/>
    <cellStyle name="_Row7_38.AdminRelated (M)_38.AdminRelated (M)" xfId="10377" xr:uid="{34DCC3BC-188B-4329-BCD3-7F5DD3EA2783}"/>
    <cellStyle name="_Row7_38.AdminRelated (M)_38.AdminRelated (M) 2" xfId="10378" xr:uid="{2A63D07A-A68A-47BB-8347-434131FD67C3}"/>
    <cellStyle name="_Row7_38.AdminRelated (M)_4.CEConso" xfId="10379" xr:uid="{85419709-CA2E-4D1C-A3B3-A6298FB3E953}"/>
    <cellStyle name="_Row7_38.AdminRelated (M)_4.CEConso 2" xfId="10380" xr:uid="{B111A91B-6715-426E-AC9B-FB018536748A}"/>
    <cellStyle name="_Row7_38.AdminRelated (M)_4.CEConso_Final 22.1.10" xfId="10381" xr:uid="{76121A42-3F1A-43C5-81E0-0878C0F91822}"/>
    <cellStyle name="_Row7_38.AdminRelated (M)_4.CEConso_Final 22.1.10 2" xfId="10382" xr:uid="{97794E79-0B7B-40E0-990F-1E82DB7CBA8E}"/>
    <cellStyle name="_Row7_38.AdminRelated (M)_7.EBITDA" xfId="10383" xr:uid="{0CBC7D7E-27A9-41B8-B8C4-5E735F8A4278}"/>
    <cellStyle name="_Row7_38.AdminRelated (M)_7.EBITDA 2" xfId="10384" xr:uid="{432048F6-126D-43E1-9B5C-5F9FB364FEA2}"/>
    <cellStyle name="_Row7_38.AdminRelated (M)_8. Cash" xfId="10385" xr:uid="{7361FF45-9EB7-4E3F-B60A-F591AE3292A0}"/>
    <cellStyle name="_Row7_38.AdminRelated (M)_8. Cash 2" xfId="10386" xr:uid="{82727617-E2C8-4B48-A64F-18B449FE4184}"/>
    <cellStyle name="_Row7_38.AdminRelated (M)_Interest Rate Risk" xfId="10387" xr:uid="{8DEACB5A-0AEA-4485-9EE3-40395D2A23F7}"/>
    <cellStyle name="_Row7_38.AdminRelated (M)_Interest Rate Risk 2" xfId="10388" xr:uid="{6508A2CE-C380-42A5-BA75-B9C195252714}"/>
    <cellStyle name="_Row7_38.AdminRelated (M)_PTT for cash flow Dec 09_mjing" xfId="10389" xr:uid="{0AA60527-8087-46E2-9A85-850E959EBC1A}"/>
    <cellStyle name="_Row7_38.AdminRelated (M)_PTT for cash flow Dec 09_mjing 2" xfId="10390" xr:uid="{89A9AAFE-19ED-497D-856C-9D7A199629DA}"/>
    <cellStyle name="_Row7_38.AdminRelated (M)_PTT Reports_30.11.10" xfId="10391" xr:uid="{CE465BA9-E974-4431-B538-7D73202281EA}"/>
    <cellStyle name="_Row7_38.AdminRelated (M)_PTT Reports_30.11.10 2" xfId="10392" xr:uid="{6A1143AB-2C04-4CD9-8BB5-F4FD1F373F74}"/>
    <cellStyle name="_Row7_38.AdminRelated (M)_Sheet1" xfId="10393" xr:uid="{284A1A91-3658-4A65-A0DA-82B1282EA582}"/>
    <cellStyle name="_Row7_38.AdminRelated (M)_Sheet1 2" xfId="10394" xr:uid="{2DE9B4B7-7329-40F6-8BF3-110CECFE6562}"/>
    <cellStyle name="_Row7_Cognis_Conso_Dec 06" xfId="10395" xr:uid="{9EF05EFE-9BC4-499B-A280-C1C6F40AF778}"/>
    <cellStyle name="_Row7_Cognis_Conso_Dec 06 2" xfId="10396" xr:uid="{16010E98-41DF-454E-A949-89C533640C10}"/>
    <cellStyle name="_Row7_Cognis_Conso_Dec 06_38.AdminRelated (M)" xfId="10397" xr:uid="{85C453BE-FCB8-46ED-B37E-5FB7D984CB75}"/>
    <cellStyle name="_Row7_Cognis_Conso_Dec 06_38.AdminRelated (M) 2" xfId="10398" xr:uid="{AE8E8413-F357-4F6C-8BD3-69FF290911C9}"/>
    <cellStyle name="_Row7_Cognis_Conso_Dec 06_4.CEConso" xfId="10399" xr:uid="{22CF61EF-C2EE-4958-87F0-70A32F6B7C6F}"/>
    <cellStyle name="_Row7_Cognis_Conso_Dec 06_4.CEConso 2" xfId="10400" xr:uid="{0256F187-F72A-4FE0-BECA-C5B439E2E13B}"/>
    <cellStyle name="_Row7_Cognis_Conso_Dec 06_4.CEConso_Final 22.1.10" xfId="10401" xr:uid="{47FF66CD-88FF-46B8-9ED1-E5740D491C80}"/>
    <cellStyle name="_Row7_Cognis_Conso_Dec 06_4.CEConso_Final 22.1.10 2" xfId="10402" xr:uid="{3AC64827-1567-4800-8FCF-CA5C87DF0BCD}"/>
    <cellStyle name="_Row7_Cognis_Conso_Dec 06_7.EBITDA" xfId="10403" xr:uid="{473DAAE8-FE69-4EE1-918B-54D250748BEC}"/>
    <cellStyle name="_Row7_Cognis_Conso_Dec 06_7.EBITDA 2" xfId="10404" xr:uid="{0D5BF32A-A556-408C-AA51-610DC7C20858}"/>
    <cellStyle name="_Row7_Cognis_Conso_Dec 06_8. Cash" xfId="10405" xr:uid="{9FDB9DB7-5581-4739-B2D9-FF5FA85FDDDF}"/>
    <cellStyle name="_Row7_Cognis_Conso_Dec 06_8. Cash 2" xfId="10406" xr:uid="{04A37E78-D8BA-4C80-B77E-9ADF9649568F}"/>
    <cellStyle name="_Row7_Cognis_Conso_Dec 06_Interest Rate Risk" xfId="10407" xr:uid="{95146473-4AFD-40E4-9639-EFA853B84F90}"/>
    <cellStyle name="_Row7_Cognis_Conso_Dec 06_Interest Rate Risk 2" xfId="10408" xr:uid="{7EE132BE-3082-4A44-A615-C081110418F5}"/>
    <cellStyle name="_Row7_Cognis_Conso_Dec 06_PTT for cash flow Dec 09_mjing" xfId="10409" xr:uid="{FFBA2999-9FD6-4C01-80CA-F4AE4417F470}"/>
    <cellStyle name="_Row7_Cognis_Conso_Dec 06_PTT for cash flow Dec 09_mjing 2" xfId="10410" xr:uid="{167CD310-99C6-41DC-9B6F-B6768C34FFC3}"/>
    <cellStyle name="_Row7_Cognis_Conso_Dec 06_PTT Reports_30.11.10" xfId="10411" xr:uid="{B932612C-44BF-418A-9B7B-901EB5EFDE13}"/>
    <cellStyle name="_Row7_Cognis_Conso_Dec 06_PTT Reports_30.11.10 2" xfId="10412" xr:uid="{28BBD63E-164A-4D81-BE2C-5572D7CC3A7C}"/>
    <cellStyle name="_Row7_Cognis_Conso_Dec 06_Sheet1" xfId="10413" xr:uid="{2855DCCD-AF6E-4606-8A52-9D77C09B7D63}"/>
    <cellStyle name="_Row7_Cognis_Conso_Dec 06_Sheet1 2" xfId="10414" xr:uid="{BC9EEC6B-3716-4A3B-A509-EB6177AF0E96}"/>
    <cellStyle name="_Row7_COM Consol BS and PL 31 Dec 2006_KSY" xfId="10415" xr:uid="{B5DE9AFB-146C-46C7-B5E9-5C259963BDA8}"/>
    <cellStyle name="_Row7_Commitments Note" xfId="10416" xr:uid="{2061CEC1-1A10-4F03-846C-558F283D085A}"/>
    <cellStyle name="_Row7_Copy of PTT(amended by Janice on CFS)llatest1" xfId="10417" xr:uid="{B155D4E8-EE57-49CA-BDB4-1455F20D0470}"/>
    <cellStyle name="_Row7_Copy of PTT(amended by Janice on CFS)llatest1_38.AdminRelated (M)" xfId="10418" xr:uid="{6B3205AB-8AD4-4B59-A2EC-8A7ADC4661C8}"/>
    <cellStyle name="_Row7_Copy of PTT(amended by Janice on CFS)llatest1_38.AdminRelated (M)_1" xfId="10419" xr:uid="{7D76DC63-CC7B-4724-92C7-B35ABAB5E92D}"/>
    <cellStyle name="_Row7_Copy of PTT(amended by Janice on CFS)llatest1_38.AdminRelated (M)_PTT Reports_30.11.10" xfId="10420" xr:uid="{94510DB7-DA1F-4F72-9993-0488319F2781}"/>
    <cellStyle name="_Row7_Copy of PTT(amended by Janice on CFS)llatest1_38.AdminRelated (M)_Sheet1" xfId="10421" xr:uid="{3274E028-DF56-44E5-B7C3-8A31A8A41427}"/>
    <cellStyle name="_Row7_Copy of PTT(amended by Janice on CFS)llatest1_4.CEConso" xfId="10422" xr:uid="{A3A5EBBD-3150-4775-B470-8E42BA760F50}"/>
    <cellStyle name="_Row7_Copy of PTT(amended by Janice on CFS)llatest1_4.CEConso_4.CEConso_Final" xfId="10423" xr:uid="{03FC6BF5-5587-4BB9-AB71-3E0CC84F6138}"/>
    <cellStyle name="_Row7_Copy of PTT(amended by Janice on CFS)llatest1_4.CEConso_Final" xfId="10424" xr:uid="{A946A97D-FCAA-488E-8A7A-0744A7C98E10}"/>
    <cellStyle name="_Row7_Copy of PTT(amended by Janice on CFS)llatest1_4.CEConso_Final 22.1.10" xfId="10425" xr:uid="{F087F7A4-9B89-43A3-A9E3-81C6ED369F41}"/>
    <cellStyle name="_Row7_Copy of PTT(amended by Janice on CFS)llatest1_4.CEConso_Final 22.1.10_PTT Reports_30.11.10" xfId="10426" xr:uid="{AEE499E5-E620-44CC-ADA8-7A0C40AC82CB}"/>
    <cellStyle name="_Row7_Copy of PTT(amended by Janice on CFS)llatest1_4.CEConso_Sheet1" xfId="10427" xr:uid="{D62F5516-9981-496C-99C5-6266BDC89648}"/>
    <cellStyle name="_Row7_Copy of PTT(amended by Janice on CFS)llatest1_7.EBITDA" xfId="10428" xr:uid="{56304B0E-8347-4999-8BCF-AC33BB7CA393}"/>
    <cellStyle name="_Row7_Copy of PTT(amended by Janice on CFS)llatest1_7.EBITDA_PTT Reports_30.11.10" xfId="10429" xr:uid="{3BC362A0-378C-4C20-950A-99C459694D27}"/>
    <cellStyle name="_Row7_Copy of PTT(amended by Janice on CFS)llatest1_7.EBITDA_Sheet1" xfId="10430" xr:uid="{63404104-5E3F-4AB4-A71A-12077D7A1FD7}"/>
    <cellStyle name="_Row7_Copy of PTT(amended by Janice on CFS)llatest1_PTT for cash flow Dec 09_mjing" xfId="10431" xr:uid="{6A3D51F5-4CE9-476A-91E3-88423BD4B7BC}"/>
    <cellStyle name="_Row7_Copy of PTT(amended by Janice on CFS)llatest1_PTT for cash flow Dec 09_mjing_PTT Reports_30.11.10" xfId="10432" xr:uid="{5C5242F1-5A62-4186-848A-3B1F4BD60F6E}"/>
    <cellStyle name="_Row7_Copy of PTT(amended by Janice on CFS)llatest1_PTT for cash flow Dec 09_mjing_Sheet1" xfId="10433" xr:uid="{E2EC009A-7925-415D-B204-077E1AA7DE74}"/>
    <cellStyle name="_Row7_Copy of PTT(amended by Janice on CFS)llatest1_PTT Reports_30.11.10" xfId="10434" xr:uid="{73DDA2E9-D2BE-462C-9464-A7F87D5015BE}"/>
    <cellStyle name="_Row7_Deferred Tax 31.12.2008" xfId="10435" xr:uid="{59C6CD91-517F-4C49-AE97-E22A0962C246}"/>
    <cellStyle name="_Row7_Deferred Tax Note_July 2009" xfId="10436" xr:uid="{C94EE72A-4480-499D-9C28-C49E62436A68}"/>
    <cellStyle name="_Row7_Deferred Tax Note_July 2009 2" xfId="10437" xr:uid="{19516B55-92D3-45E7-AA8A-230733FC2601}"/>
    <cellStyle name="_Row7_Deferred Tax Note_July 2009_7.EBITDA" xfId="10438" xr:uid="{47A1136C-7027-4691-8AC9-12C26C176A58}"/>
    <cellStyle name="_Row7_Deferred Tax Note_July 2009_7.EBITDA 2" xfId="10439" xr:uid="{0EA1B0E5-1BEB-44A8-9C12-E86892913870}"/>
    <cellStyle name="_Row7_Deferred Tax Note_July 2009_8. Cash" xfId="10440" xr:uid="{820C99DE-F954-409A-B6EA-723301858E87}"/>
    <cellStyle name="_Row7_Deferred Tax Note_July 2009_8. Cash 2" xfId="10441" xr:uid="{5E695BA7-DD9D-48D5-A3E9-898B34304C7C}"/>
    <cellStyle name="_Row7_Deferred Tax Note_July 2009_Interest Rate Risk" xfId="10442" xr:uid="{EB3D8406-251F-45AA-AC62-2CC9DE6AC82A}"/>
    <cellStyle name="_Row7_Deferred Tax Note_July 2009_Interest Rate Risk 2" xfId="10443" xr:uid="{4D6D26E6-79D8-4FC8-9472-048DC5D7BE1A}"/>
    <cellStyle name="_Row7_Deferred Tax Note_July 2009_PTT for cash flow Dec 09_mjing" xfId="10444" xr:uid="{EEC38EA1-7649-47FD-A3DA-96FB9F68C324}"/>
    <cellStyle name="_Row7_Deferred Tax Note_July 2009_PTT for cash flow Dec 09_mjing 2" xfId="10445" xr:uid="{535116F2-97D1-49A4-9FF8-CC9DE20F5AB7}"/>
    <cellStyle name="_Row7_Deferred Tax Note_July 2009_PTT Reports_30.11.10" xfId="10446" xr:uid="{82E9CE93-C90E-4D3E-85DF-5AAF5B0B09CB}"/>
    <cellStyle name="_Row7_Deferred Tax Note_July 2009_PTT Reports_30.11.10 2" xfId="10447" xr:uid="{6411ED34-48B9-4F27-992D-8ECC111945B1}"/>
    <cellStyle name="_Row7_Deferred Tax Note_July 2009_Sheet1" xfId="10448" xr:uid="{37FFD469-D5C5-488C-BA60-1154EB94250C}"/>
    <cellStyle name="_Row7_Deferred Tax Note_July 2009_Sheet1 2" xfId="10449" xr:uid="{65D82D13-1439-49F8-8957-C2FF3109936C}"/>
    <cellStyle name="_Row7_Deferred Tax Template" xfId="10450" xr:uid="{E6D2E896-8D26-4BEA-B813-46C2EB717D3F}"/>
    <cellStyle name="_Row7_Deferred Tax Template 2" xfId="10451" xr:uid="{EDA40B20-49B1-49E2-BCC0-20B8E0AE3A11}"/>
    <cellStyle name="_Row7_Deferred Tax Template_38.AdminRelated (M)" xfId="10452" xr:uid="{B86B1F85-0957-453D-BDCD-56534A52C135}"/>
    <cellStyle name="_Row7_Deferred Tax Template_38.AdminRelated (M) 2" xfId="10453" xr:uid="{C59A2080-A3A7-4DCA-9F3A-A4D66156FF48}"/>
    <cellStyle name="_Row7_Deferred Tax Template_4.CEConso" xfId="10454" xr:uid="{BFF54C6D-354D-46C8-88B2-095F6AF413B2}"/>
    <cellStyle name="_Row7_Deferred Tax Template_4.CEConso 2" xfId="10455" xr:uid="{953E9130-143F-4AB9-B646-E4518BD1C48D}"/>
    <cellStyle name="_Row7_Deferred Tax Template_4.CEConso_Final 22.1.10" xfId="10456" xr:uid="{DBFC1FDD-1E5C-4EFB-A843-EFE7735F330A}"/>
    <cellStyle name="_Row7_Deferred Tax Template_4.CEConso_Final 22.1.10 2" xfId="10457" xr:uid="{274C4DB8-6B18-4C90-AF28-75D53FB38F44}"/>
    <cellStyle name="_Row7_Deferred Tax Template_7.EBITDA" xfId="10458" xr:uid="{C8F3F785-A850-4321-9DEF-52CC0C1193D8}"/>
    <cellStyle name="_Row7_Deferred Tax Template_7.EBITDA 2" xfId="10459" xr:uid="{08AE09DD-1BEC-42D6-B4ED-6BC8E369053B}"/>
    <cellStyle name="_Row7_Deferred Tax Template_8. Cash" xfId="10460" xr:uid="{5B02C06E-C7FC-40CB-A8CB-890E988EB83B}"/>
    <cellStyle name="_Row7_Deferred Tax Template_8. Cash 2" xfId="10461" xr:uid="{70DC95E0-C869-40FD-91BB-9212273AF526}"/>
    <cellStyle name="_Row7_Deferred Tax Template_Interest Rate Risk" xfId="10462" xr:uid="{17E16B16-BC6F-4451-995C-2E8D9D142B5B}"/>
    <cellStyle name="_Row7_Deferred Tax Template_Interest Rate Risk 2" xfId="10463" xr:uid="{30FD4D84-190A-421F-BFAB-197555E0CCAD}"/>
    <cellStyle name="_Row7_Deferred Tax Template_PTT for cash flow Dec 09_mjing" xfId="10464" xr:uid="{E6CCFFE6-2838-4C01-AA99-A0EF854704A2}"/>
    <cellStyle name="_Row7_Deferred Tax Template_PTT for cash flow Dec 09_mjing 2" xfId="10465" xr:uid="{B0321625-B039-4630-BB08-1AB3AECF0958}"/>
    <cellStyle name="_Row7_Deferred Tax Template_PTT Reports_30.11.10" xfId="10466" xr:uid="{361FC6A7-6554-4B50-A0FB-242D60627486}"/>
    <cellStyle name="_Row7_Deferred Tax Template_PTT Reports_30.11.10 2" xfId="10467" xr:uid="{83262FD9-82A9-478C-8557-B618FA8A90DE}"/>
    <cellStyle name="_Row7_Deferred Tax Template_Sheet1" xfId="10468" xr:uid="{73D2B6B1-73BE-4CF0-B86C-59BE58334E25}"/>
    <cellStyle name="_Row7_Deferred Tax Template_Sheet1 2" xfId="10469" xr:uid="{A1777D7F-A763-43A8-9E42-7E73FC279248}"/>
    <cellStyle name="_Row7_Payable to GC" xfId="10470" xr:uid="{2EB1EBEB-30BE-43B6-8A37-EF08D642155D}"/>
    <cellStyle name="_Row7_Payable to GC 2" xfId="10471" xr:uid="{B7639012-EE99-4634-813B-1AFF5DAB4730}"/>
    <cellStyle name="_Row7_Quarterly Disclosure Information_2nd Quarter 09_0614" xfId="10472" xr:uid="{50396D80-01EA-410A-BDF2-33C11724F3B3}"/>
    <cellStyle name="_Row7_Quarterly Disclosure Information_2nd Quarter 09_0614 2" xfId="10473" xr:uid="{C7028014-CB91-46D9-95A2-4BAE11A006F8}"/>
    <cellStyle name="_Row7_Recon of prov dd 2" xfId="10474" xr:uid="{2DD9CE6C-C803-4575-8534-D45A732EB9A1}"/>
    <cellStyle name="_Row7_Recon of prov dd 2 2" xfId="10475" xr:uid="{EB7DCFB3-2D9C-467B-91CB-300AE8459375}"/>
    <cellStyle name="_Row7_Template-STDMonthlyReport4Conso v3" xfId="10476" xr:uid="{18005F3A-AFC5-4F78-9F62-A66BD8157D31}"/>
    <cellStyle name="_SUMMARY" xfId="10477" xr:uid="{B714493E-D897-40A6-909F-71C50D3E3903}"/>
    <cellStyle name="_VAT &amp; P.P.30_Aug.04" xfId="10478" xr:uid="{4EF30CE1-A39F-4340-98B0-E572271CA50B}"/>
    <cellStyle name="_VAT &amp; P.P.30_Jan.04" xfId="10479" xr:uid="{27E1F372-4F97-43A8-88FC-78F8D28F28D9}"/>
    <cellStyle name="_VAT &amp; P.P.30_Jul.04" xfId="10480" xr:uid="{208FA71A-FEDA-4FFD-BA25-C1A0D0E7935A}"/>
    <cellStyle name="_VAT &amp; P.P.30_Mar.04" xfId="10481" xr:uid="{0F00A26A-3392-4852-AF59-D656FDE7A1CA}"/>
    <cellStyle name="_VAT &amp; P.P.30_May.04" xfId="10482" xr:uid="{317DC0F6-D99D-4845-A80B-354A4421F433}"/>
    <cellStyle name="_VAT &amp; P.P.30_Oct.04" xfId="10483" xr:uid="{1273B48C-D2AA-4F37-9B59-39038A840967}"/>
    <cellStyle name="_VAT &amp; P.P.36" xfId="10484" xr:uid="{A821F148-C08F-40A1-9E89-AD58749F9AE1}"/>
    <cellStyle name="_VAT &amp; P.P.36_for Interco_Oct.03" xfId="10485" xr:uid="{1E6B90C6-9166-455D-B5E7-32F1AE42805A}"/>
    <cellStyle name="_VAT and Por.Por.36_Jul.03" xfId="10486" xr:uid="{FB5F3B02-8675-46E9-B63E-AC0F39F7DB4F}"/>
    <cellStyle name="’Ê‰Ý [0.00]_laroux" xfId="10487" xr:uid="{8D96BF95-F0C9-485A-A145-F886FC7611B3}"/>
    <cellStyle name="’Ê‰Ý_laroux" xfId="10488" xr:uid="{08265E31-A006-45BC-BB94-630BB223B2D8}"/>
    <cellStyle name="=C:\WINNT\SYSTEM32\COMMAND.COM" xfId="1391" xr:uid="{00000000-0005-0000-0000-000000000000}"/>
    <cellStyle name="•W€_laroux" xfId="10489" xr:uid="{C10441A0-85B4-4AE1-BF09-E068727DAD10}"/>
    <cellStyle name="0,0_x000d__x000a_NA_x000d__x000a_" xfId="1392" xr:uid="{00000000-0005-0000-0000-000001000000}"/>
    <cellStyle name="20% - Accent1" xfId="3940" builtinId="30" customBuiltin="1"/>
    <cellStyle name="20% - Accent1 10" xfId="10490" xr:uid="{43C6B006-CBEE-44F1-BB7B-46ECD5C935DE}"/>
    <cellStyle name="20% - Accent1 10 2" xfId="10491" xr:uid="{80837BCE-11F8-4A8F-AD18-E8B2F0EA34DD}"/>
    <cellStyle name="20% - Accent1 10 2 2" xfId="10492" xr:uid="{BE300A6F-5631-4773-BCB0-138F6A152436}"/>
    <cellStyle name="20% - Accent1 10 2 3" xfId="10493" xr:uid="{13F4C59A-C349-4329-9A16-53B7FF34C142}"/>
    <cellStyle name="20% - Accent1 10 2 4" xfId="10494" xr:uid="{BFA36D3F-9927-4B59-9246-5FA4ECA0DC51}"/>
    <cellStyle name="20% - Accent1 10 2 5" xfId="10495" xr:uid="{886A04E3-DD2A-4AED-AD88-EA0F47216FF5}"/>
    <cellStyle name="20% - Accent1 10 2 6" xfId="10496" xr:uid="{B5737BD4-7800-4F54-B758-3E850B3C61F4}"/>
    <cellStyle name="20% - Accent1 10 3" xfId="10497" xr:uid="{209B3145-2C93-4044-A1BF-F3E439F43CC6}"/>
    <cellStyle name="20% - Accent1 10 3 2" xfId="10498" xr:uid="{603A1223-FAF4-4BD2-A6C4-B627264F573E}"/>
    <cellStyle name="20% - Accent1 10 4" xfId="10499" xr:uid="{40811326-DFEC-47BC-B535-EF5023BB77A5}"/>
    <cellStyle name="20% - Accent1 10 5" xfId="10500" xr:uid="{277CE18E-EED6-4AEF-BC95-A3ED177CBD7C}"/>
    <cellStyle name="20% - Accent1 10 6" xfId="10501" xr:uid="{3EDFCAD1-93FE-4131-B555-A36850727ACB}"/>
    <cellStyle name="20% - Accent1 10 7" xfId="10502" xr:uid="{3767DAE3-9979-49B1-9555-096A5A73A204}"/>
    <cellStyle name="20% - Accent1 11" xfId="10503" xr:uid="{4916201F-B2DE-4F96-A2BA-BE3C065531FF}"/>
    <cellStyle name="20% - Accent1 11 2" xfId="10504" xr:uid="{5444BE25-7B11-48F6-95AC-CC40A164C728}"/>
    <cellStyle name="20% - Accent1 11 2 2" xfId="10505" xr:uid="{B6190B59-76CE-4304-A6B9-C3265427B955}"/>
    <cellStyle name="20% - Accent1 11 2 3" xfId="10506" xr:uid="{4AC5AE1D-58B2-4676-9317-B41EAAB62401}"/>
    <cellStyle name="20% - Accent1 11 2 4" xfId="10507" xr:uid="{AF9DF36F-332C-4512-8995-E914C3D3FB09}"/>
    <cellStyle name="20% - Accent1 11 2 5" xfId="10508" xr:uid="{E7824AFB-8A26-4AFE-B80D-19338FF9C4FE}"/>
    <cellStyle name="20% - Accent1 11 2 6" xfId="10509" xr:uid="{2CC4BC43-F526-43A6-9071-C95DD6ED4FC0}"/>
    <cellStyle name="20% - Accent1 11 3" xfId="10510" xr:uid="{2926C675-7BA3-4CD9-AE39-28C52DDE181C}"/>
    <cellStyle name="20% - Accent1 11 3 2" xfId="10511" xr:uid="{38B41E60-7F16-44F7-937A-CAB236701B47}"/>
    <cellStyle name="20% - Accent1 11 4" xfId="10512" xr:uid="{95B09FFB-35CE-49E1-BEB3-46EFE530A543}"/>
    <cellStyle name="20% - Accent1 11 5" xfId="10513" xr:uid="{39FAB298-95FC-4E1C-9250-2C1687672CBF}"/>
    <cellStyle name="20% - Accent1 11 6" xfId="10514" xr:uid="{8068A825-65A1-45FF-8AE9-754BFFB7A829}"/>
    <cellStyle name="20% - Accent1 11 7" xfId="10515" xr:uid="{5C2116AB-710C-4625-ABA6-40005CAF65BA}"/>
    <cellStyle name="20% - Accent1 12" xfId="10516" xr:uid="{C6209F1E-C118-44E5-8374-148549899C0E}"/>
    <cellStyle name="20% - Accent1 12 2" xfId="10517" xr:uid="{DF6AEA3C-1472-4F1D-BB13-2C8D447B0015}"/>
    <cellStyle name="20% - Accent1 12 2 2" xfId="10518" xr:uid="{53FC0406-9BF9-4C36-BCB8-4E181E79E3CD}"/>
    <cellStyle name="20% - Accent1 12 2 3" xfId="10519" xr:uid="{EE9E8499-0554-4A08-9D8C-C8EDB4001FF1}"/>
    <cellStyle name="20% - Accent1 12 2 4" xfId="10520" xr:uid="{0F056ECB-E214-4032-B67B-AB5656236868}"/>
    <cellStyle name="20% - Accent1 12 2 5" xfId="10521" xr:uid="{94554376-6CD5-4D70-8776-471D0CCB7023}"/>
    <cellStyle name="20% - Accent1 12 2 6" xfId="10522" xr:uid="{D6455579-8842-4B62-B66E-4538D8DEED84}"/>
    <cellStyle name="20% - Accent1 12 3" xfId="10523" xr:uid="{709287AA-5F7A-4500-8BDD-190FA4F5220B}"/>
    <cellStyle name="20% - Accent1 12 3 2" xfId="10524" xr:uid="{88EC0D4F-0D89-41E8-8B80-CE7F57B4357A}"/>
    <cellStyle name="20% - Accent1 12 4" xfId="10525" xr:uid="{9A2D17B2-0904-40D0-9A35-F0D39A1BA8FB}"/>
    <cellStyle name="20% - Accent1 12 5" xfId="10526" xr:uid="{6141A7A9-3582-476D-9BCC-FAC89378AB5E}"/>
    <cellStyle name="20% - Accent1 12 6" xfId="10527" xr:uid="{189C9939-4223-48DB-94E6-36970F0BBBF8}"/>
    <cellStyle name="20% - Accent1 12 7" xfId="10528" xr:uid="{F21DB78E-CBB4-40BC-849E-282F674DD34D}"/>
    <cellStyle name="20% - Accent1 13" xfId="10529" xr:uid="{5174E5E4-4958-4C5B-8E0C-C232F557DB56}"/>
    <cellStyle name="20% - Accent1 13 2" xfId="10530" xr:uid="{61152D08-3B3F-4F10-8F2A-3B05D640A04E}"/>
    <cellStyle name="20% - Accent1 13 2 2" xfId="10531" xr:uid="{5234B5E1-3E6C-487C-93D5-819D27DA0641}"/>
    <cellStyle name="20% - Accent1 13 2 3" xfId="10532" xr:uid="{240CEF1F-C5BC-49B3-AC2A-24413729AE31}"/>
    <cellStyle name="20% - Accent1 13 2 4" xfId="10533" xr:uid="{C08E8B69-2A8E-431D-995F-73CF3C4E5AEC}"/>
    <cellStyle name="20% - Accent1 13 2 5" xfId="10534" xr:uid="{0351660A-FD38-488C-AFE0-338BE705B87D}"/>
    <cellStyle name="20% - Accent1 13 2 6" xfId="10535" xr:uid="{19FD034B-6E1C-43F2-8F80-4A6F87816C3D}"/>
    <cellStyle name="20% - Accent1 13 3" xfId="10536" xr:uid="{EFE2F673-27D8-4857-A1C9-10575CCEEDD0}"/>
    <cellStyle name="20% - Accent1 13 3 2" xfId="10537" xr:uid="{6A2EA3C0-6F46-4ECD-8624-853FBF3451AF}"/>
    <cellStyle name="20% - Accent1 13 4" xfId="10538" xr:uid="{A5710DD7-880D-4080-A677-648B95E9FE41}"/>
    <cellStyle name="20% - Accent1 13 5" xfId="10539" xr:uid="{F9327595-17DF-4721-B87B-70342234D526}"/>
    <cellStyle name="20% - Accent1 13 6" xfId="10540" xr:uid="{13120A3F-55AC-40A9-B192-52FF5339B5CA}"/>
    <cellStyle name="20% - Accent1 13 7" xfId="10541" xr:uid="{96979E72-5424-4EB4-8F2B-48F7BF50DFEB}"/>
    <cellStyle name="20% - Accent1 14" xfId="10542" xr:uid="{FD5DFCB6-CCF4-439A-A814-9FB1562E8DAB}"/>
    <cellStyle name="20% - Accent1 14 2" xfId="10543" xr:uid="{F5619DEA-17CA-4A5D-A884-D0A1440F7D71}"/>
    <cellStyle name="20% - Accent1 14 2 2" xfId="10544" xr:uid="{DD0D7392-FF27-464F-9BDA-1EC845CEDBDD}"/>
    <cellStyle name="20% - Accent1 14 2 3" xfId="10545" xr:uid="{8F3B4737-46A3-4A98-A9BF-0E70DE7DBC39}"/>
    <cellStyle name="20% - Accent1 14 2 4" xfId="10546" xr:uid="{4580E927-DA96-45D7-8942-4004148B0234}"/>
    <cellStyle name="20% - Accent1 14 2 5" xfId="10547" xr:uid="{E6052590-E13A-484F-9D9D-DF61531F24D9}"/>
    <cellStyle name="20% - Accent1 14 2 6" xfId="10548" xr:uid="{FDC750BE-F904-4345-9324-FBA1471DB5FE}"/>
    <cellStyle name="20% - Accent1 14 3" xfId="10549" xr:uid="{FB591B4A-6DF8-4944-938B-AEF18D99EE5C}"/>
    <cellStyle name="20% - Accent1 14 3 2" xfId="10550" xr:uid="{DD12C7CE-F163-4E30-9E6F-3B560FF573D5}"/>
    <cellStyle name="20% - Accent1 14 4" xfId="10551" xr:uid="{6C4F2552-C60A-417E-BEDE-6A754803DDEA}"/>
    <cellStyle name="20% - Accent1 14 5" xfId="10552" xr:uid="{BB9F2CAD-563F-43D3-B056-39AC61308BA6}"/>
    <cellStyle name="20% - Accent1 14 6" xfId="10553" xr:uid="{6E97C4D2-37FF-4B64-8F79-3BF99A6CE744}"/>
    <cellStyle name="20% - Accent1 14 7" xfId="10554" xr:uid="{6D902F1C-68B9-470F-8D0D-9442F47B6147}"/>
    <cellStyle name="20% - Accent1 15" xfId="10555" xr:uid="{D5D0B0EC-D2C2-4A19-BE66-AAE9AF1A0E5B}"/>
    <cellStyle name="20% - Accent1 15 2" xfId="10556" xr:uid="{EC42EF36-0017-4BBA-9D08-0D8DB1D0FE15}"/>
    <cellStyle name="20% - Accent1 15 2 2" xfId="10557" xr:uid="{0981BF79-6326-468D-B38C-C3EEDB775386}"/>
    <cellStyle name="20% - Accent1 15 2 3" xfId="10558" xr:uid="{14925E68-F163-4564-9D41-3BEDBB606609}"/>
    <cellStyle name="20% - Accent1 15 2 4" xfId="10559" xr:uid="{1F582DB5-979E-4EEB-8756-7695E5AECA51}"/>
    <cellStyle name="20% - Accent1 15 2 5" xfId="10560" xr:uid="{9F9A827A-A43C-44A2-A3F9-210D9F2D174A}"/>
    <cellStyle name="20% - Accent1 15 2 6" xfId="10561" xr:uid="{0EE535BD-56BA-40A9-977A-F486D8485EE0}"/>
    <cellStyle name="20% - Accent1 15 3" xfId="10562" xr:uid="{2F47674B-A535-4051-AA16-13AD1D1080CC}"/>
    <cellStyle name="20% - Accent1 15 3 2" xfId="10563" xr:uid="{CEF7406A-DB95-4F37-82DC-915674D96692}"/>
    <cellStyle name="20% - Accent1 15 4" xfId="10564" xr:uid="{89527F65-BDBA-4641-872E-CA3D29992D9A}"/>
    <cellStyle name="20% - Accent1 15 5" xfId="10565" xr:uid="{DACB2794-6CA7-44D6-91FD-393491A56AAE}"/>
    <cellStyle name="20% - Accent1 15 6" xfId="10566" xr:uid="{EF36E111-E8E9-4B0E-92A9-C0196CB915B6}"/>
    <cellStyle name="20% - Accent1 15 7" xfId="10567" xr:uid="{563E2A15-B233-4BCB-8535-1732D99C6DB7}"/>
    <cellStyle name="20% - Accent1 16" xfId="10568" xr:uid="{FEB4287D-D4E9-4F40-9843-35417D0420EA}"/>
    <cellStyle name="20% - Accent1 16 2" xfId="10569" xr:uid="{829DDC20-8E0F-47B8-9549-E58A7D61E670}"/>
    <cellStyle name="20% - Accent1 16 2 2" xfId="10570" xr:uid="{3D6424D3-1B8A-4927-B44C-C8675D23E50A}"/>
    <cellStyle name="20% - Accent1 16 2 3" xfId="10571" xr:uid="{26D193B7-D252-4734-A4EB-BE5778FC6415}"/>
    <cellStyle name="20% - Accent1 16 2 4" xfId="10572" xr:uid="{BB60AB43-17B6-4A86-B126-2B2F8C9E8F85}"/>
    <cellStyle name="20% - Accent1 16 2 5" xfId="10573" xr:uid="{55A4A561-FA89-40E4-9E2A-679F3E59BA41}"/>
    <cellStyle name="20% - Accent1 16 2 6" xfId="10574" xr:uid="{D7EBF7B0-F601-45FD-A837-59EC94900EAA}"/>
    <cellStyle name="20% - Accent1 16 3" xfId="10575" xr:uid="{15EA6CB3-37B2-4553-9CE7-CDC5D6D4EA0E}"/>
    <cellStyle name="20% - Accent1 16 3 2" xfId="10576" xr:uid="{CA8DE4AA-7AE9-466B-92EA-CF0209BF4955}"/>
    <cellStyle name="20% - Accent1 16 4" xfId="10577" xr:uid="{657A5A7A-1F3E-41A3-9B0F-8A657F5063F6}"/>
    <cellStyle name="20% - Accent1 16 5" xfId="10578" xr:uid="{98FE2C85-59FD-4287-9D65-E4C2B246A272}"/>
    <cellStyle name="20% - Accent1 16 6" xfId="10579" xr:uid="{B31B08ED-533C-41BB-890D-42142B30778F}"/>
    <cellStyle name="20% - Accent1 16 7" xfId="10580" xr:uid="{9B925573-208B-4432-A823-80DF0CD1A9DB}"/>
    <cellStyle name="20% - Accent1 17" xfId="10581" xr:uid="{D3DBC069-1A9B-47D0-A344-7834740D7E2C}"/>
    <cellStyle name="20% - Accent1 17 2" xfId="10582" xr:uid="{5874ECF8-780C-498E-BADA-B4083F5F4828}"/>
    <cellStyle name="20% - Accent1 17 2 2" xfId="10583" xr:uid="{BB80559C-4299-4780-8993-6256DE7973DD}"/>
    <cellStyle name="20% - Accent1 17 2 3" xfId="10584" xr:uid="{8529AC2F-CE4B-400F-9BF4-91FCEC9B8D7F}"/>
    <cellStyle name="20% - Accent1 17 2 4" xfId="10585" xr:uid="{FFB9D0BE-3863-4237-910C-C927EE829C52}"/>
    <cellStyle name="20% - Accent1 17 2 5" xfId="10586" xr:uid="{720A5ABA-D09C-4E6A-A1BB-2997A4F840B6}"/>
    <cellStyle name="20% - Accent1 17 2 6" xfId="10587" xr:uid="{7C492B94-7C06-4B6D-A88A-23E80382DF9F}"/>
    <cellStyle name="20% - Accent1 17 3" xfId="10588" xr:uid="{123DD7E1-E32F-41D1-89E5-9B68CF2DA2FF}"/>
    <cellStyle name="20% - Accent1 17 3 2" xfId="10589" xr:uid="{800A038C-9FC6-475D-B98D-9C1894B9668E}"/>
    <cellStyle name="20% - Accent1 17 4" xfId="10590" xr:uid="{AF3093A8-5472-40E7-87E1-44C6E9A4CD58}"/>
    <cellStyle name="20% - Accent1 17 5" xfId="10591" xr:uid="{9E2CD6A1-D89D-469C-B49D-9B53BB0E8051}"/>
    <cellStyle name="20% - Accent1 17 6" xfId="10592" xr:uid="{B70CB9D7-80E3-4EDD-B863-A6A67231E51C}"/>
    <cellStyle name="20% - Accent1 17 7" xfId="10593" xr:uid="{EEBF5CB8-A1E4-4130-B6FD-75E66E6B3755}"/>
    <cellStyle name="20% - Accent1 18" xfId="10594" xr:uid="{37685AE6-4710-4624-8005-B43AFBB96BC5}"/>
    <cellStyle name="20% - Accent1 18 2" xfId="10595" xr:uid="{48E2BC60-1B9B-4510-8B4B-5159C3D3BC48}"/>
    <cellStyle name="20% - Accent1 18 2 2" xfId="10596" xr:uid="{378497FA-4216-423D-A502-90EC181E14E0}"/>
    <cellStyle name="20% - Accent1 18 2 3" xfId="10597" xr:uid="{B943262B-B4E5-4960-A208-2ECD0E92E531}"/>
    <cellStyle name="20% - Accent1 18 2 4" xfId="10598" xr:uid="{E14ACB41-B50C-4C00-BBE2-F1A8DEB0172D}"/>
    <cellStyle name="20% - Accent1 18 2 5" xfId="10599" xr:uid="{A47C8C8A-D017-4F0E-A9AD-A39E5F7D62B8}"/>
    <cellStyle name="20% - Accent1 18 2 6" xfId="10600" xr:uid="{A918CDF6-EAE6-4D8A-8EBD-E19026B7C542}"/>
    <cellStyle name="20% - Accent1 18 3" xfId="10601" xr:uid="{B20E8BDF-4161-4994-8A36-B78C0361EBBF}"/>
    <cellStyle name="20% - Accent1 18 3 2" xfId="10602" xr:uid="{3F55B1DA-0AB5-40F2-944D-854869041522}"/>
    <cellStyle name="20% - Accent1 18 4" xfId="10603" xr:uid="{DCC1E450-C2CB-4BF9-B21F-7FA3F39F9E24}"/>
    <cellStyle name="20% - Accent1 18 5" xfId="10604" xr:uid="{F48C4E5C-BB17-4293-B4EB-2F3AA87B354E}"/>
    <cellStyle name="20% - Accent1 18 6" xfId="10605" xr:uid="{3BD40ADA-7991-47E3-9C8F-4F3749747921}"/>
    <cellStyle name="20% - Accent1 18 7" xfId="10606" xr:uid="{91907517-37B7-4DF8-9AAD-C20CB449C840}"/>
    <cellStyle name="20% - Accent1 19" xfId="10607" xr:uid="{4D6B339D-C841-4A5F-A967-106DED351E23}"/>
    <cellStyle name="20% - Accent1 19 2" xfId="10608" xr:uid="{26237DA9-C86B-4BD6-8A03-39FA2011A8A6}"/>
    <cellStyle name="20% - Accent1 19 2 2" xfId="10609" xr:uid="{3686BEA4-93B9-4F08-AB63-AAF2062710C6}"/>
    <cellStyle name="20% - Accent1 19 2 3" xfId="10610" xr:uid="{CF3748EE-CCDB-444B-B2FA-85275BA2243B}"/>
    <cellStyle name="20% - Accent1 19 2 4" xfId="10611" xr:uid="{0E418FC0-6D60-4F7C-8790-AF511240B7D4}"/>
    <cellStyle name="20% - Accent1 19 2 5" xfId="10612" xr:uid="{39B8CF1B-A9EF-47D1-91EB-AC7DB395D74E}"/>
    <cellStyle name="20% - Accent1 19 2 6" xfId="10613" xr:uid="{12D5F2FC-2341-4D04-90C4-139899E3611F}"/>
    <cellStyle name="20% - Accent1 19 3" xfId="10614" xr:uid="{6CD665B7-5BA3-4E39-BAC6-A742CDBE5711}"/>
    <cellStyle name="20% - Accent1 19 3 2" xfId="10615" xr:uid="{F50B8797-6CA2-422C-AB88-A41DA192E892}"/>
    <cellStyle name="20% - Accent1 19 4" xfId="10616" xr:uid="{5D6907C1-43DF-4E6D-A77D-55433CCD1915}"/>
    <cellStyle name="20% - Accent1 19 5" xfId="10617" xr:uid="{FCFAA90C-2366-4326-9F95-3DAD8F062828}"/>
    <cellStyle name="20% - Accent1 19 6" xfId="10618" xr:uid="{06F2B8D6-4FB6-4AF4-AEAE-4E55A4FB81A5}"/>
    <cellStyle name="20% - Accent1 19 7" xfId="10619" xr:uid="{EA44DD68-0D01-4F11-9CDD-83C8C52FB11C}"/>
    <cellStyle name="20% - Accent1 2" xfId="4141" xr:uid="{241FA283-4F4F-45A3-8F10-4AABC6ABD589}"/>
    <cellStyle name="20% - Accent1 2 10" xfId="39635" xr:uid="{E6CF24A0-4D8E-4EFA-8886-55719C09F169}"/>
    <cellStyle name="20% - Accent1 2 11" xfId="7196" xr:uid="{2FF9C922-AAE2-4025-BFC9-628718ABED29}"/>
    <cellStyle name="20% - Accent1 2 2" xfId="7282" xr:uid="{10392D72-BC76-4359-8AAD-B9284EC834C9}"/>
    <cellStyle name="20% - Accent1 2 2 2" xfId="7566" xr:uid="{08EAF775-5F38-4CC7-BCBD-C9EC72B268EC}"/>
    <cellStyle name="20% - Accent1 2 2 2 2" xfId="10622" xr:uid="{0C55F07D-FF0B-4DE9-8D53-E7BE163563AA}"/>
    <cellStyle name="20% - Accent1 2 2 3" xfId="10623" xr:uid="{0BFBCDED-547C-4ED1-A3A3-FB44F1A3AD33}"/>
    <cellStyle name="20% - Accent1 2 2 4" xfId="10624" xr:uid="{CBE1E86F-975F-49AD-845F-F8D9E2854EAF}"/>
    <cellStyle name="20% - Accent1 2 2 5" xfId="10625" xr:uid="{48817EFE-B3DF-4FEC-8EA7-A54FB5E2BABF}"/>
    <cellStyle name="20% - Accent1 2 2 6" xfId="10626" xr:uid="{3551D726-EAC5-4E78-978A-E8065D19C1E9}"/>
    <cellStyle name="20% - Accent1 2 2 7" xfId="10621" xr:uid="{BFAAEED5-5A93-459A-983F-E427730F840A}"/>
    <cellStyle name="20% - Accent1 2 3" xfId="7182" xr:uid="{07C7595F-B42C-4980-85BB-04BED6FFB2AC}"/>
    <cellStyle name="20% - Accent1 2 3 2" xfId="10628" xr:uid="{16BBAAA7-6A42-4305-971B-86AB0C7BFBE9}"/>
    <cellStyle name="20% - Accent1 2 3 3" xfId="10627" xr:uid="{FE93C23B-C392-4F01-B085-8E1102FD6E36}"/>
    <cellStyle name="20% - Accent1 2 4" xfId="10629" xr:uid="{C89F2C7E-86D9-4E91-AE5B-9EA4511F85AF}"/>
    <cellStyle name="20% - Accent1 2 5" xfId="10630" xr:uid="{5BE12EFA-69B3-4C9A-9F00-7A3C0A853797}"/>
    <cellStyle name="20% - Accent1 2 6" xfId="10631" xr:uid="{5D6BC83C-1977-482F-8861-7F8553942C49}"/>
    <cellStyle name="20% - Accent1 2 7" xfId="10632" xr:uid="{AA4738CE-6AEA-4B29-AC93-FD2867327660}"/>
    <cellStyle name="20% - Accent1 2 8" xfId="10633" xr:uid="{7CCF4333-5FA6-49F2-8AA0-D0117BD2E107}"/>
    <cellStyle name="20% - Accent1 2 9" xfId="10620" xr:uid="{FAEBE691-816C-4C07-9AE3-CE01AFDD6D52}"/>
    <cellStyle name="20% - Accent1 20" xfId="10634" xr:uid="{77D91679-FF33-43F1-ABF2-DC430D54A03B}"/>
    <cellStyle name="20% - Accent1 20 2" xfId="10635" xr:uid="{96B364F6-B08C-4764-86DA-45DD5C70AADD}"/>
    <cellStyle name="20% - Accent1 20 2 2" xfId="10636" xr:uid="{42763A81-BAE1-400E-B722-852D49484C93}"/>
    <cellStyle name="20% - Accent1 20 2 3" xfId="10637" xr:uid="{F8416F9D-5A27-48FA-B3EF-619BD73BF83A}"/>
    <cellStyle name="20% - Accent1 20 2 4" xfId="10638" xr:uid="{717CFD5B-AA31-4D8C-95A0-88DECBF038A0}"/>
    <cellStyle name="20% - Accent1 20 2 5" xfId="10639" xr:uid="{157CAD2C-318D-467A-B368-CB4D8EC0C1DB}"/>
    <cellStyle name="20% - Accent1 20 2 6" xfId="10640" xr:uid="{1631C356-CF33-4807-B809-7E6E5BBDC5F1}"/>
    <cellStyle name="20% - Accent1 20 3" xfId="10641" xr:uid="{5A9776B0-6034-48CE-88A5-19CF18D7164D}"/>
    <cellStyle name="20% - Accent1 20 3 2" xfId="10642" xr:uid="{FFC36FBA-6790-4410-AB46-92276680030E}"/>
    <cellStyle name="20% - Accent1 20 4" xfId="10643" xr:uid="{7B5D6349-30D4-4BEC-847A-0D423E196ED0}"/>
    <cellStyle name="20% - Accent1 20 5" xfId="10644" xr:uid="{A8D6DD0C-BE80-4DB8-93F8-08F64781439B}"/>
    <cellStyle name="20% - Accent1 20 6" xfId="10645" xr:uid="{87410CBA-DEC4-470B-9BAC-E1686C1A7B6C}"/>
    <cellStyle name="20% - Accent1 20 7" xfId="10646" xr:uid="{027380F3-4E4D-436A-AD7F-76EF59FF8DAD}"/>
    <cellStyle name="20% - Accent1 21" xfId="10647" xr:uid="{0CD04333-1C28-411A-8653-7BD5987C7AB0}"/>
    <cellStyle name="20% - Accent1 21 2" xfId="10648" xr:uid="{01FF367B-8AB9-43F9-98B4-3FCDBBC755AF}"/>
    <cellStyle name="20% - Accent1 21 2 2" xfId="10649" xr:uid="{50E1EBCF-EC93-41E9-8D72-562865CE7C2B}"/>
    <cellStyle name="20% - Accent1 21 2 3" xfId="10650" xr:uid="{FEF1BB39-553D-454B-95BD-A650096F489C}"/>
    <cellStyle name="20% - Accent1 21 2 4" xfId="10651" xr:uid="{5D744557-8839-49BF-876C-692F7BED2F27}"/>
    <cellStyle name="20% - Accent1 21 2 5" xfId="10652" xr:uid="{42AE060F-E19B-4BC0-B6D9-C46E2F788405}"/>
    <cellStyle name="20% - Accent1 21 2 6" xfId="10653" xr:uid="{FA2EAF5B-A6AC-4894-A3EC-7004F47718C4}"/>
    <cellStyle name="20% - Accent1 21 3" xfId="10654" xr:uid="{63736507-A346-4CAE-A4DB-3AB47E4D51CD}"/>
    <cellStyle name="20% - Accent1 21 3 2" xfId="10655" xr:uid="{71ECA070-1CDB-4C49-BD41-19CCE187C9C3}"/>
    <cellStyle name="20% - Accent1 21 4" xfId="10656" xr:uid="{FF8AF95B-2C60-40D7-B88C-83A59C284ECA}"/>
    <cellStyle name="20% - Accent1 21 5" xfId="10657" xr:uid="{E4F53657-74FC-4242-AB87-DECA93E9B1ED}"/>
    <cellStyle name="20% - Accent1 21 6" xfId="10658" xr:uid="{81937B29-FE79-47E5-87FE-977ABAD37D73}"/>
    <cellStyle name="20% - Accent1 21 7" xfId="10659" xr:uid="{5AAF65F4-7107-4FB2-B468-A0017E0F56A5}"/>
    <cellStyle name="20% - Accent1 22" xfId="10660" xr:uid="{5D74CEB4-DDBE-4428-AF4F-AC88483006E7}"/>
    <cellStyle name="20% - Accent1 22 2" xfId="10661" xr:uid="{59DD8EBA-5F72-40F5-8D8E-39C3AF5D5EB5}"/>
    <cellStyle name="20% - Accent1 22 2 2" xfId="10662" xr:uid="{DD35CA6A-4B29-4373-B911-24710209B854}"/>
    <cellStyle name="20% - Accent1 22 2 3" xfId="10663" xr:uid="{D1FEE56A-918D-40F7-91F7-A2747D164228}"/>
    <cellStyle name="20% - Accent1 22 2 4" xfId="10664" xr:uid="{CD47BF78-A414-4F5E-AC3D-3A731877E544}"/>
    <cellStyle name="20% - Accent1 22 2 5" xfId="10665" xr:uid="{1AFB0BE9-389F-4034-B45D-0D6E164236A9}"/>
    <cellStyle name="20% - Accent1 22 2 6" xfId="10666" xr:uid="{19FA4F71-10CD-439D-BB38-446F983B5059}"/>
    <cellStyle name="20% - Accent1 22 3" xfId="10667" xr:uid="{877EE414-C68D-4D8C-B71F-A476CB21D1D1}"/>
    <cellStyle name="20% - Accent1 22 3 2" xfId="10668" xr:uid="{13C23887-1D1E-4857-AB98-3F2A0AE480BA}"/>
    <cellStyle name="20% - Accent1 22 4" xfId="10669" xr:uid="{35277774-4431-49F9-91A4-9F9ED49C9B6D}"/>
    <cellStyle name="20% - Accent1 22 5" xfId="10670" xr:uid="{23D78948-A3BD-430C-8ED5-17A55C2008F5}"/>
    <cellStyle name="20% - Accent1 22 6" xfId="10671" xr:uid="{ED8CC155-E015-487B-B01B-C20ADD0E14F9}"/>
    <cellStyle name="20% - Accent1 22 7" xfId="10672" xr:uid="{2DF00756-65DF-41E7-91CF-904B4385FF6C}"/>
    <cellStyle name="20% - Accent1 23" xfId="10673" xr:uid="{198A647F-E2EC-4660-A708-4214AB8560A6}"/>
    <cellStyle name="20% - Accent1 23 2" xfId="10674" xr:uid="{406E55A6-E20B-4F91-AB37-2EB218FB85C3}"/>
    <cellStyle name="20% - Accent1 23 2 2" xfId="10675" xr:uid="{CCED8279-E2F8-4102-A28F-77BFC5128C27}"/>
    <cellStyle name="20% - Accent1 23 2 3" xfId="10676" xr:uid="{4A2666DA-A8BA-4E45-A187-ED5911FCDAC2}"/>
    <cellStyle name="20% - Accent1 23 2 4" xfId="10677" xr:uid="{F7331974-8A6F-4D61-9E92-AC805159E05E}"/>
    <cellStyle name="20% - Accent1 23 2 5" xfId="10678" xr:uid="{21E14B99-CAD1-44A8-AC0F-1E89DC453709}"/>
    <cellStyle name="20% - Accent1 23 2 6" xfId="10679" xr:uid="{6F7A767E-069C-4A8C-8AE4-FA45CC84DE66}"/>
    <cellStyle name="20% - Accent1 23 3" xfId="10680" xr:uid="{E431C7EB-C03C-4A3D-A334-CE533B6F9205}"/>
    <cellStyle name="20% - Accent1 23 3 2" xfId="10681" xr:uid="{6120A11D-2B72-4BA1-91A1-F9267BC29689}"/>
    <cellStyle name="20% - Accent1 23 4" xfId="10682" xr:uid="{058C4E4E-D543-4146-BDE9-4E8E288A8AD2}"/>
    <cellStyle name="20% - Accent1 23 5" xfId="10683" xr:uid="{C7FFD48B-86C6-480E-9BC7-7AE9C98AE238}"/>
    <cellStyle name="20% - Accent1 23 6" xfId="10684" xr:uid="{97474380-BCDC-4F60-8306-5E162D788729}"/>
    <cellStyle name="20% - Accent1 23 7" xfId="10685" xr:uid="{5DCF154E-FB49-4AC7-8E13-2C0E27764251}"/>
    <cellStyle name="20% - Accent1 24" xfId="10686" xr:uid="{F6249431-5ACA-4CA8-AE29-5E7CABD525DF}"/>
    <cellStyle name="20% - Accent1 24 2" xfId="10687" xr:uid="{7086590D-67B7-4086-B2A5-07808BE4720B}"/>
    <cellStyle name="20% - Accent1 24 2 2" xfId="10688" xr:uid="{6DE63790-38E8-4EA0-90D1-7DC18F2A047B}"/>
    <cellStyle name="20% - Accent1 24 2 3" xfId="10689" xr:uid="{2029C28E-D575-479D-B778-A29DC4096817}"/>
    <cellStyle name="20% - Accent1 24 2 4" xfId="10690" xr:uid="{A4549E6E-FF11-4142-8D7D-5A0B5F0AB694}"/>
    <cellStyle name="20% - Accent1 24 2 5" xfId="10691" xr:uid="{6474CB7A-44E3-4CDE-9120-A806125EEDA8}"/>
    <cellStyle name="20% - Accent1 24 2 6" xfId="10692" xr:uid="{13920A66-090F-443B-8F5E-50ABBF099131}"/>
    <cellStyle name="20% - Accent1 24 3" xfId="10693" xr:uid="{FD5BF899-4352-49CC-BF50-6DA36689137A}"/>
    <cellStyle name="20% - Accent1 24 3 2" xfId="10694" xr:uid="{A7F00DA1-18C7-4138-9A27-94019CE26468}"/>
    <cellStyle name="20% - Accent1 24 4" xfId="10695" xr:uid="{19057FFA-C04D-4A24-8F54-C4421715239C}"/>
    <cellStyle name="20% - Accent1 24 5" xfId="10696" xr:uid="{884A0D4A-E9E6-4C05-9948-EF1D80F48AB3}"/>
    <cellStyle name="20% - Accent1 24 6" xfId="10697" xr:uid="{CD1BDDC3-87F3-40DA-A974-6568874551E4}"/>
    <cellStyle name="20% - Accent1 24 7" xfId="10698" xr:uid="{0652B681-5558-46C9-A6E4-73C45EA2E83A}"/>
    <cellStyle name="20% - Accent1 25" xfId="10699" xr:uid="{ADE2B52A-E667-45D9-BB15-D23188598475}"/>
    <cellStyle name="20% - Accent1 25 2" xfId="10700" xr:uid="{E89FB576-643D-48D2-91AC-7A45F580F486}"/>
    <cellStyle name="20% - Accent1 25 2 2" xfId="10701" xr:uid="{F1FF6DE1-CAB4-4B3C-B93A-810C8C4E6B5B}"/>
    <cellStyle name="20% - Accent1 25 2 3" xfId="10702" xr:uid="{7DC42375-6290-4D64-B1B7-895BBFA62BE1}"/>
    <cellStyle name="20% - Accent1 25 2 4" xfId="10703" xr:uid="{C3F88573-FDC9-4F56-9657-E72AD03A9F0C}"/>
    <cellStyle name="20% - Accent1 25 2 5" xfId="10704" xr:uid="{B16179C6-3DB9-4B8A-AD5C-62F4775DE30B}"/>
    <cellStyle name="20% - Accent1 25 2 6" xfId="10705" xr:uid="{0112BB02-CE17-4C26-9B92-747F1081F292}"/>
    <cellStyle name="20% - Accent1 25 3" xfId="10706" xr:uid="{61EE41B9-1241-4383-A54B-B9E0DBD67E91}"/>
    <cellStyle name="20% - Accent1 25 3 2" xfId="10707" xr:uid="{1D8E72FB-1D42-4733-9572-BEF004D9ECEE}"/>
    <cellStyle name="20% - Accent1 25 4" xfId="10708" xr:uid="{CB1F51E1-E167-473D-BEB2-667F9E451745}"/>
    <cellStyle name="20% - Accent1 25 5" xfId="10709" xr:uid="{BC83F671-B881-4CAC-ACBC-DFB58AB7E466}"/>
    <cellStyle name="20% - Accent1 25 6" xfId="10710" xr:uid="{C29E0C1F-2E31-4F1A-82F8-DD552977D4EA}"/>
    <cellStyle name="20% - Accent1 25 7" xfId="10711" xr:uid="{97949DC0-BC62-45F1-97B2-3DD0413CCC41}"/>
    <cellStyle name="20% - Accent1 26" xfId="10712" xr:uid="{FDE8F868-53FE-4B29-9FFC-1872872AF06C}"/>
    <cellStyle name="20% - Accent1 26 2" xfId="10713" xr:uid="{EB1C60D3-0CD9-4EA5-838C-616943496FD1}"/>
    <cellStyle name="20% - Accent1 26 2 2" xfId="10714" xr:uid="{8567DB5A-3F5D-4AC9-9BDC-8A526477F78C}"/>
    <cellStyle name="20% - Accent1 26 2 3" xfId="10715" xr:uid="{9DBE5CF5-28BB-43F6-8D60-D4DA0C5E8E69}"/>
    <cellStyle name="20% - Accent1 26 2 4" xfId="10716" xr:uid="{27F161D1-953B-4A47-9AC8-C55FD2B14AB9}"/>
    <cellStyle name="20% - Accent1 26 2 5" xfId="10717" xr:uid="{B12293ED-5FE7-4AA5-A419-4D54BA448552}"/>
    <cellStyle name="20% - Accent1 26 2 6" xfId="10718" xr:uid="{74BBB1A7-9BBA-48BF-974E-F0F68FEE7CD4}"/>
    <cellStyle name="20% - Accent1 26 3" xfId="10719" xr:uid="{E283ECE6-43AE-429A-B86B-625E273BF69F}"/>
    <cellStyle name="20% - Accent1 26 3 2" xfId="10720" xr:uid="{68923E54-2679-4DDE-95B7-4E858743019D}"/>
    <cellStyle name="20% - Accent1 26 4" xfId="10721" xr:uid="{7568A26B-A534-4F19-8D54-60C3B2F1E4B1}"/>
    <cellStyle name="20% - Accent1 26 5" xfId="10722" xr:uid="{4EB67DA0-3962-4524-887E-634718AE56F5}"/>
    <cellStyle name="20% - Accent1 26 6" xfId="10723" xr:uid="{8012E04A-5266-44F2-87CC-C02D2B8DC01F}"/>
    <cellStyle name="20% - Accent1 26 7" xfId="10724" xr:uid="{129B4F87-B2C8-404C-BFB6-5F0DCD7F75E0}"/>
    <cellStyle name="20% - Accent1 27" xfId="10725" xr:uid="{0527EDFB-1352-429B-B955-D723027137B3}"/>
    <cellStyle name="20% - Accent1 27 2" xfId="10726" xr:uid="{74527927-4E3F-4444-815E-490EE69F195F}"/>
    <cellStyle name="20% - Accent1 27 2 2" xfId="10727" xr:uid="{68442D67-A692-4DD8-8DA5-9FE281C24258}"/>
    <cellStyle name="20% - Accent1 27 2 3" xfId="10728" xr:uid="{F80E9FD9-33EE-494E-89C4-410654F8419E}"/>
    <cellStyle name="20% - Accent1 27 2 4" xfId="10729" xr:uid="{E713A8C2-047F-4293-86EE-3472C56790FC}"/>
    <cellStyle name="20% - Accent1 27 2 5" xfId="10730" xr:uid="{1F3FF349-E268-4092-B46D-65B8375451BC}"/>
    <cellStyle name="20% - Accent1 27 2 6" xfId="10731" xr:uid="{E9C22E5F-8746-44EF-AE36-3056ED8D6344}"/>
    <cellStyle name="20% - Accent1 27 3" xfId="10732" xr:uid="{D822A672-A214-4955-9D1E-235FD8722094}"/>
    <cellStyle name="20% - Accent1 27 3 2" xfId="10733" xr:uid="{5D58C4EE-3460-42EE-B5B9-3B612ED28169}"/>
    <cellStyle name="20% - Accent1 27 4" xfId="10734" xr:uid="{BA21DE20-8414-4BFF-97C9-1776419ED004}"/>
    <cellStyle name="20% - Accent1 27 5" xfId="10735" xr:uid="{1BAFBA0C-5CFC-420E-ACB8-2EB19BFA249D}"/>
    <cellStyle name="20% - Accent1 27 6" xfId="10736" xr:uid="{A9DA7731-9E1C-4865-A456-97DDCF7E3ADD}"/>
    <cellStyle name="20% - Accent1 27 7" xfId="10737" xr:uid="{C93076F3-F8BA-47BE-AE4F-039FB66CD7B3}"/>
    <cellStyle name="20% - Accent1 28" xfId="10738" xr:uid="{378C6AD0-269A-46D8-A0F3-165890E73D37}"/>
    <cellStyle name="20% - Accent1 28 2" xfId="10739" xr:uid="{B23D7506-87EB-4DF6-B7C2-A49E6A3280A0}"/>
    <cellStyle name="20% - Accent1 28 2 2" xfId="10740" xr:uid="{B8B52175-3FDB-41AB-8D73-86D25CE262ED}"/>
    <cellStyle name="20% - Accent1 28 2 3" xfId="10741" xr:uid="{EC3AAD40-7876-45DB-BBA0-54331C903A19}"/>
    <cellStyle name="20% - Accent1 28 2 4" xfId="10742" xr:uid="{871C22D1-742E-40AB-8894-E87182000B2A}"/>
    <cellStyle name="20% - Accent1 28 2 5" xfId="10743" xr:uid="{8329A910-B9EF-4B14-9AAD-5FD430C4228E}"/>
    <cellStyle name="20% - Accent1 28 2 6" xfId="10744" xr:uid="{F513F5EB-D505-42DE-B2B9-7D1FDB3040B2}"/>
    <cellStyle name="20% - Accent1 28 3" xfId="10745" xr:uid="{7899E418-D49A-433C-B553-0BDC21ED0702}"/>
    <cellStyle name="20% - Accent1 28 3 2" xfId="10746" xr:uid="{1B3D9369-C301-4AE6-8646-585FA15F6498}"/>
    <cellStyle name="20% - Accent1 28 4" xfId="10747" xr:uid="{B7294FE5-6503-45A9-AB3D-8BCF288FEF03}"/>
    <cellStyle name="20% - Accent1 28 5" xfId="10748" xr:uid="{829390FC-CE4B-4828-8AA1-A18C020FE203}"/>
    <cellStyle name="20% - Accent1 28 6" xfId="10749" xr:uid="{CAD01B78-6024-43AE-8E3C-22A9DB9AF890}"/>
    <cellStyle name="20% - Accent1 28 7" xfId="10750" xr:uid="{15135F94-C11A-4D71-9DCB-A1D9F8B1CA96}"/>
    <cellStyle name="20% - Accent1 29" xfId="10751" xr:uid="{49A7584F-7D44-439D-B5CA-F23895CEF31A}"/>
    <cellStyle name="20% - Accent1 29 2" xfId="10752" xr:uid="{7B55B8DE-166E-4786-8947-E9E8AAFBFC5C}"/>
    <cellStyle name="20% - Accent1 29 2 2" xfId="10753" xr:uid="{AEA1C2FC-8EEE-4C82-B638-001620DD11D0}"/>
    <cellStyle name="20% - Accent1 29 2 3" xfId="10754" xr:uid="{ACF1699B-709C-43B2-886B-78EC6C288167}"/>
    <cellStyle name="20% - Accent1 29 2 4" xfId="10755" xr:uid="{7666FD10-8AE7-46B2-9738-22B99A947731}"/>
    <cellStyle name="20% - Accent1 29 2 5" xfId="10756" xr:uid="{0AA0A172-0E72-48F1-BCE7-8B472DA7D199}"/>
    <cellStyle name="20% - Accent1 29 2 6" xfId="10757" xr:uid="{92C6ED2B-15AE-4C06-A44B-1C797BB533D3}"/>
    <cellStyle name="20% - Accent1 29 3" xfId="10758" xr:uid="{DE435958-91C1-42BA-A825-C1CBD1C87429}"/>
    <cellStyle name="20% - Accent1 29 3 2" xfId="10759" xr:uid="{7B57AA11-FE73-4E46-B195-D59DBDF79209}"/>
    <cellStyle name="20% - Accent1 29 4" xfId="10760" xr:uid="{67D845EB-FA10-4E3B-80B9-A2F2E252AE07}"/>
    <cellStyle name="20% - Accent1 29 5" xfId="10761" xr:uid="{C5D9A3D8-3932-40B4-AE7C-31A3758CF0DF}"/>
    <cellStyle name="20% - Accent1 29 6" xfId="10762" xr:uid="{9A91AB88-05F2-45E1-80A8-58E43A9637FE}"/>
    <cellStyle name="20% - Accent1 29 7" xfId="10763" xr:uid="{C9B104C5-DCB8-4D4C-8B82-CA6A91E384DB}"/>
    <cellStyle name="20% - Accent1 3" xfId="3994" xr:uid="{B9A10165-F44E-4D0B-8E5B-B05F059ECDE1}"/>
    <cellStyle name="20% - Accent1 3 10" xfId="7228" xr:uid="{F74662C0-B538-4596-A913-925F5741546F}"/>
    <cellStyle name="20% - Accent1 3 2" xfId="7622" xr:uid="{A63C5250-8F9E-48C1-8ECB-E4A2C428D76E}"/>
    <cellStyle name="20% - Accent1 3 2 2" xfId="10766" xr:uid="{E531F8FC-DC6A-4C7E-AB81-2A970F13A021}"/>
    <cellStyle name="20% - Accent1 3 2 2 2" xfId="10767" xr:uid="{567F7AD5-4B9E-48D8-99CF-3C2733FDB5DD}"/>
    <cellStyle name="20% - Accent1 3 2 3" xfId="10768" xr:uid="{C17BD757-D0F8-4F29-BE9E-C48A5B6C48EF}"/>
    <cellStyle name="20% - Accent1 3 2 4" xfId="10769" xr:uid="{341B7E42-4727-4854-8A14-F3CDAF780B0A}"/>
    <cellStyle name="20% - Accent1 3 2 5" xfId="10770" xr:uid="{6CA47FE9-1C6D-4B7A-9051-41F687A02948}"/>
    <cellStyle name="20% - Accent1 3 2 6" xfId="10771" xr:uid="{6159AA04-2B2F-49D7-B135-85E1AF476660}"/>
    <cellStyle name="20% - Accent1 3 2 7" xfId="10772" xr:uid="{F7F5E3EB-4392-40C5-93C2-3798113F680D}"/>
    <cellStyle name="20% - Accent1 3 2 8" xfId="10765" xr:uid="{842C0319-BDBD-40A7-979A-09151F637065}"/>
    <cellStyle name="20% - Accent1 3 3" xfId="7396" xr:uid="{7102238E-784F-4DC9-B1DF-1B4EC2B1A692}"/>
    <cellStyle name="20% - Accent1 3 3 2" xfId="10774" xr:uid="{B707D02C-08CA-490A-83A9-40913E524F66}"/>
    <cellStyle name="20% - Accent1 3 3 3" xfId="10773" xr:uid="{3B2DFAE8-1820-4D5B-9657-6FC3C8AFE421}"/>
    <cellStyle name="20% - Accent1 3 4" xfId="10775" xr:uid="{65B9078A-6416-4040-98D7-9D1764CD0E0B}"/>
    <cellStyle name="20% - Accent1 3 5" xfId="10776" xr:uid="{F67C03F7-29F5-4C6B-A658-5BEDB20DA5C9}"/>
    <cellStyle name="20% - Accent1 3 6" xfId="10777" xr:uid="{7375C9DB-F11D-47FD-A52B-AD62736F354A}"/>
    <cellStyle name="20% - Accent1 3 7" xfId="10778" xr:uid="{1466234A-F919-456F-8BDF-1FC0C901B0CC}"/>
    <cellStyle name="20% - Accent1 3 8" xfId="10779" xr:uid="{3AF59A5F-4AC3-40BE-8C11-EE07F1C7B644}"/>
    <cellStyle name="20% - Accent1 3 9" xfId="10764" xr:uid="{E1D77AAE-0F81-4B4D-8D3C-436D3743714C}"/>
    <cellStyle name="20% - Accent1 30" xfId="10780" xr:uid="{907FFD2D-732C-4EC6-8423-E70E351226FE}"/>
    <cellStyle name="20% - Accent1 30 2" xfId="10781" xr:uid="{FF9636AA-8AA1-4CB5-801C-95EA8367B1CC}"/>
    <cellStyle name="20% - Accent1 30 2 2" xfId="10782" xr:uid="{CE28A6FC-15C7-4E88-8C10-D0D231100B68}"/>
    <cellStyle name="20% - Accent1 30 2 3" xfId="10783" xr:uid="{55405C91-23FE-4520-866F-A0F318C66140}"/>
    <cellStyle name="20% - Accent1 30 2 4" xfId="10784" xr:uid="{F3AED3D4-C077-4BBF-B15A-870E4912E33C}"/>
    <cellStyle name="20% - Accent1 30 2 5" xfId="10785" xr:uid="{E2906A87-B398-48F8-BC83-E038B4B7B3DE}"/>
    <cellStyle name="20% - Accent1 30 2 6" xfId="10786" xr:uid="{6051EAA0-DE58-48F1-A5AE-908B9616540C}"/>
    <cellStyle name="20% - Accent1 30 3" xfId="10787" xr:uid="{EEF16B93-997F-4A6F-A2A2-4619ADEB2CF0}"/>
    <cellStyle name="20% - Accent1 30 3 2" xfId="10788" xr:uid="{AF8716CE-5A17-444C-A680-3199AD8A44B7}"/>
    <cellStyle name="20% - Accent1 30 4" xfId="10789" xr:uid="{664B94F0-1250-445A-BAEA-182E925E9849}"/>
    <cellStyle name="20% - Accent1 30 5" xfId="10790" xr:uid="{E3E86636-4A07-4345-A98F-756317AFCF35}"/>
    <cellStyle name="20% - Accent1 30 6" xfId="10791" xr:uid="{72D5AC4B-B225-4A2D-9436-A27FEB219F25}"/>
    <cellStyle name="20% - Accent1 30 7" xfId="10792" xr:uid="{DED2CE03-B8CF-4EEC-9704-9912543974BB}"/>
    <cellStyle name="20% - Accent1 31" xfId="10793" xr:uid="{732CAD79-35BD-474D-BB35-F308D8BB18BE}"/>
    <cellStyle name="20% - Accent1 31 2" xfId="10794" xr:uid="{E8B45F0E-31D2-4AF7-AB46-B02B99F9812A}"/>
    <cellStyle name="20% - Accent1 31 2 2" xfId="10795" xr:uid="{C03C06BD-D45C-4221-B5A3-89CC59D502BE}"/>
    <cellStyle name="20% - Accent1 31 2 3" xfId="10796" xr:uid="{194B8AC4-5CB7-429B-B990-493BB37144C7}"/>
    <cellStyle name="20% - Accent1 31 2 4" xfId="10797" xr:uid="{6191DDA6-A164-48DE-9552-4A6F02C1E0B4}"/>
    <cellStyle name="20% - Accent1 31 2 5" xfId="10798" xr:uid="{EBD618CB-64E2-4EE3-B842-B0775D5A3153}"/>
    <cellStyle name="20% - Accent1 31 2 6" xfId="10799" xr:uid="{30A942DF-8EE7-4303-A765-CF053B6F214B}"/>
    <cellStyle name="20% - Accent1 31 3" xfId="10800" xr:uid="{2332AC76-87ED-4728-A57B-34CFB7FA2157}"/>
    <cellStyle name="20% - Accent1 31 3 2" xfId="10801" xr:uid="{011036CA-8607-4383-92F8-E8D6E4BB9403}"/>
    <cellStyle name="20% - Accent1 31 4" xfId="10802" xr:uid="{53C1F670-A4BE-4D55-AA22-1895EB1A21DD}"/>
    <cellStyle name="20% - Accent1 31 5" xfId="10803" xr:uid="{CD622479-B3B4-47D1-839D-514F19A3F4A9}"/>
    <cellStyle name="20% - Accent1 31 6" xfId="10804" xr:uid="{4F74425B-7A6B-470B-AE14-C67768E90DD3}"/>
    <cellStyle name="20% - Accent1 31 7" xfId="10805" xr:uid="{46E62B5D-FD38-4EF3-BF32-F63C2BA01BDF}"/>
    <cellStyle name="20% - Accent1 32" xfId="10806" xr:uid="{A9E753D3-879F-42E6-898F-30B5630A99EE}"/>
    <cellStyle name="20% - Accent1 32 2" xfId="10807" xr:uid="{9958A6DB-BBD5-417B-AF96-37271854BC7E}"/>
    <cellStyle name="20% - Accent1 32 2 2" xfId="10808" xr:uid="{08605BF7-2D7B-41A0-A180-1D4DD26DAEA4}"/>
    <cellStyle name="20% - Accent1 32 2 3" xfId="10809" xr:uid="{005D7467-8F52-41DC-A8B3-E90C861A75BE}"/>
    <cellStyle name="20% - Accent1 32 2 4" xfId="10810" xr:uid="{48476EA0-99FE-40F7-9968-6B7A587F7A09}"/>
    <cellStyle name="20% - Accent1 32 2 5" xfId="10811" xr:uid="{F22F6DAF-F488-49CB-9014-BD21356669C2}"/>
    <cellStyle name="20% - Accent1 32 2 6" xfId="10812" xr:uid="{0AD9A5B0-3090-4F9C-A969-AAADA943AD2D}"/>
    <cellStyle name="20% - Accent1 32 3" xfId="10813" xr:uid="{57CC1620-D9A7-471C-9C9F-0D75B50B1C10}"/>
    <cellStyle name="20% - Accent1 32 3 2" xfId="10814" xr:uid="{8D5F314B-4701-497A-9C1F-4914D6D877B5}"/>
    <cellStyle name="20% - Accent1 32 4" xfId="10815" xr:uid="{79C56AC7-A50B-4F6A-AEE8-1A375E007262}"/>
    <cellStyle name="20% - Accent1 32 5" xfId="10816" xr:uid="{FD8C772D-37D5-4CED-8EAC-26D6D110C39A}"/>
    <cellStyle name="20% - Accent1 32 6" xfId="10817" xr:uid="{192C3856-135C-4E69-9913-CC6CF8A747C3}"/>
    <cellStyle name="20% - Accent1 32 7" xfId="10818" xr:uid="{5C5900C8-CCB7-4AF6-81F4-E822BEE122FC}"/>
    <cellStyle name="20% - Accent1 33" xfId="10819" xr:uid="{9F0ACB63-5CE7-42FB-852D-45520895B8E9}"/>
    <cellStyle name="20% - Accent1 33 2" xfId="10820" xr:uid="{2A34B3A0-4E8E-4E8D-A3A6-11FA0FF28E0B}"/>
    <cellStyle name="20% - Accent1 33 2 2" xfId="10821" xr:uid="{21533DBA-A45B-45E9-91B7-AEDA96255D61}"/>
    <cellStyle name="20% - Accent1 33 2 3" xfId="10822" xr:uid="{C614C508-2000-4D85-8163-F52B81E70837}"/>
    <cellStyle name="20% - Accent1 33 2 4" xfId="10823" xr:uid="{BCFE120E-F1DA-4C15-93F7-52962C911332}"/>
    <cellStyle name="20% - Accent1 33 2 5" xfId="10824" xr:uid="{A6A0BB83-FA02-4E63-A62C-78280E376458}"/>
    <cellStyle name="20% - Accent1 33 2 6" xfId="10825" xr:uid="{63F02B23-91FE-44E2-85FA-82318A7657FD}"/>
    <cellStyle name="20% - Accent1 33 3" xfId="10826" xr:uid="{8F71B0AA-F567-464A-A43D-CEE79E793284}"/>
    <cellStyle name="20% - Accent1 33 3 2" xfId="10827" xr:uid="{64AA09F1-458C-47E9-A3CE-D64F07560416}"/>
    <cellStyle name="20% - Accent1 33 4" xfId="10828" xr:uid="{C8F4A735-C2A3-4838-AB46-6F7C4419E7E0}"/>
    <cellStyle name="20% - Accent1 33 5" xfId="10829" xr:uid="{8D736E65-69C7-4B82-A6C4-F719E84E7995}"/>
    <cellStyle name="20% - Accent1 33 6" xfId="10830" xr:uid="{2B44D00D-F0A0-422C-9BD4-66E83941120A}"/>
    <cellStyle name="20% - Accent1 33 7" xfId="10831" xr:uid="{1C68E9A8-1B7B-4C47-A819-F112967F9B64}"/>
    <cellStyle name="20% - Accent1 34" xfId="10832" xr:uid="{D87CC0B1-BEB1-441A-B3E9-1D495E7145F6}"/>
    <cellStyle name="20% - Accent1 34 2" xfId="10833" xr:uid="{298A9314-6FF3-4FA6-B5AB-D729ACE14E2F}"/>
    <cellStyle name="20% - Accent1 34 2 2" xfId="10834" xr:uid="{FB5B5576-B723-4972-B90D-D806C20C83A3}"/>
    <cellStyle name="20% - Accent1 34 2 3" xfId="10835" xr:uid="{24CD0E04-0A07-4331-8DFF-CF19A7FC1646}"/>
    <cellStyle name="20% - Accent1 34 2 4" xfId="10836" xr:uid="{C0734EC5-B31E-4987-BEFE-1B858201C58B}"/>
    <cellStyle name="20% - Accent1 34 2 5" xfId="10837" xr:uid="{EFC75038-09B3-4768-B70F-AC4ED4B86852}"/>
    <cellStyle name="20% - Accent1 34 2 6" xfId="10838" xr:uid="{3371982E-5D9E-486D-A813-9C5E7BE45F53}"/>
    <cellStyle name="20% - Accent1 34 3" xfId="10839" xr:uid="{2722FB5A-23BA-4016-866B-14B1E2A7413D}"/>
    <cellStyle name="20% - Accent1 34 3 2" xfId="10840" xr:uid="{3BD89E50-89DF-4878-99FB-55E188858A40}"/>
    <cellStyle name="20% - Accent1 34 4" xfId="10841" xr:uid="{CB81DA3F-80AE-4BAD-80AA-D6CB5993A3D9}"/>
    <cellStyle name="20% - Accent1 34 5" xfId="10842" xr:uid="{469EF4FC-F1D0-430A-BC10-743C2500F16F}"/>
    <cellStyle name="20% - Accent1 34 6" xfId="10843" xr:uid="{C234FFD1-5EFF-4FB8-BD86-55FF292B3858}"/>
    <cellStyle name="20% - Accent1 34 7" xfId="10844" xr:uid="{D17F7B1E-A3BA-470D-A6F4-8B12F2F8CF47}"/>
    <cellStyle name="20% - Accent1 35" xfId="10845" xr:uid="{96D5E682-50F0-4571-B97B-A3E9C46DDEE1}"/>
    <cellStyle name="20% - Accent1 35 2" xfId="10846" xr:uid="{7DDEB441-F2EB-4126-9407-870F8AF689E5}"/>
    <cellStyle name="20% - Accent1 35 2 2" xfId="10847" xr:uid="{0C6E3F99-E722-49CA-8D37-870303305E94}"/>
    <cellStyle name="20% - Accent1 35 2 3" xfId="10848" xr:uid="{46EDA610-DFAA-4351-A48F-39D9C43E156F}"/>
    <cellStyle name="20% - Accent1 35 2 4" xfId="10849" xr:uid="{58F25DD0-2794-4D5A-A1D9-F6BB307561C3}"/>
    <cellStyle name="20% - Accent1 35 2 5" xfId="10850" xr:uid="{D7185FCC-AD46-4D51-80CD-C300503B0761}"/>
    <cellStyle name="20% - Accent1 35 2 6" xfId="10851" xr:uid="{52AB5355-0790-4DF4-B768-18DE7A20B28A}"/>
    <cellStyle name="20% - Accent1 35 3" xfId="10852" xr:uid="{9CC9BF92-952C-45D3-8915-E15823E1FA64}"/>
    <cellStyle name="20% - Accent1 35 3 2" xfId="10853" xr:uid="{2FEA4AA5-37D2-4DA4-B8C4-C081AB69F64A}"/>
    <cellStyle name="20% - Accent1 35 4" xfId="10854" xr:uid="{0DDA9F05-6B52-4939-BC08-64FA43DD89A8}"/>
    <cellStyle name="20% - Accent1 35 5" xfId="10855" xr:uid="{E133917E-1F21-4F81-BC37-8154230D3B0C}"/>
    <cellStyle name="20% - Accent1 35 6" xfId="10856" xr:uid="{EF85C845-CF21-4EE5-8B10-5609B5E02414}"/>
    <cellStyle name="20% - Accent1 35 7" xfId="10857" xr:uid="{A65A99D3-9FE4-4223-B70A-7315BE5D9F81}"/>
    <cellStyle name="20% - Accent1 36" xfId="10858" xr:uid="{E97C686D-B6E5-4153-B15C-365F519E77B8}"/>
    <cellStyle name="20% - Accent1 36 2" xfId="10859" xr:uid="{7EBF9A07-E781-413F-8613-7FEDA0125125}"/>
    <cellStyle name="20% - Accent1 36 2 2" xfId="10860" xr:uid="{99840F45-0303-471A-B396-9AD69B389759}"/>
    <cellStyle name="20% - Accent1 36 2 3" xfId="10861" xr:uid="{602F7220-1C0A-41A6-9CFF-B9D2A1ECDEEE}"/>
    <cellStyle name="20% - Accent1 36 2 4" xfId="10862" xr:uid="{F08C0417-1D37-4C81-8E8F-E03CE1563A66}"/>
    <cellStyle name="20% - Accent1 36 2 5" xfId="10863" xr:uid="{625D6020-6910-46DC-B0B0-B34AA6E592E6}"/>
    <cellStyle name="20% - Accent1 36 2 6" xfId="10864" xr:uid="{8A2389B3-6169-4311-8B57-8A80D30289B1}"/>
    <cellStyle name="20% - Accent1 36 3" xfId="10865" xr:uid="{3B28CC10-24D8-4130-B1C8-F2D6E314CEAE}"/>
    <cellStyle name="20% - Accent1 36 3 2" xfId="10866" xr:uid="{81A9187B-3B11-482F-A283-BD97E414A2B5}"/>
    <cellStyle name="20% - Accent1 36 4" xfId="10867" xr:uid="{4D081907-0C1E-48F4-97DD-4B45E06A6C25}"/>
    <cellStyle name="20% - Accent1 36 5" xfId="10868" xr:uid="{3E066AA3-AFD4-4052-BC4D-51ECAEC5CAAB}"/>
    <cellStyle name="20% - Accent1 36 6" xfId="10869" xr:uid="{BA8862A9-05CA-44CD-AD28-665B5E749281}"/>
    <cellStyle name="20% - Accent1 36 7" xfId="10870" xr:uid="{9FA3AE4B-F6E1-4759-81F7-603A7E5FC65A}"/>
    <cellStyle name="20% - Accent1 37" xfId="10871" xr:uid="{395E0D56-69A4-4673-A574-3A120E4847C4}"/>
    <cellStyle name="20% - Accent1 37 2" xfId="10872" xr:uid="{E41121E4-888C-4607-B0FA-8ABC4B8F2E8B}"/>
    <cellStyle name="20% - Accent1 37 2 2" xfId="10873" xr:uid="{F7DCAD42-CFE8-4C4A-81DE-9D864A2CD5C4}"/>
    <cellStyle name="20% - Accent1 37 2 3" xfId="10874" xr:uid="{68AD338C-D313-452A-858E-002AE5E14A87}"/>
    <cellStyle name="20% - Accent1 37 2 4" xfId="10875" xr:uid="{39A3CDD2-B904-48A6-99E1-8AA899B352D4}"/>
    <cellStyle name="20% - Accent1 37 2 5" xfId="10876" xr:uid="{585095FE-56E5-4B72-9EFA-79319E2DC132}"/>
    <cellStyle name="20% - Accent1 37 2 6" xfId="10877" xr:uid="{41953FDB-64CB-4E05-B376-85373901841C}"/>
    <cellStyle name="20% - Accent1 37 3" xfId="10878" xr:uid="{C14FDF72-70FF-4608-9B0A-B0F34A1AB4C5}"/>
    <cellStyle name="20% - Accent1 37 3 2" xfId="10879" xr:uid="{2655F240-6D0D-41E5-99D2-F310E932CC66}"/>
    <cellStyle name="20% - Accent1 37 4" xfId="10880" xr:uid="{82CCC9F1-10EC-4A9D-8035-8BAEC42FADD8}"/>
    <cellStyle name="20% - Accent1 37 5" xfId="10881" xr:uid="{90B70719-6B53-4FF1-9ED0-9E1216C0878F}"/>
    <cellStyle name="20% - Accent1 37 6" xfId="10882" xr:uid="{4BDF8416-7719-4EA3-893B-6FA8A4FAD4DC}"/>
    <cellStyle name="20% - Accent1 37 7" xfId="10883" xr:uid="{486DB906-7460-49B6-8D14-9529959DCD35}"/>
    <cellStyle name="20% - Accent1 38" xfId="10884" xr:uid="{1172DB78-51A7-4F42-A1C6-E41BE240C4F9}"/>
    <cellStyle name="20% - Accent1 38 2" xfId="10885" xr:uid="{65FE7FAB-D45C-402E-B8C5-D1DBAF125ACC}"/>
    <cellStyle name="20% - Accent1 38 2 2" xfId="10886" xr:uid="{1BCEAAD5-82AC-48C7-B68D-F1DF44AAB3D9}"/>
    <cellStyle name="20% - Accent1 38 2 3" xfId="10887" xr:uid="{D1A43A15-1FBB-44F5-AFCD-98036407E1C4}"/>
    <cellStyle name="20% - Accent1 38 2 4" xfId="10888" xr:uid="{FBA479F2-045D-44E0-ABCC-573C1C351029}"/>
    <cellStyle name="20% - Accent1 38 2 5" xfId="10889" xr:uid="{1DFCCAA0-2722-434E-8426-2CD7E8227DE4}"/>
    <cellStyle name="20% - Accent1 38 2 6" xfId="10890" xr:uid="{006980C3-BE35-4219-8C58-47A4CD690041}"/>
    <cellStyle name="20% - Accent1 38 3" xfId="10891" xr:uid="{9EE763D7-3EA7-4C16-9509-70F7103DE217}"/>
    <cellStyle name="20% - Accent1 38 3 2" xfId="10892" xr:uid="{4654C674-479A-43F8-85E2-804F8B5A6DC1}"/>
    <cellStyle name="20% - Accent1 38 4" xfId="10893" xr:uid="{9FEA42A3-437F-42A5-92DC-1E36216F4138}"/>
    <cellStyle name="20% - Accent1 38 5" xfId="10894" xr:uid="{037EE082-A1A3-4FBA-88C9-A7CC1D767BE1}"/>
    <cellStyle name="20% - Accent1 38 6" xfId="10895" xr:uid="{3F7773F4-2096-4732-8927-B1F626D7A1E7}"/>
    <cellStyle name="20% - Accent1 38 7" xfId="10896" xr:uid="{5583DCAE-3F13-4213-A6E8-71A682BA38B2}"/>
    <cellStyle name="20% - Accent1 39" xfId="10897" xr:uid="{0C6B05AB-E2B1-499D-8C80-23364C8CD4D4}"/>
    <cellStyle name="20% - Accent1 39 2" xfId="10898" xr:uid="{51D26B35-9744-4B5A-B3C6-BC17E3CC49E2}"/>
    <cellStyle name="20% - Accent1 39 2 2" xfId="10899" xr:uid="{ACA530BC-6501-4609-9B96-4741CDE77FEB}"/>
    <cellStyle name="20% - Accent1 39 2 3" xfId="10900" xr:uid="{151171E0-3589-40C3-9A5D-C36046DDBA3B}"/>
    <cellStyle name="20% - Accent1 39 2 4" xfId="10901" xr:uid="{9354495B-CF98-4A31-BD0D-8F5B839B1181}"/>
    <cellStyle name="20% - Accent1 39 2 5" xfId="10902" xr:uid="{E95A958B-29DB-4787-9E94-0B30D36653F9}"/>
    <cellStyle name="20% - Accent1 39 2 6" xfId="10903" xr:uid="{2C489B8B-B3A9-42F3-9B75-60125A334A27}"/>
    <cellStyle name="20% - Accent1 39 3" xfId="10904" xr:uid="{4DB4F094-66FC-421D-B924-2CD4DA5D2037}"/>
    <cellStyle name="20% - Accent1 39 3 2" xfId="10905" xr:uid="{D2091071-9B14-45B7-A4B7-40172669D509}"/>
    <cellStyle name="20% - Accent1 39 4" xfId="10906" xr:uid="{5E75CE31-E574-4B43-AEA6-839304D5DFC2}"/>
    <cellStyle name="20% - Accent1 39 5" xfId="10907" xr:uid="{78F52C6B-4BFF-46F2-B66A-019E2A937B29}"/>
    <cellStyle name="20% - Accent1 39 6" xfId="10908" xr:uid="{C4082A3A-7BB1-48B2-9713-7DB8841A21AD}"/>
    <cellStyle name="20% - Accent1 39 7" xfId="10909" xr:uid="{6781B8A2-70CF-4A1C-BA50-F5082FD8164F}"/>
    <cellStyle name="20% - Accent1 4" xfId="4404" xr:uid="{E918976D-7A63-4394-8DEF-EDD67481C47A}"/>
    <cellStyle name="20% - Accent1 4 2" xfId="7667" xr:uid="{5F96D216-911D-44FC-9A4D-B27253665230}"/>
    <cellStyle name="20% - Accent1 4 2 2" xfId="10912" xr:uid="{777D5E3C-0253-4AE4-B193-24A2E35E5C42}"/>
    <cellStyle name="20% - Accent1 4 2 3" xfId="10913" xr:uid="{A2C869F5-9799-4CDB-8D91-365A4D505F52}"/>
    <cellStyle name="20% - Accent1 4 2 4" xfId="10914" xr:uid="{E2C5B958-18DD-4788-A093-87F7418BF835}"/>
    <cellStyle name="20% - Accent1 4 2 5" xfId="10915" xr:uid="{D58BB6DB-BF38-45CF-B037-1FA1E0C4FD69}"/>
    <cellStyle name="20% - Accent1 4 2 6" xfId="10916" xr:uid="{C34A2F5A-A519-4631-B1D7-9527EDFF8C9F}"/>
    <cellStyle name="20% - Accent1 4 2 7" xfId="10911" xr:uid="{9CE2A7CB-DD27-4C01-A5F9-92EDE42C8664}"/>
    <cellStyle name="20% - Accent1 4 3" xfId="10917" xr:uid="{B08F11FB-9EB8-41C7-B52F-7BC282AD2384}"/>
    <cellStyle name="20% - Accent1 4 3 2" xfId="10918" xr:uid="{87320D40-F25F-4692-9006-E9056A3C7C8E}"/>
    <cellStyle name="20% - Accent1 4 4" xfId="10919" xr:uid="{4CB62AD7-3532-438B-B29B-180744747F70}"/>
    <cellStyle name="20% - Accent1 4 5" xfId="10920" xr:uid="{B3C3B906-A508-4BD7-9B51-A011F4EF1ACF}"/>
    <cellStyle name="20% - Accent1 4 6" xfId="10921" xr:uid="{C12279B4-6B1F-4FB0-83F8-1931B697A2F6}"/>
    <cellStyle name="20% - Accent1 4 7" xfId="10922" xr:uid="{66E47444-E473-4322-92C2-B0C05A83D685}"/>
    <cellStyle name="20% - Accent1 4 8" xfId="10910" xr:uid="{561E805E-7ECE-48F2-8C74-3761B70F740F}"/>
    <cellStyle name="20% - Accent1 4 9" xfId="7440" xr:uid="{3C9AC9A5-BC4A-44AF-8FC4-47F14D0BB8CC}"/>
    <cellStyle name="20% - Accent1 40" xfId="10923" xr:uid="{7BE55B7A-7742-4CE1-94CE-FBDF933ED85D}"/>
    <cellStyle name="20% - Accent1 40 2" xfId="10924" xr:uid="{121EA234-F544-4E9E-925A-89A593BF05E3}"/>
    <cellStyle name="20% - Accent1 40 2 2" xfId="10925" xr:uid="{5A3439D6-877F-4B2A-B716-68A4FA223E4E}"/>
    <cellStyle name="20% - Accent1 40 2 3" xfId="10926" xr:uid="{35D2428B-5F89-41A9-9399-0AD38C925F61}"/>
    <cellStyle name="20% - Accent1 40 2 4" xfId="10927" xr:uid="{13588AE4-72D1-422B-B386-7EEC3841C7E4}"/>
    <cellStyle name="20% - Accent1 40 2 5" xfId="10928" xr:uid="{56C7D5B2-624F-49B0-86FF-1DD1FC008A2C}"/>
    <cellStyle name="20% - Accent1 40 2 6" xfId="10929" xr:uid="{AFA77CB6-C3B6-4E11-AEBD-2B802345F9DC}"/>
    <cellStyle name="20% - Accent1 40 3" xfId="10930" xr:uid="{FAC5C84F-F525-43BD-9D0F-000DE9587B4A}"/>
    <cellStyle name="20% - Accent1 40 3 2" xfId="10931" xr:uid="{3A8960CE-DE9A-43E7-8C98-02C50247A332}"/>
    <cellStyle name="20% - Accent1 40 4" xfId="10932" xr:uid="{52181653-FB86-40F5-A9C2-0EE2A67FCFB1}"/>
    <cellStyle name="20% - Accent1 40 5" xfId="10933" xr:uid="{F00068DE-8BF6-44F4-B1A6-EA030A4DAA55}"/>
    <cellStyle name="20% - Accent1 40 6" xfId="10934" xr:uid="{4030C6D0-0393-4B2E-963A-E2B9F87F3323}"/>
    <cellStyle name="20% - Accent1 40 7" xfId="10935" xr:uid="{BF882BCF-FFC2-438D-9CAA-50AF6779F2CF}"/>
    <cellStyle name="20% - Accent1 41" xfId="10936" xr:uid="{061F3E6C-5C76-4D52-A5CE-3811A273C750}"/>
    <cellStyle name="20% - Accent1 41 2" xfId="10937" xr:uid="{11A9C78D-D9E6-463B-A9E2-6AD05C530A45}"/>
    <cellStyle name="20% - Accent1 41 2 2" xfId="10938" xr:uid="{142A4242-0D6E-42A3-BA90-ADF81BAE8A1C}"/>
    <cellStyle name="20% - Accent1 41 2 3" xfId="10939" xr:uid="{9B1DA01F-403E-44E5-8816-E8CCEB796D26}"/>
    <cellStyle name="20% - Accent1 41 2 4" xfId="10940" xr:uid="{04579683-0767-47C2-9744-72B005C02A6E}"/>
    <cellStyle name="20% - Accent1 41 2 5" xfId="10941" xr:uid="{2420B041-487D-48BB-861E-A8BE6AE03F55}"/>
    <cellStyle name="20% - Accent1 41 2 6" xfId="10942" xr:uid="{1FE341FB-9BD8-4DF2-A7E4-B263D881602C}"/>
    <cellStyle name="20% - Accent1 41 3" xfId="10943" xr:uid="{69E14CC1-1F7A-4FCF-A47E-46D7F7BEF801}"/>
    <cellStyle name="20% - Accent1 41 3 2" xfId="10944" xr:uid="{29D79452-415D-45A7-B8F0-FE2C814539D3}"/>
    <cellStyle name="20% - Accent1 41 4" xfId="10945" xr:uid="{A6638406-DCDB-4269-8F89-898FE69835A1}"/>
    <cellStyle name="20% - Accent1 41 5" xfId="10946" xr:uid="{A4C26318-C5DF-4C69-9ECF-CCA98D5476E3}"/>
    <cellStyle name="20% - Accent1 41 6" xfId="10947" xr:uid="{88D3226C-8AB7-487C-8885-B9B61118BC8C}"/>
    <cellStyle name="20% - Accent1 41 7" xfId="10948" xr:uid="{A5B78CC7-9971-4596-BDB3-239B6A8B936A}"/>
    <cellStyle name="20% - Accent1 42" xfId="10949" xr:uid="{824375B8-61C6-4A92-961A-529457E8B183}"/>
    <cellStyle name="20% - Accent1 42 2" xfId="10950" xr:uid="{ADC495C8-FBB7-45F3-94FC-456153927BC2}"/>
    <cellStyle name="20% - Accent1 42 2 2" xfId="10951" xr:uid="{E5F602A8-1BF1-4841-A32E-672C9F7EA335}"/>
    <cellStyle name="20% - Accent1 42 2 3" xfId="10952" xr:uid="{04E72551-E0E2-452D-A91C-BC6E87F505CE}"/>
    <cellStyle name="20% - Accent1 42 2 4" xfId="10953" xr:uid="{606A736A-0434-4B65-AE7D-8EACB254D064}"/>
    <cellStyle name="20% - Accent1 42 2 5" xfId="10954" xr:uid="{4DCE5273-A09D-4DFC-B61F-B9959D2E97E4}"/>
    <cellStyle name="20% - Accent1 42 2 6" xfId="10955" xr:uid="{33F41E1D-8859-4770-AA3B-9BB546E59FFF}"/>
    <cellStyle name="20% - Accent1 42 3" xfId="10956" xr:uid="{0723D7AF-24B5-441D-BDB1-75B823B672FD}"/>
    <cellStyle name="20% - Accent1 42 3 2" xfId="10957" xr:uid="{A67AB6C2-52C8-4E8D-B040-DC0184407DB3}"/>
    <cellStyle name="20% - Accent1 42 4" xfId="10958" xr:uid="{18067F58-AB76-479B-A383-336442190A5D}"/>
    <cellStyle name="20% - Accent1 42 5" xfId="10959" xr:uid="{F86888B6-C714-4F7E-99ED-A744522BF053}"/>
    <cellStyle name="20% - Accent1 42 6" xfId="10960" xr:uid="{8180B7C2-13B9-44DD-A7EE-DA5D4A0EAAD6}"/>
    <cellStyle name="20% - Accent1 42 7" xfId="10961" xr:uid="{94ABC2E6-7CD0-4C03-AFB6-8CC8202AAA63}"/>
    <cellStyle name="20% - Accent1 43" xfId="10962" xr:uid="{78FAF485-24B7-4208-BA73-F4D5C0A17DE6}"/>
    <cellStyle name="20% - Accent1 43 2" xfId="10963" xr:uid="{B4A92EB9-958C-4772-9F8B-7224F157E100}"/>
    <cellStyle name="20% - Accent1 43 2 2" xfId="10964" xr:uid="{880DD22B-43A5-4016-B807-F3F129A21F09}"/>
    <cellStyle name="20% - Accent1 43 2 3" xfId="10965" xr:uid="{89434AB2-2D64-4AC3-AD3B-845735C972E0}"/>
    <cellStyle name="20% - Accent1 43 2 4" xfId="10966" xr:uid="{47FFFD2F-8869-4950-AC0A-1F11344283D5}"/>
    <cellStyle name="20% - Accent1 43 2 5" xfId="10967" xr:uid="{60B5DF2F-7573-4A63-8FF4-53E1A8CE5ABD}"/>
    <cellStyle name="20% - Accent1 43 2 6" xfId="10968" xr:uid="{CF6907FA-59FB-4AB1-9640-73AFD846337C}"/>
    <cellStyle name="20% - Accent1 43 3" xfId="10969" xr:uid="{99DB15C2-BD94-43F1-A5FD-2AC70FF0A3C8}"/>
    <cellStyle name="20% - Accent1 43 3 2" xfId="10970" xr:uid="{EA8B81C8-83E8-4E53-9804-B366D0A01B2A}"/>
    <cellStyle name="20% - Accent1 43 4" xfId="10971" xr:uid="{405E2970-8A16-4BE2-A219-B321148B5718}"/>
    <cellStyle name="20% - Accent1 43 5" xfId="10972" xr:uid="{77DA7394-F261-4E4E-AF65-6C9BB94C6908}"/>
    <cellStyle name="20% - Accent1 43 6" xfId="10973" xr:uid="{50747CC3-503E-4738-BE31-F5D84A31B1CD}"/>
    <cellStyle name="20% - Accent1 43 7" xfId="10974" xr:uid="{174C6DF9-EA14-4F16-BC0B-E07C58F2F1E0}"/>
    <cellStyle name="20% - Accent1 44" xfId="10975" xr:uid="{6204C6AC-5FCE-46DE-83EF-31EF47543A48}"/>
    <cellStyle name="20% - Accent1 44 2" xfId="10976" xr:uid="{9EB7B011-CFD4-434F-9A63-0549154A73A7}"/>
    <cellStyle name="20% - Accent1 44 2 2" xfId="10977" xr:uid="{4A26B871-A0D4-4D4A-A34E-5092A599310D}"/>
    <cellStyle name="20% - Accent1 44 2 3" xfId="10978" xr:uid="{ED1FAB45-FA7E-4B95-81EE-EE568297C9C6}"/>
    <cellStyle name="20% - Accent1 44 2 4" xfId="10979" xr:uid="{A9D83103-5E4A-4FEE-8DB0-83F85358A4DB}"/>
    <cellStyle name="20% - Accent1 44 2 5" xfId="10980" xr:uid="{A32A65CB-9198-46AE-BBB4-561612B966A2}"/>
    <cellStyle name="20% - Accent1 44 2 6" xfId="10981" xr:uid="{66D47607-EFCF-432F-B378-E00F6E87E025}"/>
    <cellStyle name="20% - Accent1 44 3" xfId="10982" xr:uid="{99209510-B3B2-4537-83FC-319C600C698E}"/>
    <cellStyle name="20% - Accent1 44 3 2" xfId="10983" xr:uid="{9A2BA3DA-B1B1-4F67-A458-A4212A66C462}"/>
    <cellStyle name="20% - Accent1 44 4" xfId="10984" xr:uid="{64800A27-EBE9-46D1-959D-C38E6DD7A084}"/>
    <cellStyle name="20% - Accent1 44 5" xfId="10985" xr:uid="{D9FB9911-4B9A-4A75-A502-53F58174A5F5}"/>
    <cellStyle name="20% - Accent1 44 6" xfId="10986" xr:uid="{9DC766B7-481D-4157-9304-F9F9ADA85B69}"/>
    <cellStyle name="20% - Accent1 44 7" xfId="10987" xr:uid="{4EE3CF2F-4ECC-4B1F-AD8E-C3D6BA7B84F8}"/>
    <cellStyle name="20% - Accent1 45" xfId="10988" xr:uid="{FF312D05-A746-4727-A292-D5CA0CB467F7}"/>
    <cellStyle name="20% - Accent1 45 2" xfId="10989" xr:uid="{397D391A-3AF6-4DDF-ADBA-55E935C9C54A}"/>
    <cellStyle name="20% - Accent1 45 2 2" xfId="10990" xr:uid="{66C7A475-83F6-41CB-8969-6385473D1E4F}"/>
    <cellStyle name="20% - Accent1 45 2 3" xfId="10991" xr:uid="{C4BE5A7D-416C-48EA-B1EA-D44749AA2F15}"/>
    <cellStyle name="20% - Accent1 45 2 4" xfId="10992" xr:uid="{6BE964E2-0775-4125-8BA8-0315FD38E616}"/>
    <cellStyle name="20% - Accent1 45 2 5" xfId="10993" xr:uid="{EEB036DE-EDC4-45E4-872C-07247706371F}"/>
    <cellStyle name="20% - Accent1 45 2 6" xfId="10994" xr:uid="{F6AC875D-3A3D-4287-8ACB-107979A41D44}"/>
    <cellStyle name="20% - Accent1 45 3" xfId="10995" xr:uid="{60000110-4DCD-44C9-9E62-704E85B0EF54}"/>
    <cellStyle name="20% - Accent1 45 3 2" xfId="10996" xr:uid="{7C295F94-ADEC-42F7-A247-D36DA9EAD570}"/>
    <cellStyle name="20% - Accent1 45 4" xfId="10997" xr:uid="{DF31426C-38E8-4D9E-9F83-40EFF251C245}"/>
    <cellStyle name="20% - Accent1 45 5" xfId="10998" xr:uid="{FE1084FE-3B10-4431-B3D3-E261A87A72E3}"/>
    <cellStyle name="20% - Accent1 45 6" xfId="10999" xr:uid="{8D0C48FA-D61E-407F-8034-B833B780FD33}"/>
    <cellStyle name="20% - Accent1 45 7" xfId="11000" xr:uid="{A1BEF8E8-9776-42EC-A4A5-9DA8CD193255}"/>
    <cellStyle name="20% - Accent1 46" xfId="11001" xr:uid="{FACDF72A-41C8-45AD-99B2-25CBDA104A78}"/>
    <cellStyle name="20% - Accent1 46 2" xfId="11002" xr:uid="{05DEFE17-C3AE-4591-B18E-7F47FA732C55}"/>
    <cellStyle name="20% - Accent1 46 2 2" xfId="11003" xr:uid="{BC47D434-88DB-44ED-9D82-DE5FC5FDF1F8}"/>
    <cellStyle name="20% - Accent1 46 2 3" xfId="11004" xr:uid="{B9FD4548-315F-40EA-9D79-42FC3C60FEB9}"/>
    <cellStyle name="20% - Accent1 46 2 4" xfId="11005" xr:uid="{24B1C617-5668-493C-BC41-B88A1BFD3E06}"/>
    <cellStyle name="20% - Accent1 46 2 5" xfId="11006" xr:uid="{4413D143-E214-408B-A361-AA626A4C637A}"/>
    <cellStyle name="20% - Accent1 46 2 6" xfId="11007" xr:uid="{C98811CE-827F-4125-877C-53D012D2F879}"/>
    <cellStyle name="20% - Accent1 46 2 7" xfId="11008" xr:uid="{8E80364C-5DDA-48D8-8177-532AC0DAF1AD}"/>
    <cellStyle name="20% - Accent1 46 2 8" xfId="11009" xr:uid="{5D89CC75-8913-4E20-A2A1-05A6C3919193}"/>
    <cellStyle name="20% - Accent1 46 3" xfId="11010" xr:uid="{B92F1C78-C123-4698-9637-A65F1782AF4F}"/>
    <cellStyle name="20% - Accent1 46 3 2" xfId="11011" xr:uid="{3FC67C72-EABE-4B39-A4FA-5D7F23F221CA}"/>
    <cellStyle name="20% - Accent1 46 4" xfId="11012" xr:uid="{F6E5EA9C-1AA2-435B-B036-4202687E7401}"/>
    <cellStyle name="20% - Accent1 46 5" xfId="11013" xr:uid="{3376ECE0-0589-4F08-8A3E-8D834DC51004}"/>
    <cellStyle name="20% - Accent1 46 6" xfId="11014" xr:uid="{606E5E8E-FD9E-488E-B6FD-6397D16510AB}"/>
    <cellStyle name="20% - Accent1 46 7" xfId="11015" xr:uid="{BC27D39D-16E7-44E6-95C9-F2ECE4C78003}"/>
    <cellStyle name="20% - Accent1 46 8" xfId="11016" xr:uid="{7EA995C0-DF7A-4E0C-90E8-56208C1CDC94}"/>
    <cellStyle name="20% - Accent1 46 9" xfId="11017" xr:uid="{D0050448-B382-4A4C-8ED2-8B3CE333C6D7}"/>
    <cellStyle name="20% - Accent1 47" xfId="11018" xr:uid="{349D0614-2F71-49C9-8574-B6E460F47F1B}"/>
    <cellStyle name="20% - Accent1 47 2" xfId="11019" xr:uid="{23A2F948-8BD1-4EB6-A8EB-34A79A4CC07E}"/>
    <cellStyle name="20% - Accent1 47 2 2" xfId="11020" xr:uid="{8DE1C8E7-A3A6-4239-927B-F9667364FA59}"/>
    <cellStyle name="20% - Accent1 47 2 3" xfId="11021" xr:uid="{ADAEDD5E-3DFB-41BC-884D-3245CEC07358}"/>
    <cellStyle name="20% - Accent1 47 2 4" xfId="11022" xr:uid="{9F87748F-A79C-4DB7-941C-B748F87E474F}"/>
    <cellStyle name="20% - Accent1 47 2 5" xfId="11023" xr:uid="{395CC2F8-E4C0-4FA6-88A7-F7EECCE06B96}"/>
    <cellStyle name="20% - Accent1 47 2 6" xfId="11024" xr:uid="{94976BA5-B41C-4363-915B-DB2EB3B37BCD}"/>
    <cellStyle name="20% - Accent1 47 2 7" xfId="11025" xr:uid="{36DF2E5F-D8C6-4CF1-8F61-2ACF3AADE867}"/>
    <cellStyle name="20% - Accent1 47 2 8" xfId="11026" xr:uid="{02196E51-1BDA-4EF5-9D8C-4102EDD0B663}"/>
    <cellStyle name="20% - Accent1 47 3" xfId="11027" xr:uid="{EA84FE4E-1CCB-4118-9B90-D9C196E5FD13}"/>
    <cellStyle name="20% - Accent1 47 3 2" xfId="11028" xr:uid="{C20B6CD1-F305-424D-87C0-0F0B724E3C2E}"/>
    <cellStyle name="20% - Accent1 47 4" xfId="11029" xr:uid="{A279D04E-7B35-4A6E-94ED-8F49B7EAE3D8}"/>
    <cellStyle name="20% - Accent1 47 5" xfId="11030" xr:uid="{0CCB8F4A-07F6-40E7-9C2B-338F285CAB14}"/>
    <cellStyle name="20% - Accent1 47 6" xfId="11031" xr:uid="{4D7907ED-E522-492A-A8CB-BEF555DA8677}"/>
    <cellStyle name="20% - Accent1 47 7" xfId="11032" xr:uid="{1BD21DE4-41DF-4990-82FB-2FDC697511F5}"/>
    <cellStyle name="20% - Accent1 47 8" xfId="11033" xr:uid="{2B94C5BB-15E8-483E-8726-2C791527A5B2}"/>
    <cellStyle name="20% - Accent1 47 9" xfId="11034" xr:uid="{49B7ECAE-30C1-4202-9608-0AB2A891DAD5}"/>
    <cellStyle name="20% - Accent1 48" xfId="11035" xr:uid="{27F8EF21-E68B-4CFE-A917-8D2B99ADF703}"/>
    <cellStyle name="20% - Accent1 48 2" xfId="11036" xr:uid="{C035075A-BC63-42A6-9801-1ADE33827780}"/>
    <cellStyle name="20% - Accent1 48 2 2" xfId="11037" xr:uid="{08A57986-82C2-434A-BFBB-522B5B774A71}"/>
    <cellStyle name="20% - Accent1 48 2 3" xfId="11038" xr:uid="{6ABD4773-60A6-415E-A0E6-6D4CA600B379}"/>
    <cellStyle name="20% - Accent1 48 2 4" xfId="11039" xr:uid="{7ECC0CD7-517C-4388-8CE1-B227B3B8258B}"/>
    <cellStyle name="20% - Accent1 48 2 5" xfId="11040" xr:uid="{F8727C49-7D9B-4630-8BAE-C6DDA9C96622}"/>
    <cellStyle name="20% - Accent1 48 2 6" xfId="11041" xr:uid="{4A7303ED-3D77-4474-9E53-E41944343CED}"/>
    <cellStyle name="20% - Accent1 48 2 7" xfId="11042" xr:uid="{8007C940-358B-4309-967B-1203B0E0768D}"/>
    <cellStyle name="20% - Accent1 48 2 8" xfId="11043" xr:uid="{C25B4AFF-62C3-42AA-8ED9-A071C6E18A8C}"/>
    <cellStyle name="20% - Accent1 48 3" xfId="11044" xr:uid="{EDB4E322-EC8A-4771-B0C9-C1C3280D00A2}"/>
    <cellStyle name="20% - Accent1 48 3 2" xfId="11045" xr:uid="{78D6E6C3-22FE-4C31-B211-8D3F9B0B6410}"/>
    <cellStyle name="20% - Accent1 48 4" xfId="11046" xr:uid="{B1CF2335-3EEA-4E97-A898-ADB9D9979341}"/>
    <cellStyle name="20% - Accent1 48 5" xfId="11047" xr:uid="{1C638406-A346-46DF-9DB0-E1A569A37364}"/>
    <cellStyle name="20% - Accent1 48 6" xfId="11048" xr:uid="{AD94DD44-634A-4EEB-9BDD-5C843E4BE073}"/>
    <cellStyle name="20% - Accent1 48 7" xfId="11049" xr:uid="{0511DFA7-8BD3-48D6-88C7-877C743F36F9}"/>
    <cellStyle name="20% - Accent1 48 8" xfId="11050" xr:uid="{CBCFFC4F-AB3C-4359-9EC0-DFB29EE96B09}"/>
    <cellStyle name="20% - Accent1 48 9" xfId="11051" xr:uid="{4774E7F4-3667-4493-BD92-5F02C105118B}"/>
    <cellStyle name="20% - Accent1 49" xfId="11052" xr:uid="{7D32D72C-B171-4475-BC75-0F0F59E6CD65}"/>
    <cellStyle name="20% - Accent1 49 2" xfId="11053" xr:uid="{C4F259BE-1234-48B1-B575-E5966B542545}"/>
    <cellStyle name="20% - Accent1 49 2 2" xfId="11054" xr:uid="{5FF28E95-FE90-4686-930A-5FE29C72CC0C}"/>
    <cellStyle name="20% - Accent1 49 2 3" xfId="11055" xr:uid="{A00CA34F-2C6B-44AF-8A32-1CAB24921C7C}"/>
    <cellStyle name="20% - Accent1 49 2 4" xfId="11056" xr:uid="{609AEADC-4C00-4817-93D2-22E3B3BEC5A6}"/>
    <cellStyle name="20% - Accent1 49 2 5" xfId="11057" xr:uid="{C86B4DEF-321F-4F10-A137-9EC7DDB9FA21}"/>
    <cellStyle name="20% - Accent1 49 2 6" xfId="11058" xr:uid="{2FCB99AA-A602-40CB-892C-17B56F17BB76}"/>
    <cellStyle name="20% - Accent1 49 2 7" xfId="11059" xr:uid="{1957631A-EDC7-4A6E-A6FC-AB780F08EAFF}"/>
    <cellStyle name="20% - Accent1 49 2 8" xfId="11060" xr:uid="{25BE0EA1-42B0-433B-A9F6-C28602DDFEDF}"/>
    <cellStyle name="20% - Accent1 49 3" xfId="11061" xr:uid="{52778DDE-6CB1-49C7-92E1-A1E0ECD81B63}"/>
    <cellStyle name="20% - Accent1 49 3 2" xfId="11062" xr:uid="{B151AAF4-E8D8-4CE8-A8A4-EC8456881719}"/>
    <cellStyle name="20% - Accent1 49 4" xfId="11063" xr:uid="{99226F2A-3F94-4E4E-82BB-5B26B91FE7A6}"/>
    <cellStyle name="20% - Accent1 49 5" xfId="11064" xr:uid="{1A2648FD-611F-4A0C-88DD-909E2DF97FDB}"/>
    <cellStyle name="20% - Accent1 49 6" xfId="11065" xr:uid="{2F3ED39B-9EE3-4731-9883-E1FC7066C5CA}"/>
    <cellStyle name="20% - Accent1 49 7" xfId="11066" xr:uid="{3664D6E9-CC11-4B60-AD20-D24A8E316F74}"/>
    <cellStyle name="20% - Accent1 49 8" xfId="11067" xr:uid="{188BDDEF-E0A3-4FDB-B04B-50B7A440E440}"/>
    <cellStyle name="20% - Accent1 49 9" xfId="11068" xr:uid="{8F3D3DE3-D045-4C34-BB89-0DB077A1A95D}"/>
    <cellStyle name="20% - Accent1 5" xfId="7489" xr:uid="{DBE78102-24D2-460A-AE3E-B82CF3B96311}"/>
    <cellStyle name="20% - Accent1 5 2" xfId="7708" xr:uid="{B46EFD66-202E-44DA-B954-802CF6B06AEF}"/>
    <cellStyle name="20% - Accent1 5 2 2" xfId="11071" xr:uid="{94864DC8-581B-4A7E-B4E5-A884B5BA2C97}"/>
    <cellStyle name="20% - Accent1 5 2 3" xfId="11072" xr:uid="{35F18830-0484-41CA-9E87-3D973A325BEB}"/>
    <cellStyle name="20% - Accent1 5 2 4" xfId="11073" xr:uid="{24650F8A-7330-4FCF-B6A7-2AB0AD566546}"/>
    <cellStyle name="20% - Accent1 5 2 5" xfId="11074" xr:uid="{A4EB59F2-3BF3-4ADA-937F-EE3354A87A72}"/>
    <cellStyle name="20% - Accent1 5 2 6" xfId="11075" xr:uid="{AFBA7394-06EE-4C6A-A3AC-193A0B3008DC}"/>
    <cellStyle name="20% - Accent1 5 2 7" xfId="11070" xr:uid="{24552C93-64F1-4CD1-AC8A-0DA3BADC4E82}"/>
    <cellStyle name="20% - Accent1 5 3" xfId="11076" xr:uid="{40A3BC9D-7878-4589-B0AA-AED9479E969D}"/>
    <cellStyle name="20% - Accent1 5 3 2" xfId="11077" xr:uid="{BB74CC70-99D4-4F47-BD2C-FB47033E7469}"/>
    <cellStyle name="20% - Accent1 5 4" xfId="11078" xr:uid="{5BACE84E-C9FB-4402-83F4-32CCB53C68E8}"/>
    <cellStyle name="20% - Accent1 5 5" xfId="11079" xr:uid="{992CF7C6-2A1A-4736-9E6E-4922C8FF777B}"/>
    <cellStyle name="20% - Accent1 5 6" xfId="11080" xr:uid="{020CBD21-848F-4909-93CC-3EEDA4891C15}"/>
    <cellStyle name="20% - Accent1 5 7" xfId="11081" xr:uid="{0B564A26-D792-425F-88B2-F98E2F243487}"/>
    <cellStyle name="20% - Accent1 5 8" xfId="11069" xr:uid="{284C24D2-570F-43E6-BF7F-09BE99414213}"/>
    <cellStyle name="20% - Accent1 50" xfId="11082" xr:uid="{26C0B775-A303-4FAC-81AF-2F3B8B5A5C31}"/>
    <cellStyle name="20% - Accent1 50 2" xfId="11083" xr:uid="{463B60A6-E6C1-4526-A84E-D08402AF8A07}"/>
    <cellStyle name="20% - Accent1 50 2 2" xfId="11084" xr:uid="{8C183FEA-6614-4E6D-8B8A-027743E27406}"/>
    <cellStyle name="20% - Accent1 50 2 3" xfId="11085" xr:uid="{92FDE635-6151-4BC7-9585-47BF55048C6B}"/>
    <cellStyle name="20% - Accent1 50 2 4" xfId="11086" xr:uid="{1F6A6B58-2F08-464C-9EFA-ACF7E986D8B7}"/>
    <cellStyle name="20% - Accent1 50 2 5" xfId="11087" xr:uid="{E9D99071-B9F6-4B37-9437-5CE8320371B9}"/>
    <cellStyle name="20% - Accent1 50 2 6" xfId="11088" xr:uid="{AD2D5A1A-DE50-49A2-80EB-3FD510458C1D}"/>
    <cellStyle name="20% - Accent1 50 2 7" xfId="11089" xr:uid="{06727654-EA2A-40E2-83B6-DBA6B2106C80}"/>
    <cellStyle name="20% - Accent1 50 2 8" xfId="11090" xr:uid="{F950D605-AA71-403B-A9AA-6E71CD886ED4}"/>
    <cellStyle name="20% - Accent1 50 3" xfId="11091" xr:uid="{3EFE801F-0941-4750-8350-E20F48977FFE}"/>
    <cellStyle name="20% - Accent1 50 3 2" xfId="11092" xr:uid="{E471CB27-FF8C-4E70-A447-C1C90DB89F72}"/>
    <cellStyle name="20% - Accent1 50 4" xfId="11093" xr:uid="{9636CD2D-E8B6-4FCE-A69C-ABE4161C2C2A}"/>
    <cellStyle name="20% - Accent1 50 5" xfId="11094" xr:uid="{2E8B1528-0F3F-4BC3-9C0D-FAC27FE8E96D}"/>
    <cellStyle name="20% - Accent1 50 6" xfId="11095" xr:uid="{5544C8E9-EF01-4300-B221-FA28CF44ED5B}"/>
    <cellStyle name="20% - Accent1 50 7" xfId="11096" xr:uid="{DD0730B5-33E8-46BD-AFFD-13B4AEDF7DCA}"/>
    <cellStyle name="20% - Accent1 50 8" xfId="11097" xr:uid="{8C37B772-423B-4A2D-8974-D06FDDB3631F}"/>
    <cellStyle name="20% - Accent1 50 9" xfId="11098" xr:uid="{D1724AE8-B0AF-4F61-9EA6-4A3B508069F6}"/>
    <cellStyle name="20% - Accent1 51" xfId="11099" xr:uid="{6B8C75EE-B944-4873-ABC8-F15BA5381450}"/>
    <cellStyle name="20% - Accent1 51 2" xfId="11100" xr:uid="{2A6E7CFE-AC76-4A0E-89CC-0AF97EC5AF07}"/>
    <cellStyle name="20% - Accent1 51 2 2" xfId="11101" xr:uid="{2E6CC828-EA1B-4611-BB8A-6A3B73E05E10}"/>
    <cellStyle name="20% - Accent1 51 2 3" xfId="11102" xr:uid="{C057913F-FDA1-4EB5-B527-723407BC95AB}"/>
    <cellStyle name="20% - Accent1 51 2 4" xfId="11103" xr:uid="{7D72F642-41BB-43E7-A55C-E471FB823770}"/>
    <cellStyle name="20% - Accent1 51 2 5" xfId="11104" xr:uid="{A5D1EE44-1D48-49A1-B511-ECE71C7A3DDF}"/>
    <cellStyle name="20% - Accent1 51 2 6" xfId="11105" xr:uid="{30226C84-6A9D-4263-9430-C3E34F35D649}"/>
    <cellStyle name="20% - Accent1 51 2 7" xfId="11106" xr:uid="{CE6B0BD6-0450-4A5E-91F8-62AD7A626FC5}"/>
    <cellStyle name="20% - Accent1 51 2 8" xfId="11107" xr:uid="{34C18E08-6A10-44C9-8B90-E45214429D03}"/>
    <cellStyle name="20% - Accent1 51 3" xfId="11108" xr:uid="{4A369BA3-FE2B-4F97-9275-EC04D4C774DF}"/>
    <cellStyle name="20% - Accent1 51 3 2" xfId="11109" xr:uid="{D54A3625-7551-4D3A-9679-6F58EF04D403}"/>
    <cellStyle name="20% - Accent1 51 4" xfId="11110" xr:uid="{98FE6B93-94E2-4D01-A45C-66AC7D6A9D98}"/>
    <cellStyle name="20% - Accent1 51 5" xfId="11111" xr:uid="{A6ECBF39-3B55-47D5-B639-36FD59EFD583}"/>
    <cellStyle name="20% - Accent1 51 6" xfId="11112" xr:uid="{139DB884-CFFC-464A-B530-28FA1147865D}"/>
    <cellStyle name="20% - Accent1 51 7" xfId="11113" xr:uid="{B57122F8-3C36-4CA2-B027-A5345FA4F693}"/>
    <cellStyle name="20% - Accent1 51 8" xfId="11114" xr:uid="{BC2F20D8-4B3A-4CF3-94D0-077DCD6A94A5}"/>
    <cellStyle name="20% - Accent1 51 9" xfId="11115" xr:uid="{163017DD-94F9-4805-9930-F616927D038A}"/>
    <cellStyle name="20% - Accent1 52" xfId="11116" xr:uid="{C9311FDA-FC1F-40DB-A10A-9DF4BF9E4091}"/>
    <cellStyle name="20% - Accent1 52 2" xfId="11117" xr:uid="{31F6E73E-7F87-4D8F-9B2B-9CC06E228F4B}"/>
    <cellStyle name="20% - Accent1 52 2 2" xfId="11118" xr:uid="{867D3C2B-F6B4-4B9B-B493-ED966DA3924C}"/>
    <cellStyle name="20% - Accent1 52 2 3" xfId="11119" xr:uid="{0A2CC372-ADB2-44F3-B4DB-B1C7D3A8E9BA}"/>
    <cellStyle name="20% - Accent1 52 2 4" xfId="11120" xr:uid="{5DF27DBB-5F00-4141-A0F9-159F1FEF3CF5}"/>
    <cellStyle name="20% - Accent1 52 2 5" xfId="11121" xr:uid="{97E2802E-BB90-482F-9C35-C24671D95DA3}"/>
    <cellStyle name="20% - Accent1 52 2 6" xfId="11122" xr:uid="{2431ED8A-1CF0-4EE6-AC9E-4E2C588BD90A}"/>
    <cellStyle name="20% - Accent1 52 2 7" xfId="11123" xr:uid="{781C16B1-A30A-4095-BD72-E14E5DF44442}"/>
    <cellStyle name="20% - Accent1 52 2 8" xfId="11124" xr:uid="{ADEB95AD-DF93-4495-AE23-B546BD187FB4}"/>
    <cellStyle name="20% - Accent1 52 3" xfId="11125" xr:uid="{B00E99C7-D83A-4CD6-9C88-238D90C55C3D}"/>
    <cellStyle name="20% - Accent1 52 3 2" xfId="11126" xr:uid="{72EDE7FA-C1D2-4BC5-89D3-1D914D80125F}"/>
    <cellStyle name="20% - Accent1 52 4" xfId="11127" xr:uid="{3477FC93-7EF4-4B4C-8D15-458E3B8B7E34}"/>
    <cellStyle name="20% - Accent1 52 5" xfId="11128" xr:uid="{C08AABFD-F183-4B66-B922-25854244F7E4}"/>
    <cellStyle name="20% - Accent1 52 6" xfId="11129" xr:uid="{6643B63B-EB8C-410F-948A-54131F43E56D}"/>
    <cellStyle name="20% - Accent1 52 7" xfId="11130" xr:uid="{868C704F-96BD-4572-A7C2-69ED7DAF078A}"/>
    <cellStyle name="20% - Accent1 52 8" xfId="11131" xr:uid="{3E3E37C2-324D-4DD2-A97C-1A380A653316}"/>
    <cellStyle name="20% - Accent1 52 9" xfId="11132" xr:uid="{EAA9F384-62D1-4461-BA5E-C16A37C1278C}"/>
    <cellStyle name="20% - Accent1 53" xfId="11133" xr:uid="{6159B088-8AD6-4A21-963E-08D6D7ACBEEA}"/>
    <cellStyle name="20% - Accent1 53 2" xfId="11134" xr:uid="{DEA34000-4D73-4042-AEEB-F57BCD1631F4}"/>
    <cellStyle name="20% - Accent1 53 2 2" xfId="11135" xr:uid="{BB0DD512-E2FF-4B5A-9FB1-564242784146}"/>
    <cellStyle name="20% - Accent1 53 2 3" xfId="11136" xr:uid="{12536793-9D14-4C1E-A61C-4ECC2B1B20FF}"/>
    <cellStyle name="20% - Accent1 53 2 4" xfId="11137" xr:uid="{1438445B-FACC-41FB-8E58-726989A584D1}"/>
    <cellStyle name="20% - Accent1 53 2 5" xfId="11138" xr:uid="{4A84CF02-8085-4653-9D3F-68F9AE89FB45}"/>
    <cellStyle name="20% - Accent1 53 2 6" xfId="11139" xr:uid="{B7415C47-BB88-44C0-B77B-61E1E1E5B378}"/>
    <cellStyle name="20% - Accent1 53 2 7" xfId="11140" xr:uid="{D7E25CE5-617A-4FC3-A19C-ED6C69C393FD}"/>
    <cellStyle name="20% - Accent1 53 2 8" xfId="11141" xr:uid="{CB8D01DE-6293-49FA-A0BF-E81C4CE464AF}"/>
    <cellStyle name="20% - Accent1 53 3" xfId="11142" xr:uid="{98516801-1CFD-4537-AF59-5E6FD1F29F34}"/>
    <cellStyle name="20% - Accent1 53 3 2" xfId="11143" xr:uid="{CC87ACDD-E93C-4FAB-9AF8-B5B637926672}"/>
    <cellStyle name="20% - Accent1 53 4" xfId="11144" xr:uid="{8046206E-99F2-4671-B379-C416570FB40E}"/>
    <cellStyle name="20% - Accent1 53 5" xfId="11145" xr:uid="{25908A48-7B28-48DD-8B7F-9DDBCD0BBB7E}"/>
    <cellStyle name="20% - Accent1 53 6" xfId="11146" xr:uid="{F70C54E4-E6B1-4FFB-99F7-C2E9A8F06F14}"/>
    <cellStyle name="20% - Accent1 53 7" xfId="11147" xr:uid="{5F27370A-DA68-4BF4-9C0D-1A8212A8E820}"/>
    <cellStyle name="20% - Accent1 53 8" xfId="11148" xr:uid="{CC1C281B-BA14-4585-A860-C68FA8E41577}"/>
    <cellStyle name="20% - Accent1 53 9" xfId="11149" xr:uid="{5B59C867-6227-4E01-84A6-C208FC3EB407}"/>
    <cellStyle name="20% - Accent1 54" xfId="11150" xr:uid="{3CCAC68C-C6D3-49E1-AB59-103093BEF4C7}"/>
    <cellStyle name="20% - Accent1 54 2" xfId="11151" xr:uid="{23800EC8-FD83-40DD-82F7-30090FAE5608}"/>
    <cellStyle name="20% - Accent1 54 2 2" xfId="11152" xr:uid="{1041DF1C-D0B8-4030-B013-456BCD2CFCD4}"/>
    <cellStyle name="20% - Accent1 54 2 3" xfId="11153" xr:uid="{2B77A6D7-7502-42B4-8433-62ED32C76791}"/>
    <cellStyle name="20% - Accent1 54 2 4" xfId="11154" xr:uid="{045EE413-FAD0-4935-A66B-B2AF0E8F21CA}"/>
    <cellStyle name="20% - Accent1 54 2 5" xfId="11155" xr:uid="{79121FBB-4040-493A-8402-8D189441038D}"/>
    <cellStyle name="20% - Accent1 54 2 6" xfId="11156" xr:uid="{A49A5E5B-7B08-4D97-8556-03CF4478D5E1}"/>
    <cellStyle name="20% - Accent1 54 2 7" xfId="11157" xr:uid="{B5193F80-034B-40F9-B39E-295BC5E4D9D9}"/>
    <cellStyle name="20% - Accent1 54 2 8" xfId="11158" xr:uid="{CEE57A1A-F9FF-42F5-83D5-66FECE6EDBE2}"/>
    <cellStyle name="20% - Accent1 54 3" xfId="11159" xr:uid="{0A300922-EC9E-49C7-8304-8E99B38216E8}"/>
    <cellStyle name="20% - Accent1 54 3 2" xfId="11160" xr:uid="{62B8C234-4046-4F95-8B3D-F9A94964A27E}"/>
    <cellStyle name="20% - Accent1 54 4" xfId="11161" xr:uid="{B7E88EA9-1032-4B0A-A81D-FA278B57CE05}"/>
    <cellStyle name="20% - Accent1 54 5" xfId="11162" xr:uid="{F4DBE3E5-BEDC-45FB-ABA7-8FC2C8BF1CA2}"/>
    <cellStyle name="20% - Accent1 54 6" xfId="11163" xr:uid="{1080D50A-F14E-4A26-A7E3-5722E1DA3E0B}"/>
    <cellStyle name="20% - Accent1 54 7" xfId="11164" xr:uid="{4C6F1795-34E4-4A5D-AB10-4C3F6C2B4C93}"/>
    <cellStyle name="20% - Accent1 54 8" xfId="11165" xr:uid="{6433B1D0-ECDC-488F-B23B-4F5B8AA113E7}"/>
    <cellStyle name="20% - Accent1 54 9" xfId="11166" xr:uid="{559BA83D-3DC9-4687-93B7-7EEAD0C2076C}"/>
    <cellStyle name="20% - Accent1 55" xfId="11167" xr:uid="{0DC8197B-CE29-4D09-A996-6D329F01A0CF}"/>
    <cellStyle name="20% - Accent1 55 2" xfId="11168" xr:uid="{7BCACE6F-C30B-4137-B505-196996B74F21}"/>
    <cellStyle name="20% - Accent1 55 2 2" xfId="11169" xr:uid="{44FD4839-68F8-4E93-9A79-C74B2AB4EAAA}"/>
    <cellStyle name="20% - Accent1 55 3" xfId="11170" xr:uid="{B63D74F2-B262-4B92-B7E3-3D4BFBAF6F20}"/>
    <cellStyle name="20% - Accent1 55 3 2" xfId="11171" xr:uid="{3EA3F54A-CE19-41DD-BE88-C98324476662}"/>
    <cellStyle name="20% - Accent1 55 4" xfId="11172" xr:uid="{3A47AC51-4393-4FC9-B7E9-B00E956E89E1}"/>
    <cellStyle name="20% - Accent1 55 5" xfId="11173" xr:uid="{B662674D-8157-4887-8CDC-0A3F5FAFBC5A}"/>
    <cellStyle name="20% - Accent1 55 6" xfId="11174" xr:uid="{61F1B81F-7820-412B-8D09-8607ADF24F52}"/>
    <cellStyle name="20% - Accent1 55 7" xfId="11175" xr:uid="{91213662-5D8D-4BCE-AB96-312CF940235B}"/>
    <cellStyle name="20% - Accent1 56" xfId="11176" xr:uid="{28793EA7-F6FF-45BE-A049-569C6E3B2D02}"/>
    <cellStyle name="20% - Accent1 56 2" xfId="11177" xr:uid="{FB2BABF2-411B-4111-BE18-08589EFB24BD}"/>
    <cellStyle name="20% - Accent1 56 2 2" xfId="11178" xr:uid="{38540299-2603-426C-A535-29FD4CB20B4A}"/>
    <cellStyle name="20% - Accent1 56 3" xfId="11179" xr:uid="{0DC63323-6598-4088-8364-82EA4B3F3877}"/>
    <cellStyle name="20% - Accent1 56 4" xfId="11180" xr:uid="{B0533A81-0908-4DF8-B9B4-724E82155A71}"/>
    <cellStyle name="20% - Accent1 56 5" xfId="11181" xr:uid="{98F3DD49-9BFA-4818-8B48-08EAA5E9EBA2}"/>
    <cellStyle name="20% - Accent1 56 6" xfId="11182" xr:uid="{136A2985-B495-4FC5-9DAC-9AE71740F518}"/>
    <cellStyle name="20% - Accent1 56 7" xfId="11183" xr:uid="{DF2132FB-051C-4A92-82ED-2797E7BFBF83}"/>
    <cellStyle name="20% - Accent1 57" xfId="11184" xr:uid="{35B579AF-DA2D-43BB-A294-AEA3453AC241}"/>
    <cellStyle name="20% - Accent1 57 2" xfId="11185" xr:uid="{D8762996-C962-4E67-B2ED-AC3A0DD57FD3}"/>
    <cellStyle name="20% - Accent1 57 2 2" xfId="11186" xr:uid="{188539A7-12BD-455A-851E-746C9A0628E8}"/>
    <cellStyle name="20% - Accent1 57 3" xfId="11187" xr:uid="{F4001045-35D4-44C4-B7E9-04EAE4AA3031}"/>
    <cellStyle name="20% - Accent1 57 4" xfId="11188" xr:uid="{33708492-455C-44BB-A150-DAACC289C69C}"/>
    <cellStyle name="20% - Accent1 57 5" xfId="11189" xr:uid="{5CFB0CAD-C6CF-4296-8EB6-4CA27A5E9089}"/>
    <cellStyle name="20% - Accent1 57 6" xfId="11190" xr:uid="{5AE4885F-20D4-4403-8BED-54BFC5F13E17}"/>
    <cellStyle name="20% - Accent1 57 7" xfId="11191" xr:uid="{25616492-9E8E-4255-B5AF-29A9F8F27238}"/>
    <cellStyle name="20% - Accent1 58" xfId="11192" xr:uid="{6BED354B-7798-42F6-A0BA-11F01AB54806}"/>
    <cellStyle name="20% - Accent1 58 2" xfId="11193" xr:uid="{C23D08E0-DB21-4D82-8670-3811095B7AD5}"/>
    <cellStyle name="20% - Accent1 58 2 2" xfId="11194" xr:uid="{9C69E4E3-9163-444E-9299-398F84E17C8E}"/>
    <cellStyle name="20% - Accent1 58 3" xfId="11195" xr:uid="{2DE26E33-0E1C-4308-A7C3-84E05BD55848}"/>
    <cellStyle name="20% - Accent1 58 3 2" xfId="11196" xr:uid="{C9D5548B-95DC-4706-993D-E50AF4176076}"/>
    <cellStyle name="20% - Accent1 58 4" xfId="11197" xr:uid="{2E97EE1D-C99E-4290-8FAB-946E7570EC73}"/>
    <cellStyle name="20% - Accent1 58 5" xfId="11198" xr:uid="{C2369672-8D04-4FEF-BA2E-A5C12A65A794}"/>
    <cellStyle name="20% - Accent1 58 6" xfId="11199" xr:uid="{B270D1DF-A9D0-4BB7-895C-76614C588620}"/>
    <cellStyle name="20% - Accent1 58 7" xfId="11200" xr:uid="{B55D7B5A-3118-458D-AD16-4BD0883C82BB}"/>
    <cellStyle name="20% - Accent1 59" xfId="11201" xr:uid="{961BE204-22F9-4C53-8771-A6FCC1AEE303}"/>
    <cellStyle name="20% - Accent1 59 2" xfId="11202" xr:uid="{2008AEA8-F5EF-4302-A8F8-49A68552DCC1}"/>
    <cellStyle name="20% - Accent1 59 2 2" xfId="11203" xr:uid="{DCD94056-8C29-492C-A9D7-9148DD745B37}"/>
    <cellStyle name="20% - Accent1 59 3" xfId="11204" xr:uid="{8CA84C4E-13F6-4061-9B9C-43BED82B3F89}"/>
    <cellStyle name="20% - Accent1 59 3 2" xfId="11205" xr:uid="{8A663C24-F71B-4977-85B1-5BA8197859CD}"/>
    <cellStyle name="20% - Accent1 59 4" xfId="11206" xr:uid="{88F342A2-4540-49C4-83E7-2E16FC3C9B69}"/>
    <cellStyle name="20% - Accent1 59 5" xfId="11207" xr:uid="{ECA3E570-A48F-4A53-AFC9-D25C3F8B1377}"/>
    <cellStyle name="20% - Accent1 59 6" xfId="11208" xr:uid="{5053DE32-496B-4A2B-A4F0-090D32FBAE03}"/>
    <cellStyle name="20% - Accent1 59 7" xfId="11209" xr:uid="{5EACCA00-FD9D-4ACF-966E-E47F086CA119}"/>
    <cellStyle name="20% - Accent1 6" xfId="11210" xr:uid="{51222E17-56A2-4430-9F3D-8796F6CA8BB0}"/>
    <cellStyle name="20% - Accent1 6 2" xfId="11211" xr:uid="{0F96521E-5008-4F9F-A457-FFBFD1B6E10D}"/>
    <cellStyle name="20% - Accent1 6 2 2" xfId="11212" xr:uid="{2542AEBE-835B-45B1-9051-105301E1748C}"/>
    <cellStyle name="20% - Accent1 6 2 3" xfId="11213" xr:uid="{D7CA8D7A-2CE9-4038-AD59-3F5B635FE1A2}"/>
    <cellStyle name="20% - Accent1 6 2 4" xfId="11214" xr:uid="{C355CCD5-472C-4FB9-A31B-50F158939149}"/>
    <cellStyle name="20% - Accent1 6 2 5" xfId="11215" xr:uid="{18EDBAB7-D0D7-47DD-ACAD-4E18C3EBCB6F}"/>
    <cellStyle name="20% - Accent1 6 2 6" xfId="11216" xr:uid="{160EE868-19EE-4D54-B20C-B16CF5C1DE4C}"/>
    <cellStyle name="20% - Accent1 6 3" xfId="11217" xr:uid="{E8D054C6-1EC4-4C71-8709-D3D939E39EEA}"/>
    <cellStyle name="20% - Accent1 6 3 2" xfId="11218" xr:uid="{F49EF7EC-9AC7-4809-8EC7-6CB736A4E3A2}"/>
    <cellStyle name="20% - Accent1 6 4" xfId="11219" xr:uid="{72D763BE-BB4E-4D06-B0C7-2CDDADB22170}"/>
    <cellStyle name="20% - Accent1 6 5" xfId="11220" xr:uid="{E5CB1D99-A9DC-43AD-94E7-54CD5F0DB83F}"/>
    <cellStyle name="20% - Accent1 6 6" xfId="11221" xr:uid="{8DC076F5-4F4E-48AF-9846-4DED144FDA84}"/>
    <cellStyle name="20% - Accent1 6 7" xfId="11222" xr:uid="{17F7499E-62C5-463F-BAF2-CC949ECC99F5}"/>
    <cellStyle name="20% - Accent1 60" xfId="11223" xr:uid="{BBF607E2-F422-444D-9A96-E7F5C3E13103}"/>
    <cellStyle name="20% - Accent1 60 2" xfId="11224" xr:uid="{96EBC992-2E5B-4BA3-B8DC-7BCCF07BE474}"/>
    <cellStyle name="20% - Accent1 60 2 2" xfId="11225" xr:uid="{49A20A2D-F3E7-4D76-850F-C5B948E6562F}"/>
    <cellStyle name="20% - Accent1 60 3" xfId="11226" xr:uid="{32B294A2-BE6E-42DA-A91A-1E5C754BDEBE}"/>
    <cellStyle name="20% - Accent1 60 3 2" xfId="11227" xr:uid="{945A5CD5-5C0E-4D06-A50B-8B9E71330236}"/>
    <cellStyle name="20% - Accent1 60 4" xfId="11228" xr:uid="{81063674-1E2C-4768-BFE4-13F9C9490D8D}"/>
    <cellStyle name="20% - Accent1 60 5" xfId="11229" xr:uid="{9F62D6AA-C098-42A0-81D9-6244095AF97B}"/>
    <cellStyle name="20% - Accent1 60 6" xfId="11230" xr:uid="{90E6FE0C-18DA-40D1-AF84-5CF55BAF1742}"/>
    <cellStyle name="20% - Accent1 60 7" xfId="11231" xr:uid="{6C9E9AA9-1E6B-4F6C-BAAE-1DE136ED3246}"/>
    <cellStyle name="20% - Accent1 61" xfId="11232" xr:uid="{8D6599F5-5DE6-4BA7-935F-AF4323421615}"/>
    <cellStyle name="20% - Accent1 61 2" xfId="11233" xr:uid="{4AE6C0A5-D81D-419E-83A3-8FE163B28441}"/>
    <cellStyle name="20% - Accent1 61 2 2" xfId="11234" xr:uid="{2D3EF5DF-9439-42C6-BF2E-B92620B143A1}"/>
    <cellStyle name="20% - Accent1 61 3" xfId="11235" xr:uid="{30CD5AA6-FCA3-415F-B141-64DF03344191}"/>
    <cellStyle name="20% - Accent1 61 3 2" xfId="11236" xr:uid="{825E7F90-F36A-4D9A-8675-F0DC98A4DEB9}"/>
    <cellStyle name="20% - Accent1 61 4" xfId="11237" xr:uid="{D2A4AE66-238A-40B7-9AFD-1FECB9DF61F5}"/>
    <cellStyle name="20% - Accent1 61 5" xfId="11238" xr:uid="{04160C0A-698F-4BB3-8DB5-5FCF3D50A9AB}"/>
    <cellStyle name="20% - Accent1 61 6" xfId="11239" xr:uid="{794EA62B-888F-4FF8-B858-8DA104958032}"/>
    <cellStyle name="20% - Accent1 61 7" xfId="11240" xr:uid="{C1796162-B76B-46ED-A621-5569627835DB}"/>
    <cellStyle name="20% - Accent1 62" xfId="11241" xr:uid="{837AB72C-EB30-4557-98FA-1DE5D6D5A0D7}"/>
    <cellStyle name="20% - Accent1 62 2" xfId="11242" xr:uid="{9E9E6BD4-A14F-4530-AF7B-A210A135BC7A}"/>
    <cellStyle name="20% - Accent1 62 2 2" xfId="11243" xr:uid="{52985E25-A338-4B41-B3E4-FD9969F50E74}"/>
    <cellStyle name="20% - Accent1 62 3" xfId="11244" xr:uid="{BE4FD27A-43D9-4067-A923-619E3DBC7577}"/>
    <cellStyle name="20% - Accent1 62 3 2" xfId="11245" xr:uid="{28AEA78E-1465-4286-8242-EAA02530B7FF}"/>
    <cellStyle name="20% - Accent1 62 4" xfId="11246" xr:uid="{DCE76256-4DEB-42B2-8B61-BD26BD9DAABA}"/>
    <cellStyle name="20% - Accent1 62 5" xfId="11247" xr:uid="{7F7148DE-B7C7-4836-AB51-EBB59F4EE9E8}"/>
    <cellStyle name="20% - Accent1 62 6" xfId="11248" xr:uid="{236A3138-4206-4E0D-81A1-0EAA0F8B29A0}"/>
    <cellStyle name="20% - Accent1 62 7" xfId="11249" xr:uid="{A4F54AE3-B7CC-4B12-A915-7094E145CE6E}"/>
    <cellStyle name="20% - Accent1 63" xfId="11250" xr:uid="{BFB32867-728C-46B4-B9F9-1BC1AE44F46D}"/>
    <cellStyle name="20% - Accent1 63 2" xfId="11251" xr:uid="{38011006-265B-4F0B-8D76-BC80BF50B674}"/>
    <cellStyle name="20% - Accent1 63 2 2" xfId="11252" xr:uid="{62A65F16-9194-4539-AF21-083611FB8A21}"/>
    <cellStyle name="20% - Accent1 63 3" xfId="11253" xr:uid="{998A8472-53D4-4E34-B61F-A36B1AB4B582}"/>
    <cellStyle name="20% - Accent1 63 3 2" xfId="11254" xr:uid="{42A1C46A-F82C-40D8-B3E4-82770AD9E828}"/>
    <cellStyle name="20% - Accent1 63 4" xfId="11255" xr:uid="{410C081C-5818-4325-91D3-FB6414AEBFFB}"/>
    <cellStyle name="20% - Accent1 63 5" xfId="11256" xr:uid="{57E115C1-2E38-45CF-9A14-719EEE630A28}"/>
    <cellStyle name="20% - Accent1 63 6" xfId="11257" xr:uid="{F2A687CD-544C-4F26-8EF1-1781463CFD7A}"/>
    <cellStyle name="20% - Accent1 63 7" xfId="11258" xr:uid="{E4E00C42-63E4-4FB4-B4B2-4C9BE604A151}"/>
    <cellStyle name="20% - Accent1 64" xfId="11259" xr:uid="{18E02529-2BA1-4A87-8912-D6410E861C6C}"/>
    <cellStyle name="20% - Accent1 64 2" xfId="11260" xr:uid="{2F44671E-53CD-40EC-A78E-539F1F8AE81D}"/>
    <cellStyle name="20% - Accent1 64 2 2" xfId="11261" xr:uid="{41381E16-D8C9-4343-A069-CB29C7FCB498}"/>
    <cellStyle name="20% - Accent1 64 3" xfId="11262" xr:uid="{C1E0BB9C-2702-4A46-9528-99689AA5F309}"/>
    <cellStyle name="20% - Accent1 64 3 2" xfId="11263" xr:uid="{2C6D788A-4D00-468F-9B1A-9FCC0CB70925}"/>
    <cellStyle name="20% - Accent1 64 4" xfId="11264" xr:uid="{2F57235A-0A6B-4220-A4CD-82E0A896A8DE}"/>
    <cellStyle name="20% - Accent1 64 5" xfId="11265" xr:uid="{65555EC2-DF48-42E6-A8DF-D12B8E754DCE}"/>
    <cellStyle name="20% - Accent1 64 6" xfId="11266" xr:uid="{E5005A91-E22A-48C9-9BCF-ECF393611BFC}"/>
    <cellStyle name="20% - Accent1 64 7" xfId="11267" xr:uid="{6E81C1A7-F55E-46C0-B82D-C40A4CE00A83}"/>
    <cellStyle name="20% - Accent1 65" xfId="11268" xr:uid="{A32F1E1D-191C-4652-B527-704620EC576D}"/>
    <cellStyle name="20% - Accent1 65 2" xfId="11269" xr:uid="{6C939F9D-1240-4572-956D-51BF19838E25}"/>
    <cellStyle name="20% - Accent1 65 2 2" xfId="11270" xr:uid="{4E4DFA42-5E17-4772-AF08-75E2DED0AE9F}"/>
    <cellStyle name="20% - Accent1 65 3" xfId="11271" xr:uid="{733C2024-FA7B-41E1-985E-C55EBF11EAD6}"/>
    <cellStyle name="20% - Accent1 65 3 2" xfId="11272" xr:uid="{7C682645-2112-4327-9E0A-B57C3C397B74}"/>
    <cellStyle name="20% - Accent1 65 4" xfId="11273" xr:uid="{6FB6A110-7F65-49D8-BE82-2A6BE2698A8A}"/>
    <cellStyle name="20% - Accent1 65 5" xfId="11274" xr:uid="{E3DAC76E-57BA-4503-9B0F-7B42C7CA516B}"/>
    <cellStyle name="20% - Accent1 65 6" xfId="11275" xr:uid="{D1D49FD2-7656-4792-B3F4-DFC2705A8824}"/>
    <cellStyle name="20% - Accent1 65 7" xfId="11276" xr:uid="{6E4FA86A-8456-4A26-9279-1BAFCE84AD1E}"/>
    <cellStyle name="20% - Accent1 66" xfId="11277" xr:uid="{9F748250-F0E6-491D-A1B4-3C9C0EC83024}"/>
    <cellStyle name="20% - Accent1 66 2" xfId="11278" xr:uid="{9DB5883A-9AEE-4D11-BCA1-63ACF8D400D1}"/>
    <cellStyle name="20% - Accent1 66 2 2" xfId="11279" xr:uid="{F6CDEB7E-3D9A-4EE3-A338-B02F59D8B004}"/>
    <cellStyle name="20% - Accent1 66 3" xfId="11280" xr:uid="{3E3E46C4-7590-4AE9-9F1E-34E25B8B0012}"/>
    <cellStyle name="20% - Accent1 66 3 2" xfId="11281" xr:uid="{DAFC9F0C-F597-45C1-9CD6-9671421ED7AE}"/>
    <cellStyle name="20% - Accent1 66 4" xfId="11282" xr:uid="{1C292514-5845-4922-9AE3-F1C959A46BD4}"/>
    <cellStyle name="20% - Accent1 66 5" xfId="11283" xr:uid="{3001FCE8-82CA-448F-A47A-9794B802F354}"/>
    <cellStyle name="20% - Accent1 66 6" xfId="11284" xr:uid="{59EA2884-99CF-4316-B33E-3134422223A3}"/>
    <cellStyle name="20% - Accent1 66 7" xfId="11285" xr:uid="{E7117F28-B745-4E8A-A2FB-19DED94E1924}"/>
    <cellStyle name="20% - Accent1 67" xfId="11286" xr:uid="{3B6111F5-7732-4D19-A4FF-7A9BB4D102C5}"/>
    <cellStyle name="20% - Accent1 67 2" xfId="11287" xr:uid="{7CFE7DD9-0ECF-418E-BC3D-F19C912BF3CB}"/>
    <cellStyle name="20% - Accent1 67 2 2" xfId="11288" xr:uid="{E9F3A618-92E7-49D2-BE40-188FE8AB45EF}"/>
    <cellStyle name="20% - Accent1 67 3" xfId="11289" xr:uid="{9A3D2928-0B8B-4650-A512-6A9826012537}"/>
    <cellStyle name="20% - Accent1 67 3 2" xfId="11290" xr:uid="{EEF16AE0-9BF1-448B-A64F-5D3F47814226}"/>
    <cellStyle name="20% - Accent1 67 4" xfId="11291" xr:uid="{5110C3BC-146E-4B73-99BF-99337363F815}"/>
    <cellStyle name="20% - Accent1 67 5" xfId="11292" xr:uid="{02629C22-5BC6-4BB8-B698-AD01AFCB2749}"/>
    <cellStyle name="20% - Accent1 67 6" xfId="11293" xr:uid="{C5D81F0A-6D63-43E9-A940-D3446D803E4D}"/>
    <cellStyle name="20% - Accent1 67 7" xfId="11294" xr:uid="{F4C37C66-2B6E-4CA4-AC29-8258D9675063}"/>
    <cellStyle name="20% - Accent1 68" xfId="11295" xr:uid="{7F7E21F1-93F7-4210-A17E-CAC8FDFA5834}"/>
    <cellStyle name="20% - Accent1 68 2" xfId="11296" xr:uid="{F6443497-7256-48DB-808C-FD2CA260B101}"/>
    <cellStyle name="20% - Accent1 68 2 2" xfId="11297" xr:uid="{B8804126-F40C-4186-AD6E-8CD7C29F123D}"/>
    <cellStyle name="20% - Accent1 68 3" xfId="11298" xr:uid="{6B737937-0307-4981-9DA9-A889A2BB8B43}"/>
    <cellStyle name="20% - Accent1 68 3 2" xfId="11299" xr:uid="{F0938001-7258-4A08-8557-653C92142E7D}"/>
    <cellStyle name="20% - Accent1 68 4" xfId="11300" xr:uid="{E3B980DE-9E25-4C2D-81B9-25DA15B43D9A}"/>
    <cellStyle name="20% - Accent1 68 5" xfId="11301" xr:uid="{29D0EF9A-81DA-4DF3-9FB8-676AD6E13012}"/>
    <cellStyle name="20% - Accent1 68 6" xfId="11302" xr:uid="{921C8374-E8FE-4510-ACDC-0E3362C6B381}"/>
    <cellStyle name="20% - Accent1 68 7" xfId="11303" xr:uid="{43D75194-1494-47B8-AB97-0AE22AAE3A31}"/>
    <cellStyle name="20% - Accent1 69" xfId="11304" xr:uid="{FD59853E-9A00-4C4B-B857-9F31407CE2DE}"/>
    <cellStyle name="20% - Accent1 69 2" xfId="11305" xr:uid="{8F5B3D70-BCB8-4D9C-856C-AB558BEC2389}"/>
    <cellStyle name="20% - Accent1 69 2 2" xfId="11306" xr:uid="{30D1BDA1-A610-416D-802B-58F6C85BB891}"/>
    <cellStyle name="20% - Accent1 69 3" xfId="11307" xr:uid="{5A6187EC-7507-43C3-97A1-AC21E32F2F09}"/>
    <cellStyle name="20% - Accent1 69 3 2" xfId="11308" xr:uid="{409C607A-F9D7-413E-AACA-FF6A94144074}"/>
    <cellStyle name="20% - Accent1 69 4" xfId="11309" xr:uid="{E39DB8A1-9E32-45A3-8E78-83F4B9C67AC9}"/>
    <cellStyle name="20% - Accent1 69 5" xfId="11310" xr:uid="{E238DE7D-C2AA-425F-8D2D-24F9ECBB7C74}"/>
    <cellStyle name="20% - Accent1 69 6" xfId="11311" xr:uid="{08DE59EF-9A2F-4297-8FBF-621EB7F25BAE}"/>
    <cellStyle name="20% - Accent1 69 7" xfId="11312" xr:uid="{E543F4D3-F44A-4B1A-8BA4-FC9DA015C615}"/>
    <cellStyle name="20% - Accent1 7" xfId="11313" xr:uid="{1FC7BEEF-F4B3-41D2-9551-B806E3CEDA6D}"/>
    <cellStyle name="20% - Accent1 7 2" xfId="11314" xr:uid="{73E60EC0-1320-4A7D-A499-823E77F6D42B}"/>
    <cellStyle name="20% - Accent1 7 2 2" xfId="11315" xr:uid="{1798D0C1-3845-45B3-B577-87EC27B2D360}"/>
    <cellStyle name="20% - Accent1 7 2 3" xfId="11316" xr:uid="{B40FE50B-60F4-44E4-8D19-DFCB1C13A6A3}"/>
    <cellStyle name="20% - Accent1 7 2 4" xfId="11317" xr:uid="{6583F569-C3F0-4067-9551-8C97434D07B0}"/>
    <cellStyle name="20% - Accent1 7 2 5" xfId="11318" xr:uid="{6EC40EBE-02DB-44A0-A6B0-F71A4060E159}"/>
    <cellStyle name="20% - Accent1 7 2 6" xfId="11319" xr:uid="{859A20A1-DB1E-43DC-937B-DDB9323DCA7B}"/>
    <cellStyle name="20% - Accent1 7 3" xfId="11320" xr:uid="{B70DFCA5-CA45-4FCE-9B79-368D6DDDF065}"/>
    <cellStyle name="20% - Accent1 7 3 2" xfId="11321" xr:uid="{409AB848-5525-4423-9552-80F75BCEC0C1}"/>
    <cellStyle name="20% - Accent1 7 4" xfId="11322" xr:uid="{3C02E882-DEB6-4CAC-9042-9932E46685E7}"/>
    <cellStyle name="20% - Accent1 7 5" xfId="11323" xr:uid="{2DBA4CE0-DE59-4E2D-8DCB-D853E819A61F}"/>
    <cellStyle name="20% - Accent1 7 6" xfId="11324" xr:uid="{24370C2C-AF0A-49A0-9691-C0C47230B8CA}"/>
    <cellStyle name="20% - Accent1 7 7" xfId="11325" xr:uid="{D3AF609B-6F10-4246-8E79-3ADE38B2D9FA}"/>
    <cellStyle name="20% - Accent1 70" xfId="11326" xr:uid="{E95B32FF-9A98-462C-A4DF-03239E30D923}"/>
    <cellStyle name="20% - Accent1 70 2" xfId="11327" xr:uid="{18F554DB-A335-4C70-8C76-CD9AA7165C95}"/>
    <cellStyle name="20% - Accent1 70 2 2" xfId="11328" xr:uid="{0E146AC8-1EF3-4ABB-B422-DE8F7C31C8A9}"/>
    <cellStyle name="20% - Accent1 70 3" xfId="11329" xr:uid="{381A7391-EC98-4559-ACEA-820D0F5C7FE6}"/>
    <cellStyle name="20% - Accent1 70 4" xfId="11330" xr:uid="{BE27A30C-9ACB-4EE8-9BC4-A94950D8C987}"/>
    <cellStyle name="20% - Accent1 70 5" xfId="11331" xr:uid="{BB1253D4-D380-4C71-A938-A1E895C374F0}"/>
    <cellStyle name="20% - Accent1 70 6" xfId="11332" xr:uid="{EFFBF042-6D92-43A5-A521-C7F76D5904FD}"/>
    <cellStyle name="20% - Accent1 70 7" xfId="11333" xr:uid="{CCFAD215-0CBB-4909-A7CC-E643624F7221}"/>
    <cellStyle name="20% - Accent1 71" xfId="11334" xr:uid="{8057D236-055D-4211-89BE-2E942232F5BA}"/>
    <cellStyle name="20% - Accent1 71 2" xfId="11335" xr:uid="{F1D57A17-111E-4C94-A110-BA03EAC67C84}"/>
    <cellStyle name="20% - Accent1 71 2 2" xfId="11336" xr:uid="{5DF2AAC4-6A31-4184-9F2C-CE216A3DE1CC}"/>
    <cellStyle name="20% - Accent1 71 3" xfId="11337" xr:uid="{8B518604-772F-41F0-B1B5-E0A0A526FC71}"/>
    <cellStyle name="20% - Accent1 71 4" xfId="11338" xr:uid="{7F239317-DD60-440D-B11B-1C6D17AD0755}"/>
    <cellStyle name="20% - Accent1 71 5" xfId="11339" xr:uid="{5901E779-0BC8-4031-A394-FFD71E4AE434}"/>
    <cellStyle name="20% - Accent1 71 6" xfId="11340" xr:uid="{F94B6A4A-E698-40A5-920C-43614E072251}"/>
    <cellStyle name="20% - Accent1 71 7" xfId="11341" xr:uid="{FCE7171F-FC7E-4412-8B5C-9496913FC825}"/>
    <cellStyle name="20% - Accent1 72" xfId="11342" xr:uid="{326EBC2D-A479-48FD-A490-5F52B186BC07}"/>
    <cellStyle name="20% - Accent1 72 2" xfId="11343" xr:uid="{94CBE9EB-8675-46CF-8392-A4BEE4A4B4EB}"/>
    <cellStyle name="20% - Accent1 72 2 2" xfId="11344" xr:uid="{DE0B9E3C-A57E-4ACB-B27E-D7958FE7D5EC}"/>
    <cellStyle name="20% - Accent1 72 3" xfId="11345" xr:uid="{C0267202-66F7-4FD7-9DE6-E626E00E417D}"/>
    <cellStyle name="20% - Accent1 72 4" xfId="11346" xr:uid="{D6BB3390-71B5-4890-BBD5-B92732464441}"/>
    <cellStyle name="20% - Accent1 72 5" xfId="11347" xr:uid="{DCF8E720-9647-4E9E-8327-73DE7D463F77}"/>
    <cellStyle name="20% - Accent1 72 6" xfId="11348" xr:uid="{CE87F352-10F8-4AD0-8CEE-633B9934CED6}"/>
    <cellStyle name="20% - Accent1 72 7" xfId="11349" xr:uid="{38114640-0550-48EC-80BA-85D1237300D8}"/>
    <cellStyle name="20% - Accent1 73" xfId="11350" xr:uid="{383EE6E5-5A1E-4900-9659-066802C3118B}"/>
    <cellStyle name="20% - Accent1 73 2" xfId="11351" xr:uid="{C4674130-3141-474A-AD02-A9BEA99F4F42}"/>
    <cellStyle name="20% - Accent1 73 2 2" xfId="11352" xr:uid="{3909F4C2-200C-42B1-B703-F145DE5A0E86}"/>
    <cellStyle name="20% - Accent1 73 3" xfId="11353" xr:uid="{23047BF3-7B25-48C1-9C05-AEFFEFD0DDB4}"/>
    <cellStyle name="20% - Accent1 73 4" xfId="11354" xr:uid="{2D9CB18D-F6BB-41FF-9E5F-8C237EF01798}"/>
    <cellStyle name="20% - Accent1 74" xfId="11355" xr:uid="{E071B806-D669-4AEA-975E-F5FB23C2940D}"/>
    <cellStyle name="20% - Accent1 74 2" xfId="11356" xr:uid="{4D1D4A29-DA60-41D0-8C15-849DDCA456C8}"/>
    <cellStyle name="20% - Accent1 74 2 2" xfId="11357" xr:uid="{AA7AC2EE-7A61-48E3-93E4-F003A7B4B7BD}"/>
    <cellStyle name="20% - Accent1 74 3" xfId="11358" xr:uid="{5CED508E-C416-4696-BA98-4CDD86309499}"/>
    <cellStyle name="20% - Accent1 74 4" xfId="11359" xr:uid="{A682C97B-6BDF-4B1E-84F9-80243DCD01F2}"/>
    <cellStyle name="20% - Accent1 75" xfId="11360" xr:uid="{55EC4755-561B-4568-BE77-4B8A3EC28078}"/>
    <cellStyle name="20% - Accent1 75 2" xfId="11361" xr:uid="{DFBDAA11-19DD-41AF-B0B0-7F24603CABAA}"/>
    <cellStyle name="20% - Accent1 75 2 2" xfId="11362" xr:uid="{C09C6787-0837-4CB2-B833-2335D2FF65E3}"/>
    <cellStyle name="20% - Accent1 75 3" xfId="11363" xr:uid="{F1C4CD05-07EA-460A-9CC9-21D41D10FD85}"/>
    <cellStyle name="20% - Accent1 75 4" xfId="11364" xr:uid="{E9C9AF87-9D40-4B8B-96BE-243F0E1681F8}"/>
    <cellStyle name="20% - Accent1 76" xfId="11365" xr:uid="{2A3CB127-270F-437B-9112-BA6804DB967D}"/>
    <cellStyle name="20% - Accent1 76 2" xfId="11366" xr:uid="{D12F5155-110D-4783-A916-381718E0DC09}"/>
    <cellStyle name="20% - Accent1 76 2 2" xfId="11367" xr:uid="{87B2DF54-0195-44E2-A243-4BECD87099BD}"/>
    <cellStyle name="20% - Accent1 76 3" xfId="11368" xr:uid="{045788A9-612E-4BE1-9D92-109BC8FFA4BA}"/>
    <cellStyle name="20% - Accent1 76 4" xfId="11369" xr:uid="{A6A6276C-C833-44ED-81C1-5D7E71804A96}"/>
    <cellStyle name="20% - Accent1 77" xfId="11370" xr:uid="{F359FD62-1C8E-4B44-BA8B-E8308CFC1985}"/>
    <cellStyle name="20% - Accent1 77 2" xfId="11371" xr:uid="{75570FC9-3586-4D59-A7B5-DF33F24864DC}"/>
    <cellStyle name="20% - Accent1 77 2 2" xfId="11372" xr:uid="{044F97CD-3E5D-48D9-8423-90FA8DAD7E45}"/>
    <cellStyle name="20% - Accent1 77 3" xfId="11373" xr:uid="{AC62D4C3-D498-46CC-A098-F02F0913B057}"/>
    <cellStyle name="20% - Accent1 77 4" xfId="11374" xr:uid="{EB9255F7-B7B5-4455-B355-0B00C117C25D}"/>
    <cellStyle name="20% - Accent1 78" xfId="11375" xr:uid="{06FE19D0-33EE-483A-9A68-631A7401D9AE}"/>
    <cellStyle name="20% - Accent1 78 2" xfId="11376" xr:uid="{1E4952C5-398C-4CA9-9E27-04A1E29A74BF}"/>
    <cellStyle name="20% - Accent1 78 2 2" xfId="11377" xr:uid="{C0CE8DA5-5D73-420A-AE3F-348192B59308}"/>
    <cellStyle name="20% - Accent1 78 3" xfId="11378" xr:uid="{FB862498-E976-41F2-9220-A158A1084BF1}"/>
    <cellStyle name="20% - Accent1 78 4" xfId="11379" xr:uid="{7E9C41E0-F032-4C32-819B-2A50B190F257}"/>
    <cellStyle name="20% - Accent1 79" xfId="11380" xr:uid="{971A6A2C-D5CB-4ACF-926A-F9ABAE8535AA}"/>
    <cellStyle name="20% - Accent1 79 2" xfId="11381" xr:uid="{2B03A2D5-A559-49E3-B718-EACE15D7AC61}"/>
    <cellStyle name="20% - Accent1 79 2 2" xfId="11382" xr:uid="{A094F0AF-3CE2-457C-835D-C02FC3024C9B}"/>
    <cellStyle name="20% - Accent1 79 3" xfId="11383" xr:uid="{EB9BFB6E-D255-4B67-B3FE-3B1BDB467D4C}"/>
    <cellStyle name="20% - Accent1 79 4" xfId="11384" xr:uid="{CFAC3C6A-4786-4B94-8CBF-F268593F77B4}"/>
    <cellStyle name="20% - Accent1 8" xfId="11385" xr:uid="{10E05BEF-E29B-4C59-8664-BE65D14765FB}"/>
    <cellStyle name="20% - Accent1 8 2" xfId="11386" xr:uid="{0D38AC9A-5B75-444B-8CE4-9933C9BDF92F}"/>
    <cellStyle name="20% - Accent1 8 2 2" xfId="11387" xr:uid="{171541D7-120C-489F-93AE-3DF64B372020}"/>
    <cellStyle name="20% - Accent1 8 2 3" xfId="11388" xr:uid="{D726AC3F-D3A5-4453-8554-3D6AA0A4A622}"/>
    <cellStyle name="20% - Accent1 8 2 4" xfId="11389" xr:uid="{38ECF490-EBB8-4F2E-9D83-17AB5F78849A}"/>
    <cellStyle name="20% - Accent1 8 2 5" xfId="11390" xr:uid="{641D0EF9-EEA1-4A87-9FE2-AC0E26DEE7C7}"/>
    <cellStyle name="20% - Accent1 8 2 6" xfId="11391" xr:uid="{51546029-80C6-4E94-8CB8-8ADEB762C3FC}"/>
    <cellStyle name="20% - Accent1 8 3" xfId="11392" xr:uid="{223BD202-C4E0-4D0F-9005-7987E5CE65BD}"/>
    <cellStyle name="20% - Accent1 8 3 2" xfId="11393" xr:uid="{3DBCD8E9-6F41-4ECE-8C02-65AC5F98C6AB}"/>
    <cellStyle name="20% - Accent1 8 4" xfId="11394" xr:uid="{898879C9-D794-4BF1-91B7-2EAC023721A0}"/>
    <cellStyle name="20% - Accent1 8 5" xfId="11395" xr:uid="{845B5059-8439-4844-8C33-0C8AAA48577E}"/>
    <cellStyle name="20% - Accent1 8 6" xfId="11396" xr:uid="{D5065133-2396-45EA-967E-2AB728A7567A}"/>
    <cellStyle name="20% - Accent1 8 7" xfId="11397" xr:uid="{8DA77DC3-F7F7-48B3-A8EF-C45004410E43}"/>
    <cellStyle name="20% - Accent1 80" xfId="11398" xr:uid="{52CF302E-10E6-4B07-BB61-E8FD8FA24BD0}"/>
    <cellStyle name="20% - Accent1 80 2" xfId="11399" xr:uid="{BFCBB3BF-1502-4485-9399-403FEA8BCE7F}"/>
    <cellStyle name="20% - Accent1 80 2 2" xfId="11400" xr:uid="{DF7313F2-1E99-44BC-A45B-EC4F289147D0}"/>
    <cellStyle name="20% - Accent1 80 3" xfId="11401" xr:uid="{22967F22-1E74-4AAA-80AC-27D312E84560}"/>
    <cellStyle name="20% - Accent1 80 4" xfId="11402" xr:uid="{F9899A91-6C90-4B0C-A0B0-8CD9A2F4D561}"/>
    <cellStyle name="20% - Accent1 81" xfId="11403" xr:uid="{DAF2FF00-39B0-42A3-B183-035308376263}"/>
    <cellStyle name="20% - Accent1 81 2" xfId="11404" xr:uid="{1897594A-491F-4872-AAC3-C9D3DF63E3CF}"/>
    <cellStyle name="20% - Accent1 81 2 2" xfId="11405" xr:uid="{7C4B606B-EE8F-40DE-9150-E2418EDBA44C}"/>
    <cellStyle name="20% - Accent1 81 2 2 2" xfId="11406" xr:uid="{CBEC8B61-EA42-4E28-B09E-2ACE61EA1CE9}"/>
    <cellStyle name="20% - Accent1 81 2 3" xfId="11407" xr:uid="{38B6CBE7-5204-45FE-817F-14FAAC438DEB}"/>
    <cellStyle name="20% - Accent1 81 2 4" xfId="11408" xr:uid="{E34CA5A2-C4DA-4A9A-AFFA-230BFB22F1CB}"/>
    <cellStyle name="20% - Accent1 81 2 5" xfId="11409" xr:uid="{3E1C1FBA-2416-4FE1-8821-EA0603C91C23}"/>
    <cellStyle name="20% - Accent1 81 2 6" xfId="11410" xr:uid="{84B64473-0E56-4723-830F-851375E76EA8}"/>
    <cellStyle name="20% - Accent1 81 3" xfId="11411" xr:uid="{7FD7B033-29B4-4867-8B24-1AF66119EA06}"/>
    <cellStyle name="20% - Accent1 81 4" xfId="11412" xr:uid="{140D5DC5-D4FB-47DE-9557-A931547C3FCE}"/>
    <cellStyle name="20% - Accent1 82" xfId="11413" xr:uid="{40E75F0E-6BF6-4537-AD5A-AFDD81C962A4}"/>
    <cellStyle name="20% - Accent1 82 2" xfId="11414" xr:uid="{3B67B7FD-01ED-4DE9-BF3E-2220D2AF298D}"/>
    <cellStyle name="20% - Accent1 82 3" xfId="11415" xr:uid="{93922949-3436-45C3-A774-4F1163D60265}"/>
    <cellStyle name="20% - Accent1 83" xfId="11416" xr:uid="{3EE43C9E-B3C7-435B-9B97-A08B0393664B}"/>
    <cellStyle name="20% - Accent1 83 2" xfId="11417" xr:uid="{A34D0561-6BB7-4178-9794-07BE3195F2E1}"/>
    <cellStyle name="20% - Accent1 83 3" xfId="11418" xr:uid="{9083098B-C00B-401D-B896-6B21D34995C5}"/>
    <cellStyle name="20% - Accent1 84" xfId="11419" xr:uid="{92A214E5-1EBD-435A-B1B2-73107A0AD683}"/>
    <cellStyle name="20% - Accent1 84 2" xfId="11420" xr:uid="{D92A6D2C-680B-4C92-9479-DE80C23BE870}"/>
    <cellStyle name="20% - Accent1 84 3" xfId="11421" xr:uid="{04A2D48C-082D-430F-B19B-EC9511ED1293}"/>
    <cellStyle name="20% - Accent1 85" xfId="11422" xr:uid="{B5A02E8D-EE05-4473-AE68-0D9A7C09BCA8}"/>
    <cellStyle name="20% - Accent1 85 2" xfId="11423" xr:uid="{CE073DA3-B903-4129-B2CC-98BC228E189C}"/>
    <cellStyle name="20% - Accent1 85 3" xfId="11424" xr:uid="{2F17B9B2-033F-4046-8D1D-D41AD83AF7B2}"/>
    <cellStyle name="20% - Accent1 86" xfId="11425" xr:uid="{270259AA-159D-44ED-B6FA-547707E091BE}"/>
    <cellStyle name="20% - Accent1 86 2" xfId="11426" xr:uid="{18D2FEC2-DAB0-4AB2-8195-4107A6E7872F}"/>
    <cellStyle name="20% - Accent1 86 2 2" xfId="11427" xr:uid="{FEC20E53-580F-4052-8ACD-A7304F014EA4}"/>
    <cellStyle name="20% - Accent1 86 3" xfId="11428" xr:uid="{E9672EDC-3908-443D-AE17-02B8152FD012}"/>
    <cellStyle name="20% - Accent1 86 4" xfId="11429" xr:uid="{B81F59AC-6CBF-4E09-A2C3-7DF31EC35454}"/>
    <cellStyle name="20% - Accent1 86 5" xfId="11430" xr:uid="{B797435F-C8AA-4051-B01C-B9ADA82A40D3}"/>
    <cellStyle name="20% - Accent1 86 6" xfId="11431" xr:uid="{474FCF07-53A4-46C1-AAD1-AC2F809DB5B0}"/>
    <cellStyle name="20% - Accent1 87" xfId="11432" xr:uid="{D0C50F02-D1F0-4276-A3D5-60AA18B378E8}"/>
    <cellStyle name="20% - Accent1 87 2" xfId="11433" xr:uid="{DC453F84-4400-4C6D-B9B2-E0510A52EC5C}"/>
    <cellStyle name="20% - Accent1 87 2 2" xfId="11434" xr:uid="{B12E5E7C-A014-467A-873F-EFC0D8FDEF92}"/>
    <cellStyle name="20% - Accent1 87 3" xfId="11435" xr:uid="{40975C10-67FA-4187-93BA-3BBB634A163B}"/>
    <cellStyle name="20% - Accent1 87 4" xfId="11436" xr:uid="{C5F3E7EB-674A-443E-96AA-D91DC1707166}"/>
    <cellStyle name="20% - Accent1 87 5" xfId="11437" xr:uid="{0105546B-1554-49B8-871B-5C6A8707B500}"/>
    <cellStyle name="20% - Accent1 87 6" xfId="11438" xr:uid="{E5FAD1FB-E908-4D16-9A27-398182B97FFF}"/>
    <cellStyle name="20% - Accent1 88" xfId="11439" xr:uid="{25351C96-E27C-4C34-9550-75026F919E47}"/>
    <cellStyle name="20% - Accent1 88 2" xfId="11440" xr:uid="{40651008-3DB7-4FB8-8958-A9054BBE086A}"/>
    <cellStyle name="20% - Accent1 88 3" xfId="11441" xr:uid="{6ACAF4AE-711E-4748-9940-73434E5F7D7E}"/>
    <cellStyle name="20% - Accent1 88 4" xfId="11442" xr:uid="{B620F67D-DB60-4514-A337-F4ADA1C111E6}"/>
    <cellStyle name="20% - Accent1 88 5" xfId="11443" xr:uid="{CE43B5DC-6EEE-4841-8ACC-F7D5D705B537}"/>
    <cellStyle name="20% - Accent1 88 6" xfId="11444" xr:uid="{CEF496F5-18D1-4C19-B513-8689FAB3DC5E}"/>
    <cellStyle name="20% - Accent1 89" xfId="11445" xr:uid="{4FEC9756-B2B7-4553-A821-1E1FB59BAD86}"/>
    <cellStyle name="20% - Accent1 9" xfId="11446" xr:uid="{33E5EB39-DBEF-46A7-A816-4D7625ECB1AD}"/>
    <cellStyle name="20% - Accent1 9 2" xfId="11447" xr:uid="{7184E49A-A17D-45B7-AB22-EA04D9A15FA9}"/>
    <cellStyle name="20% - Accent1 9 2 2" xfId="11448" xr:uid="{7531B3F8-1EF4-43E0-90D1-E78E4073F075}"/>
    <cellStyle name="20% - Accent1 9 2 3" xfId="11449" xr:uid="{47B52D87-CB1C-4BAF-BC30-8DCE77EAA4A8}"/>
    <cellStyle name="20% - Accent1 9 2 4" xfId="11450" xr:uid="{05BA8DF4-A8C6-4861-B7BC-4263BC7CE6BF}"/>
    <cellStyle name="20% - Accent1 9 2 5" xfId="11451" xr:uid="{BDEDDCFE-864D-4F80-A659-5CA44DD44AC2}"/>
    <cellStyle name="20% - Accent1 9 2 6" xfId="11452" xr:uid="{3F7042EB-C260-4BE8-80CD-5E1719C98910}"/>
    <cellStyle name="20% - Accent1 9 3" xfId="11453" xr:uid="{1322273F-B433-4C05-8DD5-169E4B7FA817}"/>
    <cellStyle name="20% - Accent1 9 3 2" xfId="11454" xr:uid="{A81CE04E-57E6-4D5C-A146-FB0DA3535518}"/>
    <cellStyle name="20% - Accent1 9 4" xfId="11455" xr:uid="{A1EC57DB-12EC-4192-98D4-8C17424C80F2}"/>
    <cellStyle name="20% - Accent1 9 5" xfId="11456" xr:uid="{7DF5DF4F-E218-42A0-91CA-2E673143AD47}"/>
    <cellStyle name="20% - Accent1 9 6" xfId="11457" xr:uid="{F918AEDA-980B-41A9-BF29-1699BD6D3173}"/>
    <cellStyle name="20% - Accent1 9 7" xfId="11458" xr:uid="{02C593A5-066C-4952-8687-2AC05CBD6B33}"/>
    <cellStyle name="20% - Accent1 90" xfId="11459" xr:uid="{B12BF1CB-FE48-45A0-969A-C888FA823680}"/>
    <cellStyle name="20% - Accent1 91" xfId="11460" xr:uid="{FD488389-83FD-4031-A887-0AE94CFF18B0}"/>
    <cellStyle name="20% - Accent1 92" xfId="11461" xr:uid="{F29E38DA-A7FE-4034-B783-8DF93A5962C3}"/>
    <cellStyle name="20% - Accent1 93" xfId="11462" xr:uid="{CEFAA982-0267-4FB5-A041-A8408352B1A5}"/>
    <cellStyle name="20% - Accent1 94" xfId="11463" xr:uid="{9D7A9900-4FBF-4425-8EBD-B17F28342C55}"/>
    <cellStyle name="20% - Accent1 95" xfId="11464" xr:uid="{6A16C222-EF06-45F8-A5CE-39B6E80FCF9A}"/>
    <cellStyle name="20% - Accent1 96" xfId="7057" xr:uid="{972B2AF7-B4C9-40E6-A1BE-5EA8651CA830}"/>
    <cellStyle name="20% - Accent1 97" xfId="39748" xr:uid="{A7AB64A1-C0F1-4F97-869F-2622223B1A18}"/>
    <cellStyle name="20% - Accent1 98" xfId="39849" xr:uid="{AFC4FF1A-10D7-4A04-BDE8-A4AFD59DAE60}"/>
    <cellStyle name="20% - Accent1 99" xfId="39905" xr:uid="{8DCE2272-2DB7-4F58-9388-65FA9875017D}"/>
    <cellStyle name="20% - Accent2" xfId="3943" builtinId="34" customBuiltin="1"/>
    <cellStyle name="20% - Accent2 10" xfId="11465" xr:uid="{A6D4D3AA-C384-493F-9091-6068C1C60CF2}"/>
    <cellStyle name="20% - Accent2 10 2" xfId="11466" xr:uid="{465E86F0-4497-473A-B83C-52DCF10F1553}"/>
    <cellStyle name="20% - Accent2 10 2 2" xfId="11467" xr:uid="{736B1D61-A916-48DB-8E65-DA1680892C0B}"/>
    <cellStyle name="20% - Accent2 10 2 3" xfId="11468" xr:uid="{EAD8370D-2DFF-42F9-93C1-8037D63259E0}"/>
    <cellStyle name="20% - Accent2 10 2 4" xfId="11469" xr:uid="{7A28DC62-1B35-44A6-8CB1-D3136A35B2FD}"/>
    <cellStyle name="20% - Accent2 10 2 5" xfId="11470" xr:uid="{316AEDA4-6E44-4D01-9789-8C0EE22C03B6}"/>
    <cellStyle name="20% - Accent2 10 2 6" xfId="11471" xr:uid="{993C567C-6CA9-4896-BA97-95C3CD6946FC}"/>
    <cellStyle name="20% - Accent2 10 3" xfId="11472" xr:uid="{5C7F7CB0-A281-4123-8E55-CFD9F06F9B88}"/>
    <cellStyle name="20% - Accent2 10 3 2" xfId="11473" xr:uid="{195ECFD1-E635-4E23-8A19-5AB6A7AC2A9E}"/>
    <cellStyle name="20% - Accent2 10 4" xfId="11474" xr:uid="{F2AFF596-2B98-4D0B-B3FE-13BED33D4A00}"/>
    <cellStyle name="20% - Accent2 10 5" xfId="11475" xr:uid="{84D6D953-FA21-4504-8CAE-30DEF2DE0634}"/>
    <cellStyle name="20% - Accent2 10 6" xfId="11476" xr:uid="{385A863A-FBD3-4803-9867-79DA954904F1}"/>
    <cellStyle name="20% - Accent2 10 7" xfId="11477" xr:uid="{B747C4F3-7ABA-4EED-BCA2-028BBD0A4275}"/>
    <cellStyle name="20% - Accent2 11" xfId="11478" xr:uid="{942D0028-0B96-4D61-B935-C68E31560CD4}"/>
    <cellStyle name="20% - Accent2 11 2" xfId="11479" xr:uid="{903B3599-CF27-4FDE-9498-09F8EB61AB40}"/>
    <cellStyle name="20% - Accent2 11 2 2" xfId="11480" xr:uid="{533C1C0A-6267-4998-BEDA-F6B15F7809CA}"/>
    <cellStyle name="20% - Accent2 11 2 3" xfId="11481" xr:uid="{36CF4DCE-B459-401F-BFEB-56A7C573DFCF}"/>
    <cellStyle name="20% - Accent2 11 2 4" xfId="11482" xr:uid="{55162815-CC87-4DD8-887F-4D3C5F377E25}"/>
    <cellStyle name="20% - Accent2 11 2 5" xfId="11483" xr:uid="{5CCEF562-8FD0-4F5A-8598-988DA1CBF571}"/>
    <cellStyle name="20% - Accent2 11 2 6" xfId="11484" xr:uid="{79807021-70FA-427B-9D4F-6BAE7C5CEE34}"/>
    <cellStyle name="20% - Accent2 11 3" xfId="11485" xr:uid="{FD3169B9-F64C-4162-8276-BD89F884A40F}"/>
    <cellStyle name="20% - Accent2 11 3 2" xfId="11486" xr:uid="{8C481C32-035D-4016-AEDB-CD55FB17B3E8}"/>
    <cellStyle name="20% - Accent2 11 4" xfId="11487" xr:uid="{48A15AD3-FBF1-49BC-B013-ECE6B033432D}"/>
    <cellStyle name="20% - Accent2 11 5" xfId="11488" xr:uid="{33B6CF2D-CD30-4BA7-B0C3-990680F584CC}"/>
    <cellStyle name="20% - Accent2 11 6" xfId="11489" xr:uid="{06600160-CFA0-4B5A-812B-7E311F3E4918}"/>
    <cellStyle name="20% - Accent2 11 7" xfId="11490" xr:uid="{16B94B68-986A-4363-8968-E6995F3F14F6}"/>
    <cellStyle name="20% - Accent2 12" xfId="11491" xr:uid="{7848428B-178A-4A73-8858-5D6E1C35A447}"/>
    <cellStyle name="20% - Accent2 12 2" xfId="11492" xr:uid="{9A546890-BB5D-4B26-8D2A-73C44F87DF99}"/>
    <cellStyle name="20% - Accent2 12 2 2" xfId="11493" xr:uid="{BF35173A-9E61-47EB-A476-0C94559CE20E}"/>
    <cellStyle name="20% - Accent2 12 2 3" xfId="11494" xr:uid="{B6AA34F2-3B0E-40D9-910B-DFEA4992D772}"/>
    <cellStyle name="20% - Accent2 12 2 4" xfId="11495" xr:uid="{CAB43657-D511-416D-979E-9758ACA33B06}"/>
    <cellStyle name="20% - Accent2 12 2 5" xfId="11496" xr:uid="{F22ABAC1-E58E-4C65-8007-5A3391930141}"/>
    <cellStyle name="20% - Accent2 12 2 6" xfId="11497" xr:uid="{5A20B9FD-5E30-4CC7-BB26-22EAE48EC985}"/>
    <cellStyle name="20% - Accent2 12 3" xfId="11498" xr:uid="{60C2219C-060E-479C-8691-002267795B6D}"/>
    <cellStyle name="20% - Accent2 12 3 2" xfId="11499" xr:uid="{F3769BD5-6F68-424B-9F2D-4955E603E399}"/>
    <cellStyle name="20% - Accent2 12 4" xfId="11500" xr:uid="{190AAFB1-07E4-457C-B024-5593C2331E4D}"/>
    <cellStyle name="20% - Accent2 12 5" xfId="11501" xr:uid="{9C47D4F9-0A65-4E9F-966B-92EF432DAA2E}"/>
    <cellStyle name="20% - Accent2 12 6" xfId="11502" xr:uid="{30444973-6F80-429F-8C9C-7BE6FB0EE9D8}"/>
    <cellStyle name="20% - Accent2 12 7" xfId="11503" xr:uid="{D329F20F-E121-4ADF-8E88-923408786DE7}"/>
    <cellStyle name="20% - Accent2 13" xfId="11504" xr:uid="{D8F450F6-4A45-4744-B814-97583BDFBF0A}"/>
    <cellStyle name="20% - Accent2 13 2" xfId="11505" xr:uid="{7C067508-E80E-44D4-9190-45839F9A17BE}"/>
    <cellStyle name="20% - Accent2 13 2 2" xfId="11506" xr:uid="{B1F248D2-FAF3-4E71-A26F-38D52D9B0B19}"/>
    <cellStyle name="20% - Accent2 13 2 3" xfId="11507" xr:uid="{D292660C-A350-406D-AC8E-C494243AB81D}"/>
    <cellStyle name="20% - Accent2 13 2 4" xfId="11508" xr:uid="{F8A7ABE6-AB1E-4DA1-A0B8-7A146495C476}"/>
    <cellStyle name="20% - Accent2 13 2 5" xfId="11509" xr:uid="{D6A81622-ED61-4997-9CFD-29D2CBB02449}"/>
    <cellStyle name="20% - Accent2 13 2 6" xfId="11510" xr:uid="{CCA4D5EF-BEE5-4169-B830-4D85CC507593}"/>
    <cellStyle name="20% - Accent2 13 3" xfId="11511" xr:uid="{71F3E900-E576-4E7E-9D43-9B970A8EB899}"/>
    <cellStyle name="20% - Accent2 13 3 2" xfId="11512" xr:uid="{634D5FFD-7F81-4F5F-88ED-2997B76B1472}"/>
    <cellStyle name="20% - Accent2 13 4" xfId="11513" xr:uid="{965EC4DD-E145-4B43-A6E8-A554E128AF03}"/>
    <cellStyle name="20% - Accent2 13 5" xfId="11514" xr:uid="{CAE7BB3D-4A67-49D0-B705-5F1768AB9207}"/>
    <cellStyle name="20% - Accent2 13 6" xfId="11515" xr:uid="{95F8AC69-7101-4373-BB91-C9DF0674ACB9}"/>
    <cellStyle name="20% - Accent2 13 7" xfId="11516" xr:uid="{3B945812-7696-4713-B35F-820F3F74DE04}"/>
    <cellStyle name="20% - Accent2 14" xfId="11517" xr:uid="{7B3B09FE-78E3-41B8-A3BB-F462C4E61A1A}"/>
    <cellStyle name="20% - Accent2 14 2" xfId="11518" xr:uid="{99024749-463B-4BDE-9AA6-E34074AEB519}"/>
    <cellStyle name="20% - Accent2 14 2 2" xfId="11519" xr:uid="{DA0BF19B-98FF-467E-AAC3-2FFD2F0547E1}"/>
    <cellStyle name="20% - Accent2 14 2 3" xfId="11520" xr:uid="{466B609B-7706-4F58-B72D-516BC2CCE89B}"/>
    <cellStyle name="20% - Accent2 14 2 4" xfId="11521" xr:uid="{FBFC697D-F8FD-4559-BEDE-663BBE46202F}"/>
    <cellStyle name="20% - Accent2 14 2 5" xfId="11522" xr:uid="{FCB7530D-283E-46F5-A2CF-95E3C5E81E13}"/>
    <cellStyle name="20% - Accent2 14 2 6" xfId="11523" xr:uid="{6FF121BC-DB21-468D-9633-44F1F3A6EB85}"/>
    <cellStyle name="20% - Accent2 14 3" xfId="11524" xr:uid="{04766FAF-71B8-4F9F-973F-27323526DBA5}"/>
    <cellStyle name="20% - Accent2 14 3 2" xfId="11525" xr:uid="{A5FA432F-F61F-4AC6-B6C0-7711F5F52A14}"/>
    <cellStyle name="20% - Accent2 14 4" xfId="11526" xr:uid="{596A242E-5B96-4E03-AEA8-E7E9B4ECFAC6}"/>
    <cellStyle name="20% - Accent2 14 5" xfId="11527" xr:uid="{D8564775-D5AA-410C-993A-C1356D971D79}"/>
    <cellStyle name="20% - Accent2 14 6" xfId="11528" xr:uid="{35D43063-464C-4A51-8CBB-992E927805A7}"/>
    <cellStyle name="20% - Accent2 14 7" xfId="11529" xr:uid="{8CE0C22C-3B13-4CEB-A902-5301FE90D0AC}"/>
    <cellStyle name="20% - Accent2 15" xfId="11530" xr:uid="{38F5A216-CB6E-4C7E-84EF-E174C4309E54}"/>
    <cellStyle name="20% - Accent2 15 2" xfId="11531" xr:uid="{B3AE3229-6384-4F20-A85B-7141ED777010}"/>
    <cellStyle name="20% - Accent2 15 2 2" xfId="11532" xr:uid="{5C0A3C6F-FB2F-4B3C-B7DF-DE4B6DAAF990}"/>
    <cellStyle name="20% - Accent2 15 2 3" xfId="11533" xr:uid="{0116A2C3-A33D-44CF-9D10-F04435FBD3D6}"/>
    <cellStyle name="20% - Accent2 15 2 4" xfId="11534" xr:uid="{DBCDA7FE-07B1-42D8-846F-67687707A6B4}"/>
    <cellStyle name="20% - Accent2 15 2 5" xfId="11535" xr:uid="{57F2C12A-256F-42FA-9B96-4D052E639B49}"/>
    <cellStyle name="20% - Accent2 15 2 6" xfId="11536" xr:uid="{B9D3F4C2-505A-4AA3-93E6-C6153B165214}"/>
    <cellStyle name="20% - Accent2 15 3" xfId="11537" xr:uid="{6A1E5EB7-54D2-4F83-A30E-F2064091CA31}"/>
    <cellStyle name="20% - Accent2 15 3 2" xfId="11538" xr:uid="{D5A27D50-653D-490B-96D9-CCF953328073}"/>
    <cellStyle name="20% - Accent2 15 4" xfId="11539" xr:uid="{951B8C81-0F96-408D-9A3A-D030B7F80B1A}"/>
    <cellStyle name="20% - Accent2 15 5" xfId="11540" xr:uid="{41D08470-6079-49CD-88FD-971AA60D3637}"/>
    <cellStyle name="20% - Accent2 15 6" xfId="11541" xr:uid="{1A4B6A16-1C22-4B06-9D1B-80E14C75BCA7}"/>
    <cellStyle name="20% - Accent2 15 7" xfId="11542" xr:uid="{AF26E332-FAC5-497E-A249-BCEAB7508206}"/>
    <cellStyle name="20% - Accent2 16" xfId="11543" xr:uid="{5647D1F2-F3F1-4C10-8C17-53587090A156}"/>
    <cellStyle name="20% - Accent2 16 2" xfId="11544" xr:uid="{A106FD79-1448-43D9-8E9C-B3CA17C96319}"/>
    <cellStyle name="20% - Accent2 16 2 2" xfId="11545" xr:uid="{C3E8DD3A-927E-4034-A7E0-1B3FA0EF9DC5}"/>
    <cellStyle name="20% - Accent2 16 2 3" xfId="11546" xr:uid="{ECD714F3-6F5F-46AB-9BE9-AEE3986B25A5}"/>
    <cellStyle name="20% - Accent2 16 2 4" xfId="11547" xr:uid="{934F7CE6-5C04-46C7-9386-6A15F63D8730}"/>
    <cellStyle name="20% - Accent2 16 2 5" xfId="11548" xr:uid="{F2D9D74F-3890-475B-92E1-8340D8F9AC05}"/>
    <cellStyle name="20% - Accent2 16 2 6" xfId="11549" xr:uid="{2521266B-8483-42D6-BCFB-A17EFB6F0B5C}"/>
    <cellStyle name="20% - Accent2 16 3" xfId="11550" xr:uid="{B6349268-9C58-4BBB-B74D-88422CC2FBD0}"/>
    <cellStyle name="20% - Accent2 16 3 2" xfId="11551" xr:uid="{C2C44C0D-5F0D-4F3B-9430-0D67EE0E0DA5}"/>
    <cellStyle name="20% - Accent2 16 4" xfId="11552" xr:uid="{C2A33EFB-4720-4E72-96C8-9615F658F653}"/>
    <cellStyle name="20% - Accent2 16 5" xfId="11553" xr:uid="{3F2ED351-EE10-4252-A13B-705A2BE6EE07}"/>
    <cellStyle name="20% - Accent2 16 6" xfId="11554" xr:uid="{D0EDA1CF-683B-4C20-AD24-2C5EF881A813}"/>
    <cellStyle name="20% - Accent2 16 7" xfId="11555" xr:uid="{6D235CFB-DC9E-4181-8D1F-4CE0AD187BA2}"/>
    <cellStyle name="20% - Accent2 17" xfId="11556" xr:uid="{85E569DD-176B-4333-9F7C-BE38317ED09E}"/>
    <cellStyle name="20% - Accent2 17 2" xfId="11557" xr:uid="{20992961-B1BD-4A0C-8239-0ED76B37513A}"/>
    <cellStyle name="20% - Accent2 17 2 2" xfId="11558" xr:uid="{20A4BA4F-8F24-4825-9576-A0731C1EC108}"/>
    <cellStyle name="20% - Accent2 17 2 3" xfId="11559" xr:uid="{963CD672-C9C8-4D80-9C17-1ACD7D6920AC}"/>
    <cellStyle name="20% - Accent2 17 2 4" xfId="11560" xr:uid="{B85BA27A-0C01-4027-9186-4D4B07CD570A}"/>
    <cellStyle name="20% - Accent2 17 2 5" xfId="11561" xr:uid="{CED61E47-A5DE-45F1-ADF1-5C82C6440469}"/>
    <cellStyle name="20% - Accent2 17 2 6" xfId="11562" xr:uid="{4011AF2F-3AAB-4CE6-A3EE-051679649C09}"/>
    <cellStyle name="20% - Accent2 17 3" xfId="11563" xr:uid="{D98A11D8-0E33-4B18-8C35-9B37BC654B46}"/>
    <cellStyle name="20% - Accent2 17 3 2" xfId="11564" xr:uid="{4151028F-A304-4500-B866-9B5256904A40}"/>
    <cellStyle name="20% - Accent2 17 4" xfId="11565" xr:uid="{AB153C54-B727-4C6A-99A6-71DEDDCA1CCE}"/>
    <cellStyle name="20% - Accent2 17 5" xfId="11566" xr:uid="{58DA4330-DAE5-4C13-A1AA-B06B424046AE}"/>
    <cellStyle name="20% - Accent2 17 6" xfId="11567" xr:uid="{39535309-9707-4E3F-99CD-B004E9F4D8DE}"/>
    <cellStyle name="20% - Accent2 17 7" xfId="11568" xr:uid="{FC7B66C0-6159-421D-BFEC-18A98F46B017}"/>
    <cellStyle name="20% - Accent2 18" xfId="11569" xr:uid="{A00F2EB9-F89E-46E4-ADA7-EF27782B35A1}"/>
    <cellStyle name="20% - Accent2 18 2" xfId="11570" xr:uid="{39110803-9E71-40FA-91F4-997877A9FE1A}"/>
    <cellStyle name="20% - Accent2 18 2 2" xfId="11571" xr:uid="{2A1D0A1F-8994-4336-B7CA-8500066EC2CE}"/>
    <cellStyle name="20% - Accent2 18 2 3" xfId="11572" xr:uid="{01EE162A-E7DE-4EE9-8DB2-C1895CB65C12}"/>
    <cellStyle name="20% - Accent2 18 2 4" xfId="11573" xr:uid="{76547CF6-2F66-4517-90F0-BE08551A14B9}"/>
    <cellStyle name="20% - Accent2 18 2 5" xfId="11574" xr:uid="{FFBD9007-FEE9-41B5-B1B5-39537139C6A9}"/>
    <cellStyle name="20% - Accent2 18 2 6" xfId="11575" xr:uid="{EF747DBD-FF36-4203-BB32-A9AC8AA269BC}"/>
    <cellStyle name="20% - Accent2 18 3" xfId="11576" xr:uid="{BA818E2F-2851-4FC1-918A-7925BBAF4EE3}"/>
    <cellStyle name="20% - Accent2 18 3 2" xfId="11577" xr:uid="{716EF79F-355C-401D-8B42-61F91710D530}"/>
    <cellStyle name="20% - Accent2 18 4" xfId="11578" xr:uid="{FD822940-DC65-4185-96C9-90FF8AE32FB3}"/>
    <cellStyle name="20% - Accent2 18 5" xfId="11579" xr:uid="{BA3D671B-CE9F-4D21-A19E-9979B6123184}"/>
    <cellStyle name="20% - Accent2 18 6" xfId="11580" xr:uid="{694759D7-01DC-4645-87C2-093EF7AD71B8}"/>
    <cellStyle name="20% - Accent2 18 7" xfId="11581" xr:uid="{586A1B0C-305B-40C2-83D3-0D3D6D29C198}"/>
    <cellStyle name="20% - Accent2 19" xfId="11582" xr:uid="{50F6DA15-60A7-43DA-A17F-D0B2291C7F3D}"/>
    <cellStyle name="20% - Accent2 19 2" xfId="11583" xr:uid="{0FED0577-B827-4E6D-9E13-7AAA7BD8DCAC}"/>
    <cellStyle name="20% - Accent2 19 2 2" xfId="11584" xr:uid="{99D11319-E500-4E56-AB03-C3E7F83FD4C1}"/>
    <cellStyle name="20% - Accent2 19 2 3" xfId="11585" xr:uid="{FDB6BF3B-4040-47B9-9F53-D10F8FB31A83}"/>
    <cellStyle name="20% - Accent2 19 2 4" xfId="11586" xr:uid="{1E7134C1-F78C-48E7-AAF6-8F5AAF74CF0D}"/>
    <cellStyle name="20% - Accent2 19 2 5" xfId="11587" xr:uid="{1778EDB4-F869-47DF-8322-4D5A68D4CAB7}"/>
    <cellStyle name="20% - Accent2 19 2 6" xfId="11588" xr:uid="{8ACC5C80-7AD4-42F1-80BC-7EF487EE6D41}"/>
    <cellStyle name="20% - Accent2 19 3" xfId="11589" xr:uid="{B99D7198-A6BF-4B0C-912A-24B5B93C71FD}"/>
    <cellStyle name="20% - Accent2 19 3 2" xfId="11590" xr:uid="{71AC1F53-9A89-47A5-8771-AC833BFCD6F0}"/>
    <cellStyle name="20% - Accent2 19 4" xfId="11591" xr:uid="{BB022BAC-9E75-4818-B927-6BEBEAB18842}"/>
    <cellStyle name="20% - Accent2 19 5" xfId="11592" xr:uid="{5FBE1F6B-9150-48B6-A74F-C81C600756AB}"/>
    <cellStyle name="20% - Accent2 19 6" xfId="11593" xr:uid="{21138A5B-A422-4332-97C4-6554C9B1B6B8}"/>
    <cellStyle name="20% - Accent2 19 7" xfId="11594" xr:uid="{65452FCC-FEFF-49AF-BF11-FA4C9960E2ED}"/>
    <cellStyle name="20% - Accent2 2" xfId="4144" xr:uid="{3113BC86-7A46-4869-8159-0A8812160F45}"/>
    <cellStyle name="20% - Accent2 2 10" xfId="39634" xr:uid="{5D361C91-9400-4A8E-9793-7EE9A465B948}"/>
    <cellStyle name="20% - Accent2 2 11" xfId="7199" xr:uid="{9C83A71E-3D12-4EA3-A4E1-ED8EFB30EAEA}"/>
    <cellStyle name="20% - Accent2 2 2" xfId="7285" xr:uid="{32DA0232-AA44-4A79-92F7-5EC1C7ECF423}"/>
    <cellStyle name="20% - Accent2 2 2 2" xfId="7564" xr:uid="{9DF5AB6C-CE2E-4AE9-94D0-92DC66A1D22B}"/>
    <cellStyle name="20% - Accent2 2 2 2 2" xfId="11597" xr:uid="{3FF66EC8-0AD6-4CE5-A983-013436607045}"/>
    <cellStyle name="20% - Accent2 2 2 3" xfId="11598" xr:uid="{EADF8AAB-3C6F-44B7-927D-B05861DE77E5}"/>
    <cellStyle name="20% - Accent2 2 2 4" xfId="11599" xr:uid="{9B1CD52B-C074-4C24-9221-1C413B88E540}"/>
    <cellStyle name="20% - Accent2 2 2 5" xfId="11600" xr:uid="{4BC5D291-6A0D-4680-A54C-608B94C3B02D}"/>
    <cellStyle name="20% - Accent2 2 2 6" xfId="11601" xr:uid="{F24E76FA-6AB6-4CCA-8994-8C339DC5E7C7}"/>
    <cellStyle name="20% - Accent2 2 2 7" xfId="11596" xr:uid="{DB6102B4-8BD6-4BD1-8588-F6CE3BEEE373}"/>
    <cellStyle name="20% - Accent2 2 3" xfId="7173" xr:uid="{937F9122-C703-45E0-9CD2-222E5736AEE9}"/>
    <cellStyle name="20% - Accent2 2 3 2" xfId="11603" xr:uid="{57DFC4F7-FE22-4C9C-8AA5-93243D2D7B67}"/>
    <cellStyle name="20% - Accent2 2 3 3" xfId="11602" xr:uid="{68C6B319-9866-4372-86EC-607BCF0F7449}"/>
    <cellStyle name="20% - Accent2 2 4" xfId="11604" xr:uid="{E5414BA1-0EB3-4756-8FB1-96D03042A888}"/>
    <cellStyle name="20% - Accent2 2 5" xfId="11605" xr:uid="{9DB5410A-7A8E-4652-952E-8A9250DBE521}"/>
    <cellStyle name="20% - Accent2 2 6" xfId="11606" xr:uid="{FEAF2636-EBF0-4ADA-9292-75A90A334A68}"/>
    <cellStyle name="20% - Accent2 2 7" xfId="11607" xr:uid="{E3D38977-5F62-439C-A928-0C417C744991}"/>
    <cellStyle name="20% - Accent2 2 8" xfId="11608" xr:uid="{F0221A81-58FA-4060-8A19-1EEEC2C224A7}"/>
    <cellStyle name="20% - Accent2 2 9" xfId="11595" xr:uid="{717DC311-19E5-43C8-A73F-19A4B71801DD}"/>
    <cellStyle name="20% - Accent2 20" xfId="11609" xr:uid="{D001DBA5-979B-4F4F-A1F9-07FD4EE48425}"/>
    <cellStyle name="20% - Accent2 20 2" xfId="11610" xr:uid="{D38132EB-F1D6-46FC-B7F6-758737E86DE2}"/>
    <cellStyle name="20% - Accent2 20 2 2" xfId="11611" xr:uid="{0DDDE85A-E89A-4E50-8D43-33F8D1A4FE5D}"/>
    <cellStyle name="20% - Accent2 20 2 3" xfId="11612" xr:uid="{78ACB823-45B3-4832-8C5F-165EE7FD9912}"/>
    <cellStyle name="20% - Accent2 20 2 4" xfId="11613" xr:uid="{14FC4184-B199-4857-B04E-46CFF6CC61E9}"/>
    <cellStyle name="20% - Accent2 20 2 5" xfId="11614" xr:uid="{43EC35CD-76AE-4928-93B1-D1197AFF58A2}"/>
    <cellStyle name="20% - Accent2 20 2 6" xfId="11615" xr:uid="{5BC21EA7-1707-4EA8-8237-E6B725F237E2}"/>
    <cellStyle name="20% - Accent2 20 3" xfId="11616" xr:uid="{E9DE1335-20F0-4431-9CA5-22814E5E4C83}"/>
    <cellStyle name="20% - Accent2 20 3 2" xfId="11617" xr:uid="{916FDCFF-63E9-47C5-9933-5F50A9307D16}"/>
    <cellStyle name="20% - Accent2 20 4" xfId="11618" xr:uid="{516F01A6-16F2-4744-B2F6-8A4B3AC866B3}"/>
    <cellStyle name="20% - Accent2 20 5" xfId="11619" xr:uid="{35F1BB9F-D630-4EED-B137-8BA4E0B43AB1}"/>
    <cellStyle name="20% - Accent2 20 6" xfId="11620" xr:uid="{C6BF2D3B-BD63-4372-8A6B-E203566D03E3}"/>
    <cellStyle name="20% - Accent2 20 7" xfId="11621" xr:uid="{6C2B5473-0825-41D0-939F-D5A4585C22B9}"/>
    <cellStyle name="20% - Accent2 21" xfId="11622" xr:uid="{CCD2749A-535E-4CF1-A25B-849616712478}"/>
    <cellStyle name="20% - Accent2 21 2" xfId="11623" xr:uid="{77BEE1BE-EDE4-4AD7-AEDB-779F719ED1DE}"/>
    <cellStyle name="20% - Accent2 21 2 2" xfId="11624" xr:uid="{6AB50CA7-CCE4-41E7-916F-8362F99878BF}"/>
    <cellStyle name="20% - Accent2 21 2 3" xfId="11625" xr:uid="{ACA309DE-7CD6-4C89-B9AB-E95D70CA0093}"/>
    <cellStyle name="20% - Accent2 21 2 4" xfId="11626" xr:uid="{AE83AE20-D317-48FF-BC9C-FC6BC11D8C7C}"/>
    <cellStyle name="20% - Accent2 21 2 5" xfId="11627" xr:uid="{ECDAAD33-AC11-4F03-9A70-337FC211CFC5}"/>
    <cellStyle name="20% - Accent2 21 2 6" xfId="11628" xr:uid="{400C5366-C372-417A-A847-DF7714CC678E}"/>
    <cellStyle name="20% - Accent2 21 3" xfId="11629" xr:uid="{B17C4B4A-FCA3-418B-8B99-7DCC1538F733}"/>
    <cellStyle name="20% - Accent2 21 3 2" xfId="11630" xr:uid="{7975E0C8-94C1-4755-B93D-DB7437A712C3}"/>
    <cellStyle name="20% - Accent2 21 4" xfId="11631" xr:uid="{A97D6028-33E0-4E01-AFEB-92AC668EC7F4}"/>
    <cellStyle name="20% - Accent2 21 5" xfId="11632" xr:uid="{7FF8572B-00E0-4A8B-8001-15C512E83CB9}"/>
    <cellStyle name="20% - Accent2 21 6" xfId="11633" xr:uid="{CD2F5F7A-B8BF-4F72-B118-E0174108EC33}"/>
    <cellStyle name="20% - Accent2 21 7" xfId="11634" xr:uid="{7A3CC9C1-9651-43AD-9A25-05DF159571F2}"/>
    <cellStyle name="20% - Accent2 22" xfId="11635" xr:uid="{8F40ED6B-B7FF-4918-B283-F7A0323700AA}"/>
    <cellStyle name="20% - Accent2 22 2" xfId="11636" xr:uid="{7F013AA8-84E1-4DFA-80CE-8BCA4247F80C}"/>
    <cellStyle name="20% - Accent2 22 2 2" xfId="11637" xr:uid="{620DE5FF-B9A4-41CC-8142-E9A70C73B982}"/>
    <cellStyle name="20% - Accent2 22 2 3" xfId="11638" xr:uid="{CB6D469A-586C-47FE-A3CF-8349DF206DE4}"/>
    <cellStyle name="20% - Accent2 22 2 4" xfId="11639" xr:uid="{F07AF545-3655-4C95-BC5E-813FF3322043}"/>
    <cellStyle name="20% - Accent2 22 2 5" xfId="11640" xr:uid="{F084B6D7-6C21-4874-9547-4281AF1BE79B}"/>
    <cellStyle name="20% - Accent2 22 2 6" xfId="11641" xr:uid="{1FC15C25-B8BF-4BBE-A238-0F61806029D5}"/>
    <cellStyle name="20% - Accent2 22 3" xfId="11642" xr:uid="{976AA852-8874-4275-A378-9C30893B6C20}"/>
    <cellStyle name="20% - Accent2 22 3 2" xfId="11643" xr:uid="{7E61B57C-5544-4223-A4A7-BBA5C2ACC5E9}"/>
    <cellStyle name="20% - Accent2 22 4" xfId="11644" xr:uid="{6112E0FA-0E3C-4224-A77C-6E4C18741F5A}"/>
    <cellStyle name="20% - Accent2 22 5" xfId="11645" xr:uid="{51EB9BA3-4A4E-40F2-945C-71EFC4F8CC83}"/>
    <cellStyle name="20% - Accent2 22 6" xfId="11646" xr:uid="{5498C17D-8964-4EF7-BA88-0F4E8D6D0E72}"/>
    <cellStyle name="20% - Accent2 22 7" xfId="11647" xr:uid="{C1706D86-159E-4367-9478-A16F6541E131}"/>
    <cellStyle name="20% - Accent2 23" xfId="11648" xr:uid="{641FD5D2-CAD8-45A9-B3D0-2F0737B42962}"/>
    <cellStyle name="20% - Accent2 23 2" xfId="11649" xr:uid="{47907BE0-1170-4151-A157-AA7443CD997D}"/>
    <cellStyle name="20% - Accent2 23 2 2" xfId="11650" xr:uid="{97B65969-E34A-4333-9F9A-0B7F634B0A84}"/>
    <cellStyle name="20% - Accent2 23 2 3" xfId="11651" xr:uid="{2078DB87-BCDB-49CC-A622-421D2A61E37C}"/>
    <cellStyle name="20% - Accent2 23 2 4" xfId="11652" xr:uid="{181791E3-DBF1-443B-8B1F-49D7642B9BCF}"/>
    <cellStyle name="20% - Accent2 23 2 5" xfId="11653" xr:uid="{4AEA5E85-2A03-4B7B-9406-F3AD7FE461FA}"/>
    <cellStyle name="20% - Accent2 23 2 6" xfId="11654" xr:uid="{D85BA9E5-15B0-4FD9-8E30-C72FEDE99CD9}"/>
    <cellStyle name="20% - Accent2 23 3" xfId="11655" xr:uid="{702F155B-8264-4C46-B99C-4A6EBA29132F}"/>
    <cellStyle name="20% - Accent2 23 3 2" xfId="11656" xr:uid="{F75959CB-3B73-4DA4-B027-19482AD75C1B}"/>
    <cellStyle name="20% - Accent2 23 4" xfId="11657" xr:uid="{C0081361-5CE7-4549-9AF6-FF694170B385}"/>
    <cellStyle name="20% - Accent2 23 5" xfId="11658" xr:uid="{CCBE6E1F-3AAD-4AC7-B7B6-3F0BAAEC8958}"/>
    <cellStyle name="20% - Accent2 23 6" xfId="11659" xr:uid="{611B77DC-5066-40EE-A8C0-979A9ADF28B8}"/>
    <cellStyle name="20% - Accent2 23 7" xfId="11660" xr:uid="{F64FA5B1-4B3E-408D-A88C-616391E6F695}"/>
    <cellStyle name="20% - Accent2 24" xfId="11661" xr:uid="{F36EBCDD-6A21-4C46-87EF-C64BB5EC6849}"/>
    <cellStyle name="20% - Accent2 24 2" xfId="11662" xr:uid="{E59C8392-454D-45D3-85D6-FF5E7352B28E}"/>
    <cellStyle name="20% - Accent2 24 2 2" xfId="11663" xr:uid="{69B7087C-4B41-4187-AEEE-4B68822225E4}"/>
    <cellStyle name="20% - Accent2 24 2 3" xfId="11664" xr:uid="{9130EBE2-14E2-46BC-8FB4-99070A8D2B96}"/>
    <cellStyle name="20% - Accent2 24 2 4" xfId="11665" xr:uid="{E41A88F0-B444-4EA9-826F-C73812B12FA6}"/>
    <cellStyle name="20% - Accent2 24 2 5" xfId="11666" xr:uid="{B07BE95A-C920-416B-B54F-F32125596CAB}"/>
    <cellStyle name="20% - Accent2 24 2 6" xfId="11667" xr:uid="{B8C76236-FC7F-463D-B882-1571331C2C37}"/>
    <cellStyle name="20% - Accent2 24 3" xfId="11668" xr:uid="{6C01CB62-656A-4F1B-A384-C6D491820758}"/>
    <cellStyle name="20% - Accent2 24 3 2" xfId="11669" xr:uid="{44C84CC2-6ABD-41D9-AFAD-DFC282C3BDB4}"/>
    <cellStyle name="20% - Accent2 24 4" xfId="11670" xr:uid="{D7A7B12C-C458-4BFE-B827-DDACA7C32160}"/>
    <cellStyle name="20% - Accent2 24 5" xfId="11671" xr:uid="{60B51AAC-A6FE-4329-978C-3AF15835296E}"/>
    <cellStyle name="20% - Accent2 24 6" xfId="11672" xr:uid="{4F9D99A3-483B-44DB-9278-EF45EAE3CFF5}"/>
    <cellStyle name="20% - Accent2 24 7" xfId="11673" xr:uid="{D68FAD22-32B2-4874-9FCC-CB1308231226}"/>
    <cellStyle name="20% - Accent2 25" xfId="11674" xr:uid="{EA2A732D-4A35-467B-86AC-DBD54E1FE275}"/>
    <cellStyle name="20% - Accent2 25 2" xfId="11675" xr:uid="{7D08FF79-E731-4EA6-AF0C-17F77B3CC3C6}"/>
    <cellStyle name="20% - Accent2 25 2 2" xfId="11676" xr:uid="{2BE93DCC-BD91-4A06-8F34-7CE4C91F14DE}"/>
    <cellStyle name="20% - Accent2 25 2 3" xfId="11677" xr:uid="{D76550AF-A962-42BA-BB96-58ED8FB0722F}"/>
    <cellStyle name="20% - Accent2 25 2 4" xfId="11678" xr:uid="{58DE3E55-F7BE-49A5-B7C0-797FCBBA44F3}"/>
    <cellStyle name="20% - Accent2 25 2 5" xfId="11679" xr:uid="{8DAC5EC1-A3BB-4BAF-AA16-908CCE8AADD5}"/>
    <cellStyle name="20% - Accent2 25 2 6" xfId="11680" xr:uid="{C9CDEE9D-6177-4FFB-967C-EB997AC49B2D}"/>
    <cellStyle name="20% - Accent2 25 3" xfId="11681" xr:uid="{641A72AB-1C9D-4E9A-AEE2-2A533E4C0A32}"/>
    <cellStyle name="20% - Accent2 25 3 2" xfId="11682" xr:uid="{8C5D2630-3BF4-4771-AE58-6C3FECF77BFE}"/>
    <cellStyle name="20% - Accent2 25 4" xfId="11683" xr:uid="{538DE851-0709-4BCE-A6BA-5DD29D03806C}"/>
    <cellStyle name="20% - Accent2 25 5" xfId="11684" xr:uid="{A2940BE2-F6CF-4E4A-8C24-9ABF45648334}"/>
    <cellStyle name="20% - Accent2 25 6" xfId="11685" xr:uid="{FDBD199F-B9E2-43E2-8022-60D3645E3F4B}"/>
    <cellStyle name="20% - Accent2 25 7" xfId="11686" xr:uid="{9E44342D-FF8F-4181-831E-9D963B450F70}"/>
    <cellStyle name="20% - Accent2 26" xfId="11687" xr:uid="{6C7007F4-EF4E-4717-B41F-342ACB7FC7A6}"/>
    <cellStyle name="20% - Accent2 26 2" xfId="11688" xr:uid="{9F721A73-6659-4595-9084-105DA7C7F237}"/>
    <cellStyle name="20% - Accent2 26 2 2" xfId="11689" xr:uid="{1150B122-CCAC-46EB-9B15-800820EAD031}"/>
    <cellStyle name="20% - Accent2 26 2 3" xfId="11690" xr:uid="{8A3285E0-0349-4A8A-B261-A6A31B58AA25}"/>
    <cellStyle name="20% - Accent2 26 2 4" xfId="11691" xr:uid="{F0E6E1C3-381B-4CCE-92DB-ECA317AA2E9D}"/>
    <cellStyle name="20% - Accent2 26 2 5" xfId="11692" xr:uid="{3F911F4F-8552-4302-A47A-3181B2326CB2}"/>
    <cellStyle name="20% - Accent2 26 2 6" xfId="11693" xr:uid="{553ACF08-455B-4B9E-ACF8-5428370FBF7E}"/>
    <cellStyle name="20% - Accent2 26 3" xfId="11694" xr:uid="{1500C087-1604-41E9-912B-60C7BEF62053}"/>
    <cellStyle name="20% - Accent2 26 3 2" xfId="11695" xr:uid="{8FE359E5-F58F-460E-A362-547CC5285083}"/>
    <cellStyle name="20% - Accent2 26 4" xfId="11696" xr:uid="{9F7E006A-C46A-4244-93C2-DD78A6BC34D7}"/>
    <cellStyle name="20% - Accent2 26 5" xfId="11697" xr:uid="{16385777-4163-4065-B0DF-3FC4F116D4C1}"/>
    <cellStyle name="20% - Accent2 26 6" xfId="11698" xr:uid="{3BBB83BE-ECAB-4F37-9E69-708446AC1435}"/>
    <cellStyle name="20% - Accent2 26 7" xfId="11699" xr:uid="{789D2BAC-1226-4AF4-89E2-3A52EBEDFD5E}"/>
    <cellStyle name="20% - Accent2 27" xfId="11700" xr:uid="{E2E7D005-9BD9-4829-BEC9-C9B0B608DC18}"/>
    <cellStyle name="20% - Accent2 27 2" xfId="11701" xr:uid="{F5424BBF-7804-44E2-9FE4-F9D05B6419A4}"/>
    <cellStyle name="20% - Accent2 27 2 2" xfId="11702" xr:uid="{BED22AF5-744A-4CE3-B578-779FD2C4CE14}"/>
    <cellStyle name="20% - Accent2 27 2 3" xfId="11703" xr:uid="{249B762C-192E-4A9E-8C98-268DDFAF6B88}"/>
    <cellStyle name="20% - Accent2 27 2 4" xfId="11704" xr:uid="{DE5C523A-270F-42D3-828C-00EA7FC83B8C}"/>
    <cellStyle name="20% - Accent2 27 2 5" xfId="11705" xr:uid="{1C4CC68D-DFA5-42E4-81EB-EFB4D3172F5D}"/>
    <cellStyle name="20% - Accent2 27 2 6" xfId="11706" xr:uid="{41444C7C-5B3B-4363-BDFE-8F4534BD1C65}"/>
    <cellStyle name="20% - Accent2 27 3" xfId="11707" xr:uid="{1A710626-F2F8-45F6-94D0-6A6676886390}"/>
    <cellStyle name="20% - Accent2 27 3 2" xfId="11708" xr:uid="{BF73F756-1EF8-4CEB-863E-1B36EDAC0763}"/>
    <cellStyle name="20% - Accent2 27 4" xfId="11709" xr:uid="{BACE13C8-E631-47F9-89EA-EBE4FB344271}"/>
    <cellStyle name="20% - Accent2 27 5" xfId="11710" xr:uid="{6D5928D2-B319-427E-94B0-7DCAD4974230}"/>
    <cellStyle name="20% - Accent2 27 6" xfId="11711" xr:uid="{9313B5B9-2E08-4901-A095-8D4D7FEC9626}"/>
    <cellStyle name="20% - Accent2 27 7" xfId="11712" xr:uid="{4C31FAF4-C611-4B64-AE0D-E2583E18E905}"/>
    <cellStyle name="20% - Accent2 28" xfId="11713" xr:uid="{3300463E-2498-4B61-ACF8-AF201D5C9210}"/>
    <cellStyle name="20% - Accent2 28 2" xfId="11714" xr:uid="{8EF22D72-044A-4306-9B1C-F04F6316C108}"/>
    <cellStyle name="20% - Accent2 28 2 2" xfId="11715" xr:uid="{6B14D475-D2D6-43DC-9E87-2A3842BE7442}"/>
    <cellStyle name="20% - Accent2 28 2 3" xfId="11716" xr:uid="{B86D4D8E-350B-4764-8AD6-DDAFFCBB5256}"/>
    <cellStyle name="20% - Accent2 28 2 4" xfId="11717" xr:uid="{1E5778F2-3A8D-4C1E-98BA-284F4B87ADA0}"/>
    <cellStyle name="20% - Accent2 28 2 5" xfId="11718" xr:uid="{49123DF5-8A4E-42BB-8A6C-4EADB98246B8}"/>
    <cellStyle name="20% - Accent2 28 2 6" xfId="11719" xr:uid="{A85EBA05-F93D-410C-BA3E-D027C15B65DC}"/>
    <cellStyle name="20% - Accent2 28 3" xfId="11720" xr:uid="{3174A80D-CF48-40EB-AFD9-DF49C1FFB1A8}"/>
    <cellStyle name="20% - Accent2 28 3 2" xfId="11721" xr:uid="{E5B1B35C-1F51-4979-982E-2332E0994F2A}"/>
    <cellStyle name="20% - Accent2 28 4" xfId="11722" xr:uid="{A0E68A7D-4882-49D6-9594-FA7EA9AEA555}"/>
    <cellStyle name="20% - Accent2 28 5" xfId="11723" xr:uid="{A53D2AF1-F926-40D3-A2E7-01469EF7A953}"/>
    <cellStyle name="20% - Accent2 28 6" xfId="11724" xr:uid="{F507410E-97D3-45B4-8C19-AEB503EBA4AF}"/>
    <cellStyle name="20% - Accent2 28 7" xfId="11725" xr:uid="{C493447D-D612-4EB7-8B53-5DF0AC0D5782}"/>
    <cellStyle name="20% - Accent2 29" xfId="11726" xr:uid="{41727E24-1777-46CA-B2ED-B167F0CA2B7E}"/>
    <cellStyle name="20% - Accent2 29 2" xfId="11727" xr:uid="{C6DA007B-22BA-4231-AC2A-6E43C0E02A80}"/>
    <cellStyle name="20% - Accent2 29 2 2" xfId="11728" xr:uid="{F050C529-09BD-42CA-956D-A75FB18A0FC9}"/>
    <cellStyle name="20% - Accent2 29 2 3" xfId="11729" xr:uid="{D4D66949-A633-45A7-9725-3F8BEBA2299A}"/>
    <cellStyle name="20% - Accent2 29 2 4" xfId="11730" xr:uid="{33E1FF3F-5CB6-4DBB-8751-EB6DB3C5C2D1}"/>
    <cellStyle name="20% - Accent2 29 2 5" xfId="11731" xr:uid="{AC873698-87FF-49C6-8F95-998F698FD1CA}"/>
    <cellStyle name="20% - Accent2 29 2 6" xfId="11732" xr:uid="{64A17127-478D-489B-8C6E-9E1282815288}"/>
    <cellStyle name="20% - Accent2 29 3" xfId="11733" xr:uid="{CA0F77E8-9361-4CC5-9402-90C6D3101EE7}"/>
    <cellStyle name="20% - Accent2 29 3 2" xfId="11734" xr:uid="{E4D4BECB-7105-45C0-8545-3EF2380A0DE0}"/>
    <cellStyle name="20% - Accent2 29 4" xfId="11735" xr:uid="{E75F1894-6452-450F-83E5-F41967FF5EB8}"/>
    <cellStyle name="20% - Accent2 29 5" xfId="11736" xr:uid="{A605A583-3ABA-4700-8F0A-F122BE0739EC}"/>
    <cellStyle name="20% - Accent2 29 6" xfId="11737" xr:uid="{BE7ECAE5-70D3-4A82-854E-9AF9D4642CCC}"/>
    <cellStyle name="20% - Accent2 29 7" xfId="11738" xr:uid="{15402BCB-8ED1-4319-AB1E-A603D9654F0C}"/>
    <cellStyle name="20% - Accent2 3" xfId="3997" xr:uid="{133292A1-F8C9-4C92-9432-B5C8C412FA37}"/>
    <cellStyle name="20% - Accent2 3 10" xfId="7231" xr:uid="{AD1B4877-4C6E-4D52-9504-6BE71FD5B422}"/>
    <cellStyle name="20% - Accent2 3 2" xfId="7624" xr:uid="{47F73F82-2342-47D0-B2BA-1F558858BDA9}"/>
    <cellStyle name="20% - Accent2 3 2 2" xfId="11741" xr:uid="{1B18A1CD-55F1-4384-8688-7E5B83FD2B55}"/>
    <cellStyle name="20% - Accent2 3 2 2 2" xfId="11742" xr:uid="{6A3908B7-ABCD-4239-9DB9-2D9E9A896E11}"/>
    <cellStyle name="20% - Accent2 3 2 3" xfId="11743" xr:uid="{A01DD4B5-FAE6-468C-A7D8-7C756A201CB9}"/>
    <cellStyle name="20% - Accent2 3 2 4" xfId="11744" xr:uid="{A09FCD17-28F1-4654-B06E-58D645353450}"/>
    <cellStyle name="20% - Accent2 3 2 5" xfId="11745" xr:uid="{E7E1EAA0-1526-4E47-82C7-3FDC4E8E2E96}"/>
    <cellStyle name="20% - Accent2 3 2 6" xfId="11746" xr:uid="{AB835131-F15E-4AE2-BE40-3B05714ADAC8}"/>
    <cellStyle name="20% - Accent2 3 2 7" xfId="11747" xr:uid="{B92EF05A-0766-4EFA-92D4-FA06B3B30FF2}"/>
    <cellStyle name="20% - Accent2 3 2 8" xfId="11740" xr:uid="{988312F3-45FB-45C8-8B67-1CB7C504C9AE}"/>
    <cellStyle name="20% - Accent2 3 3" xfId="7398" xr:uid="{0AFDB096-6CC6-4E50-B76F-36E35A324326}"/>
    <cellStyle name="20% - Accent2 3 3 2" xfId="11749" xr:uid="{63A378AC-C67C-4BD2-8545-680E9B4ACC63}"/>
    <cellStyle name="20% - Accent2 3 3 3" xfId="11748" xr:uid="{F4E63BDF-55D1-44D6-9CA4-1EB6CEA2AA41}"/>
    <cellStyle name="20% - Accent2 3 4" xfId="11750" xr:uid="{DB757F47-8CEB-4C6D-B3F2-EE4972FD2E42}"/>
    <cellStyle name="20% - Accent2 3 5" xfId="11751" xr:uid="{BCD409A9-DB67-4489-B109-B87EED776646}"/>
    <cellStyle name="20% - Accent2 3 6" xfId="11752" xr:uid="{0436575C-B837-47CC-8A3C-DAEA6F0A66E2}"/>
    <cellStyle name="20% - Accent2 3 7" xfId="11753" xr:uid="{C890A375-256B-430F-A83F-1F96F2EF5F3B}"/>
    <cellStyle name="20% - Accent2 3 8" xfId="11754" xr:uid="{8309427C-AF3D-4A7C-9BBB-8E6D0DBFA31F}"/>
    <cellStyle name="20% - Accent2 3 9" xfId="11739" xr:uid="{E3E568D0-D9BE-425C-9C26-AB4ABA435967}"/>
    <cellStyle name="20% - Accent2 30" xfId="11755" xr:uid="{601BEC91-CD3B-4BAA-B747-CF62154E0D8D}"/>
    <cellStyle name="20% - Accent2 30 2" xfId="11756" xr:uid="{CB36CDDA-9D20-4BC1-8B22-9C4E244630B0}"/>
    <cellStyle name="20% - Accent2 30 2 2" xfId="11757" xr:uid="{F0FB1C89-180D-42FC-94EA-6663C0C4021B}"/>
    <cellStyle name="20% - Accent2 30 2 3" xfId="11758" xr:uid="{96A1DEC8-3A40-45C6-BA54-140755DD8F18}"/>
    <cellStyle name="20% - Accent2 30 2 4" xfId="11759" xr:uid="{5BDA75E2-55B2-43BF-8839-415E31FC2C18}"/>
    <cellStyle name="20% - Accent2 30 2 5" xfId="11760" xr:uid="{3469726D-9CDE-40AC-9357-12382CFF8198}"/>
    <cellStyle name="20% - Accent2 30 2 6" xfId="11761" xr:uid="{4A751422-3B64-464D-9E2C-C450B8B4ADD2}"/>
    <cellStyle name="20% - Accent2 30 3" xfId="11762" xr:uid="{FF6EAFEB-ED7F-41F9-9060-3C940AD8A668}"/>
    <cellStyle name="20% - Accent2 30 3 2" xfId="11763" xr:uid="{AE56C7F8-2E86-435A-BEB1-5108F14C7A7C}"/>
    <cellStyle name="20% - Accent2 30 4" xfId="11764" xr:uid="{49855076-AC13-4DB8-8B7B-F34ED3D84B2F}"/>
    <cellStyle name="20% - Accent2 30 5" xfId="11765" xr:uid="{1B07924E-A58F-4230-B706-77ABE624BFA8}"/>
    <cellStyle name="20% - Accent2 30 6" xfId="11766" xr:uid="{4D681CFA-A912-4E25-92A8-D2185483C2AF}"/>
    <cellStyle name="20% - Accent2 30 7" xfId="11767" xr:uid="{84BC6A51-8F2B-4001-BF9F-96A6E763F926}"/>
    <cellStyle name="20% - Accent2 31" xfId="11768" xr:uid="{28A1FE76-7AC5-4010-8B31-2EE5204AB2D5}"/>
    <cellStyle name="20% - Accent2 31 2" xfId="11769" xr:uid="{40BD5DB2-60FC-4BEF-99A4-B10B0B8B8918}"/>
    <cellStyle name="20% - Accent2 31 2 2" xfId="11770" xr:uid="{F7912D9C-37D9-47D0-9206-84112F691286}"/>
    <cellStyle name="20% - Accent2 31 2 3" xfId="11771" xr:uid="{8B14CC0F-41AA-4DEA-B2F3-07FF53E68DFB}"/>
    <cellStyle name="20% - Accent2 31 2 4" xfId="11772" xr:uid="{F2983F41-348D-4BD6-B825-6EEE9417D0D5}"/>
    <cellStyle name="20% - Accent2 31 2 5" xfId="11773" xr:uid="{B240FE84-D181-4EB6-842F-7F83EFB71F40}"/>
    <cellStyle name="20% - Accent2 31 2 6" xfId="11774" xr:uid="{0C8528EC-A41C-4C8C-9A65-3612FB3EA76E}"/>
    <cellStyle name="20% - Accent2 31 3" xfId="11775" xr:uid="{6B73CCF5-3DB2-4BDA-8936-3B283CAFDC87}"/>
    <cellStyle name="20% - Accent2 31 3 2" xfId="11776" xr:uid="{50863978-4E49-49E1-B40C-E530EC3E80BA}"/>
    <cellStyle name="20% - Accent2 31 4" xfId="11777" xr:uid="{7716DE9C-B626-44D5-BF78-A5A6C6414591}"/>
    <cellStyle name="20% - Accent2 31 5" xfId="11778" xr:uid="{BE4AD305-D7BE-4DC7-9E8D-B85B31562FB2}"/>
    <cellStyle name="20% - Accent2 31 6" xfId="11779" xr:uid="{CC2BD2D6-76B3-45AB-8806-421189280C0E}"/>
    <cellStyle name="20% - Accent2 31 7" xfId="11780" xr:uid="{2C643A8A-EBAE-499F-BEFD-827FF0627A2C}"/>
    <cellStyle name="20% - Accent2 32" xfId="11781" xr:uid="{E108C017-3343-4ED2-9167-0129C97639F0}"/>
    <cellStyle name="20% - Accent2 32 2" xfId="11782" xr:uid="{B3F11C1C-E544-4045-AC28-57623D526C19}"/>
    <cellStyle name="20% - Accent2 32 2 2" xfId="11783" xr:uid="{3CEDADA2-8C7C-44A4-8DF3-13E267922AD8}"/>
    <cellStyle name="20% - Accent2 32 2 3" xfId="11784" xr:uid="{727FE149-FCA0-4D3C-9F16-7026C87656C0}"/>
    <cellStyle name="20% - Accent2 32 2 4" xfId="11785" xr:uid="{55898DEF-3847-4BEA-8210-A4AD29ABE0C8}"/>
    <cellStyle name="20% - Accent2 32 2 5" xfId="11786" xr:uid="{D90CF2E1-5905-4152-A2A5-B931EABC921C}"/>
    <cellStyle name="20% - Accent2 32 2 6" xfId="11787" xr:uid="{A74F261D-F9A4-4176-8FB8-593C987BE43B}"/>
    <cellStyle name="20% - Accent2 32 3" xfId="11788" xr:uid="{B77EC3AD-83E7-418E-8042-070CFA78A623}"/>
    <cellStyle name="20% - Accent2 32 3 2" xfId="11789" xr:uid="{23C3301D-2DFF-4FD0-B5E8-1B68BC315B85}"/>
    <cellStyle name="20% - Accent2 32 4" xfId="11790" xr:uid="{2EF65E38-4015-4897-95D9-029449554AE1}"/>
    <cellStyle name="20% - Accent2 32 5" xfId="11791" xr:uid="{FECD98E7-6C32-488D-A5C7-87592E0128C1}"/>
    <cellStyle name="20% - Accent2 32 6" xfId="11792" xr:uid="{9B1D06AE-6905-4F51-89CE-86D310328D57}"/>
    <cellStyle name="20% - Accent2 32 7" xfId="11793" xr:uid="{B374747A-864A-4856-8D84-FFC80FAF4554}"/>
    <cellStyle name="20% - Accent2 33" xfId="11794" xr:uid="{62C796E1-DE26-4CB2-B619-FEB14838EE5B}"/>
    <cellStyle name="20% - Accent2 33 2" xfId="11795" xr:uid="{D831C58B-6BC3-49EC-91F1-E10399557451}"/>
    <cellStyle name="20% - Accent2 33 2 2" xfId="11796" xr:uid="{BB49C6DD-052E-42CE-951F-64E53C4F2A35}"/>
    <cellStyle name="20% - Accent2 33 2 3" xfId="11797" xr:uid="{FFB60BE0-14A2-4251-BC57-1BAA43402AB7}"/>
    <cellStyle name="20% - Accent2 33 2 4" xfId="11798" xr:uid="{40F32876-DFF7-4122-9343-DA83E5BA6911}"/>
    <cellStyle name="20% - Accent2 33 2 5" xfId="11799" xr:uid="{BBBDBF99-EFD1-4557-96EC-69224DBF824D}"/>
    <cellStyle name="20% - Accent2 33 2 6" xfId="11800" xr:uid="{E3252951-1F61-496A-9761-79678DA462B4}"/>
    <cellStyle name="20% - Accent2 33 3" xfId="11801" xr:uid="{6E28B95C-3369-4DC2-B33F-66C5ABA9790E}"/>
    <cellStyle name="20% - Accent2 33 3 2" xfId="11802" xr:uid="{B7B7A304-A429-4D09-877D-624F54CBD9C8}"/>
    <cellStyle name="20% - Accent2 33 4" xfId="11803" xr:uid="{CFA3EDC6-F171-438F-8763-132B5FC2A9E3}"/>
    <cellStyle name="20% - Accent2 33 5" xfId="11804" xr:uid="{DBCA362C-CBA8-4DC0-9577-2C771CF9090B}"/>
    <cellStyle name="20% - Accent2 33 6" xfId="11805" xr:uid="{5D6C631A-1565-4C82-87A8-C28778983460}"/>
    <cellStyle name="20% - Accent2 33 7" xfId="11806" xr:uid="{C3F4D61C-AF9C-4535-B9B9-D1F3E9A59D12}"/>
    <cellStyle name="20% - Accent2 34" xfId="11807" xr:uid="{FF4E0572-A0D1-4634-B748-6136DD8D4055}"/>
    <cellStyle name="20% - Accent2 34 2" xfId="11808" xr:uid="{C3BD4353-F660-4AAF-8683-1763B3199840}"/>
    <cellStyle name="20% - Accent2 34 2 2" xfId="11809" xr:uid="{8EB8D1FA-AF23-4E7A-96C4-95A80F936176}"/>
    <cellStyle name="20% - Accent2 34 2 3" xfId="11810" xr:uid="{DA2C64FC-170E-45BB-BBFC-C0EDABA52701}"/>
    <cellStyle name="20% - Accent2 34 2 4" xfId="11811" xr:uid="{80998FE0-4704-4333-AC7A-A4F8A075362B}"/>
    <cellStyle name="20% - Accent2 34 2 5" xfId="11812" xr:uid="{47757F14-9985-4FF6-AE68-C8063EC1A1DA}"/>
    <cellStyle name="20% - Accent2 34 2 6" xfId="11813" xr:uid="{269A2899-6B79-4FEB-A663-06D3F077BD26}"/>
    <cellStyle name="20% - Accent2 34 3" xfId="11814" xr:uid="{CCBBEEF6-BAC7-4FEF-94B5-8C503C3F7D06}"/>
    <cellStyle name="20% - Accent2 34 3 2" xfId="11815" xr:uid="{67A3D86F-DDF7-4E3F-A1F7-DDAD4A42F0C4}"/>
    <cellStyle name="20% - Accent2 34 4" xfId="11816" xr:uid="{77B103C1-5E7C-4854-AC89-78A99A9ED5C2}"/>
    <cellStyle name="20% - Accent2 34 5" xfId="11817" xr:uid="{ED99B8F4-7049-4499-BA30-1DDF89BB7677}"/>
    <cellStyle name="20% - Accent2 34 6" xfId="11818" xr:uid="{0D055F7A-7FA5-4989-9D8C-32D17A85DDF6}"/>
    <cellStyle name="20% - Accent2 34 7" xfId="11819" xr:uid="{65B03BE2-5CF2-49A3-8DB2-5D7BBDB5CE3D}"/>
    <cellStyle name="20% - Accent2 35" xfId="11820" xr:uid="{F2F74687-27C9-4751-AC76-15A03662F50D}"/>
    <cellStyle name="20% - Accent2 35 2" xfId="11821" xr:uid="{487D0390-E7A4-41A6-B413-7895C14A5F75}"/>
    <cellStyle name="20% - Accent2 35 2 2" xfId="11822" xr:uid="{083A262C-9E82-4C9E-AD25-19D770486C57}"/>
    <cellStyle name="20% - Accent2 35 2 3" xfId="11823" xr:uid="{177FFC05-481F-4D05-96F8-AD0C40C91528}"/>
    <cellStyle name="20% - Accent2 35 2 4" xfId="11824" xr:uid="{10B49D63-9F76-47ED-90B9-D2A621E1F105}"/>
    <cellStyle name="20% - Accent2 35 2 5" xfId="11825" xr:uid="{375FF9DB-B885-4070-9348-7F56770A3500}"/>
    <cellStyle name="20% - Accent2 35 2 6" xfId="11826" xr:uid="{02A32F10-DFFA-454E-A20F-6FAAAC6F106B}"/>
    <cellStyle name="20% - Accent2 35 3" xfId="11827" xr:uid="{EEC72657-8FF3-478A-8218-7962DEE91453}"/>
    <cellStyle name="20% - Accent2 35 3 2" xfId="11828" xr:uid="{80E4011C-5A82-44A9-9199-971A889AA50B}"/>
    <cellStyle name="20% - Accent2 35 4" xfId="11829" xr:uid="{6D0CD82A-FFD8-4E23-BB0B-A4735A394125}"/>
    <cellStyle name="20% - Accent2 35 5" xfId="11830" xr:uid="{891D49ED-6751-453B-9799-C9B9C590D134}"/>
    <cellStyle name="20% - Accent2 35 6" xfId="11831" xr:uid="{48241028-1D54-43CA-88C4-E06DA62B98D1}"/>
    <cellStyle name="20% - Accent2 35 7" xfId="11832" xr:uid="{AAA7E892-2548-4A52-8C9F-73CC94FAA5AD}"/>
    <cellStyle name="20% - Accent2 36" xfId="11833" xr:uid="{30BC0AFB-F187-4C44-BB2C-F82E23B94D26}"/>
    <cellStyle name="20% - Accent2 36 2" xfId="11834" xr:uid="{F867F81C-64CD-4517-8C85-3F00160A715D}"/>
    <cellStyle name="20% - Accent2 36 2 2" xfId="11835" xr:uid="{C604D329-F9B1-450B-AB81-DE928C859C32}"/>
    <cellStyle name="20% - Accent2 36 2 3" xfId="11836" xr:uid="{D2A78F50-F910-4F04-9043-6B307529091B}"/>
    <cellStyle name="20% - Accent2 36 2 4" xfId="11837" xr:uid="{22EC01DC-784A-4609-BE1A-0C5CC93DAB44}"/>
    <cellStyle name="20% - Accent2 36 2 5" xfId="11838" xr:uid="{0410F219-5798-4F7B-9278-F43BF3473ED9}"/>
    <cellStyle name="20% - Accent2 36 2 6" xfId="11839" xr:uid="{E1361751-C36D-4D28-9C5C-EA32E51F5000}"/>
    <cellStyle name="20% - Accent2 36 3" xfId="11840" xr:uid="{6FA5624F-D15C-484E-AEA6-EB3BF5CE9F97}"/>
    <cellStyle name="20% - Accent2 36 3 2" xfId="11841" xr:uid="{60D67601-E24B-4796-877A-8962FF8A335A}"/>
    <cellStyle name="20% - Accent2 36 4" xfId="11842" xr:uid="{A7295842-FBD0-45AA-B361-982F5EAB49F5}"/>
    <cellStyle name="20% - Accent2 36 5" xfId="11843" xr:uid="{3B7D19A3-9837-4281-826D-49103F7FE9C7}"/>
    <cellStyle name="20% - Accent2 36 6" xfId="11844" xr:uid="{292DCAF9-D65D-46C1-92A1-D9A5929604AE}"/>
    <cellStyle name="20% - Accent2 36 7" xfId="11845" xr:uid="{137FCC9D-FCFF-400E-A634-0DAB615AA533}"/>
    <cellStyle name="20% - Accent2 37" xfId="11846" xr:uid="{D026E331-A210-4699-A5A3-953598A375B3}"/>
    <cellStyle name="20% - Accent2 37 2" xfId="11847" xr:uid="{BFFA22FD-8C25-4E07-90B2-F9D8E767B6E3}"/>
    <cellStyle name="20% - Accent2 37 2 2" xfId="11848" xr:uid="{8629E250-7DEA-4121-BD8D-E0CF75A4BF89}"/>
    <cellStyle name="20% - Accent2 37 2 3" xfId="11849" xr:uid="{71B0EFB9-9156-453B-8557-865C97683242}"/>
    <cellStyle name="20% - Accent2 37 2 4" xfId="11850" xr:uid="{949C1EB6-7525-4C2B-9C4C-59065FA2F57D}"/>
    <cellStyle name="20% - Accent2 37 2 5" xfId="11851" xr:uid="{A70D8EED-5788-4074-98A4-48899827AEBE}"/>
    <cellStyle name="20% - Accent2 37 2 6" xfId="11852" xr:uid="{3502C220-9316-48A8-BEBB-04F369F7BBE3}"/>
    <cellStyle name="20% - Accent2 37 3" xfId="11853" xr:uid="{516A3E16-4164-44B0-A598-190A02BDCAD3}"/>
    <cellStyle name="20% - Accent2 37 3 2" xfId="11854" xr:uid="{50348A86-4A11-4E71-8715-1C0FB07B465F}"/>
    <cellStyle name="20% - Accent2 37 4" xfId="11855" xr:uid="{EB8EA964-0F37-4252-9FC1-7F15A2B6488A}"/>
    <cellStyle name="20% - Accent2 37 5" xfId="11856" xr:uid="{A56E183B-F3FD-4EAC-8967-2A234614D6CA}"/>
    <cellStyle name="20% - Accent2 37 6" xfId="11857" xr:uid="{FBF002E4-E709-4468-8C36-BB9EF7EBDABB}"/>
    <cellStyle name="20% - Accent2 37 7" xfId="11858" xr:uid="{31894115-3980-4768-9F9B-4AE4D20D0285}"/>
    <cellStyle name="20% - Accent2 38" xfId="11859" xr:uid="{2DF1BC5A-72C2-49B9-AADB-464E21B0597B}"/>
    <cellStyle name="20% - Accent2 38 2" xfId="11860" xr:uid="{D60E33A7-03C1-4784-AB19-346708CD5A21}"/>
    <cellStyle name="20% - Accent2 38 2 2" xfId="11861" xr:uid="{E106E147-9737-4419-AB9B-EB50AE0B4810}"/>
    <cellStyle name="20% - Accent2 38 2 3" xfId="11862" xr:uid="{ABF204B8-F5A1-446A-B613-02B6D7954841}"/>
    <cellStyle name="20% - Accent2 38 2 4" xfId="11863" xr:uid="{EA9A5235-DC4C-4A82-9184-D4F401B16701}"/>
    <cellStyle name="20% - Accent2 38 2 5" xfId="11864" xr:uid="{3AFF1072-295D-4B60-B370-2AEAB87484A0}"/>
    <cellStyle name="20% - Accent2 38 2 6" xfId="11865" xr:uid="{6F2D56FB-3BC3-49B9-93FE-7DA40BC8C22F}"/>
    <cellStyle name="20% - Accent2 38 3" xfId="11866" xr:uid="{32EFFB68-02D3-45E4-80DD-987C79DE4168}"/>
    <cellStyle name="20% - Accent2 38 3 2" xfId="11867" xr:uid="{556D7E56-813B-412F-841D-4CB6E709F905}"/>
    <cellStyle name="20% - Accent2 38 4" xfId="11868" xr:uid="{D1835711-5F0F-4B12-BC4E-289865C2462A}"/>
    <cellStyle name="20% - Accent2 38 5" xfId="11869" xr:uid="{9AEC2833-8FD3-4807-85EF-A62694538188}"/>
    <cellStyle name="20% - Accent2 38 6" xfId="11870" xr:uid="{1299B38E-415B-4238-BF42-93B71599569A}"/>
    <cellStyle name="20% - Accent2 38 7" xfId="11871" xr:uid="{FCFA5480-A484-41FE-BC2F-C508464ED8E7}"/>
    <cellStyle name="20% - Accent2 39" xfId="11872" xr:uid="{F9727EFB-F8BD-4501-8732-BF25320EA113}"/>
    <cellStyle name="20% - Accent2 39 2" xfId="11873" xr:uid="{59B26605-F22D-4124-BAB7-21E7B3F719EB}"/>
    <cellStyle name="20% - Accent2 39 2 2" xfId="11874" xr:uid="{112D7CF7-0B58-4BFF-8286-A91C05164A27}"/>
    <cellStyle name="20% - Accent2 39 2 3" xfId="11875" xr:uid="{CEE294A0-FB0D-4BE8-8664-DD18BA5285F4}"/>
    <cellStyle name="20% - Accent2 39 2 4" xfId="11876" xr:uid="{DC7F6E3E-B54A-406C-9763-B803493F46F8}"/>
    <cellStyle name="20% - Accent2 39 2 5" xfId="11877" xr:uid="{4C926BAD-01B3-41E6-92F7-A21B67CB097D}"/>
    <cellStyle name="20% - Accent2 39 2 6" xfId="11878" xr:uid="{4F760DE6-FE08-4623-A93A-6F0758B1D649}"/>
    <cellStyle name="20% - Accent2 39 3" xfId="11879" xr:uid="{8D9B71F2-705E-4189-82AE-B49608ABAB45}"/>
    <cellStyle name="20% - Accent2 39 3 2" xfId="11880" xr:uid="{28418C3B-CF2A-4186-B3EF-1693E361095C}"/>
    <cellStyle name="20% - Accent2 39 4" xfId="11881" xr:uid="{4103B8B3-5D7C-438C-9C04-5881E08514E2}"/>
    <cellStyle name="20% - Accent2 39 5" xfId="11882" xr:uid="{37FB1D08-F098-4E8E-93E7-F3380A981C7B}"/>
    <cellStyle name="20% - Accent2 39 6" xfId="11883" xr:uid="{09276B74-8628-4606-8D37-6807A890BEA8}"/>
    <cellStyle name="20% - Accent2 39 7" xfId="11884" xr:uid="{28009378-DAAB-46C1-88DF-8C61600666D7}"/>
    <cellStyle name="20% - Accent2 4" xfId="4407" xr:uid="{712533A3-337F-4484-A3B7-6A8B97AD2972}"/>
    <cellStyle name="20% - Accent2 4 2" xfId="7669" xr:uid="{04711FBF-E2D2-408D-88D9-C944A64E3704}"/>
    <cellStyle name="20% - Accent2 4 2 2" xfId="11887" xr:uid="{0578D0A6-A56D-49B8-995C-E731F5FE955B}"/>
    <cellStyle name="20% - Accent2 4 2 3" xfId="11888" xr:uid="{41A13DD5-83F9-4630-8EFE-6531B7485706}"/>
    <cellStyle name="20% - Accent2 4 2 4" xfId="11889" xr:uid="{4E6B0762-5F34-426B-9077-AF72220A5AFD}"/>
    <cellStyle name="20% - Accent2 4 2 5" xfId="11890" xr:uid="{683F34EC-153A-46B6-9D5E-FD9E3FDD6BA6}"/>
    <cellStyle name="20% - Accent2 4 2 6" xfId="11891" xr:uid="{51268413-BD6C-4DC9-985C-583CB433BDEF}"/>
    <cellStyle name="20% - Accent2 4 2 7" xfId="11886" xr:uid="{3C2EE8C2-7EF5-4FF5-8FA0-7EBC2D8512B6}"/>
    <cellStyle name="20% - Accent2 4 3" xfId="11892" xr:uid="{6E30CA7A-E341-4B48-8063-2A99470FF44D}"/>
    <cellStyle name="20% - Accent2 4 3 2" xfId="11893" xr:uid="{9BA47A39-AF5A-4658-B921-3A8F41B66F95}"/>
    <cellStyle name="20% - Accent2 4 4" xfId="11894" xr:uid="{0EC44A0C-20A2-49F3-BD7C-40F209943DAD}"/>
    <cellStyle name="20% - Accent2 4 5" xfId="11895" xr:uid="{0561F793-4620-4CF9-AA2C-99A551A95614}"/>
    <cellStyle name="20% - Accent2 4 6" xfId="11896" xr:uid="{28A315DA-75F9-4509-94DC-2F0D56CA9745}"/>
    <cellStyle name="20% - Accent2 4 7" xfId="11897" xr:uid="{F5965112-0307-4CD3-95C8-FA6E2BC049B3}"/>
    <cellStyle name="20% - Accent2 4 8" xfId="11885" xr:uid="{EA81DD80-9521-4172-8568-1472FD14A8C7}"/>
    <cellStyle name="20% - Accent2 4 9" xfId="7442" xr:uid="{6D468D6F-3E5A-4691-88F3-C289F8A3D0E8}"/>
    <cellStyle name="20% - Accent2 40" xfId="11898" xr:uid="{8B3D3DE7-DA36-4900-AF4F-C12ADE0562D5}"/>
    <cellStyle name="20% - Accent2 40 2" xfId="11899" xr:uid="{E4B7BCAE-6AAC-4881-8A11-BBFFD7B107F5}"/>
    <cellStyle name="20% - Accent2 40 2 2" xfId="11900" xr:uid="{703E698A-6AC8-4328-BE4C-31A082F1DC5C}"/>
    <cellStyle name="20% - Accent2 40 2 3" xfId="11901" xr:uid="{82227CD0-7D58-4910-AA1E-3B4A702BAD59}"/>
    <cellStyle name="20% - Accent2 40 2 4" xfId="11902" xr:uid="{91DA7350-2A64-4666-B450-9B2EE5DA30C5}"/>
    <cellStyle name="20% - Accent2 40 2 5" xfId="11903" xr:uid="{9CCC11DF-A370-4503-8352-57C9284D9651}"/>
    <cellStyle name="20% - Accent2 40 2 6" xfId="11904" xr:uid="{927976B7-1E6E-49DD-9CCB-1C4B70B0A130}"/>
    <cellStyle name="20% - Accent2 40 3" xfId="11905" xr:uid="{36F251F1-7DEE-4A86-8DED-B6A31D849E50}"/>
    <cellStyle name="20% - Accent2 40 3 2" xfId="11906" xr:uid="{6DC7FE68-1B15-4972-9860-84804A71CE4E}"/>
    <cellStyle name="20% - Accent2 40 4" xfId="11907" xr:uid="{D6F839EA-E9B0-40E5-9210-E9E9A6AF5435}"/>
    <cellStyle name="20% - Accent2 40 5" xfId="11908" xr:uid="{09353EB5-7360-4E11-97F5-298B627574FC}"/>
    <cellStyle name="20% - Accent2 40 6" xfId="11909" xr:uid="{6B549B6D-67B1-42E9-A53D-14C9BAE6DC74}"/>
    <cellStyle name="20% - Accent2 40 7" xfId="11910" xr:uid="{CF7A2527-EDB6-4E25-9962-A42DE1FCF460}"/>
    <cellStyle name="20% - Accent2 41" xfId="11911" xr:uid="{FB562FC1-9A80-4BCF-9632-54C2D3BAD56A}"/>
    <cellStyle name="20% - Accent2 41 2" xfId="11912" xr:uid="{4110D81F-DC05-4BDF-97DF-D4C0903C1991}"/>
    <cellStyle name="20% - Accent2 41 2 2" xfId="11913" xr:uid="{D39EA621-CA1E-434D-9BFB-85A5C9643A1F}"/>
    <cellStyle name="20% - Accent2 41 2 3" xfId="11914" xr:uid="{2FAD2ED3-580F-43D5-A1FF-D1CF8741D1FA}"/>
    <cellStyle name="20% - Accent2 41 2 4" xfId="11915" xr:uid="{D696DECA-EB33-4F7F-9C6D-3FC85365C112}"/>
    <cellStyle name="20% - Accent2 41 2 5" xfId="11916" xr:uid="{70019B06-0131-4CE6-B1D7-57A2B314FBE0}"/>
    <cellStyle name="20% - Accent2 41 2 6" xfId="11917" xr:uid="{BD6D64B7-CBCF-42D7-8DA9-6AA40D041E16}"/>
    <cellStyle name="20% - Accent2 41 3" xfId="11918" xr:uid="{549715AB-05DB-488F-BC95-DEDA7CE4D7C4}"/>
    <cellStyle name="20% - Accent2 41 3 2" xfId="11919" xr:uid="{00BDC85B-98BB-4B1F-9A8F-0F271857AE8C}"/>
    <cellStyle name="20% - Accent2 41 4" xfId="11920" xr:uid="{7AD1D76F-6AD5-43AF-9D55-27690B322D04}"/>
    <cellStyle name="20% - Accent2 41 5" xfId="11921" xr:uid="{47E9F029-C963-4451-A253-CA2D69B8007C}"/>
    <cellStyle name="20% - Accent2 41 6" xfId="11922" xr:uid="{74C4ECF6-23E2-4E99-9944-0A2667D4A031}"/>
    <cellStyle name="20% - Accent2 41 7" xfId="11923" xr:uid="{6F9BB693-40F6-4FAB-8EFF-1E9D19C17ACF}"/>
    <cellStyle name="20% - Accent2 42" xfId="11924" xr:uid="{BE2BE17C-E70F-4E05-9FC6-054D2C200A00}"/>
    <cellStyle name="20% - Accent2 42 2" xfId="11925" xr:uid="{7715F012-7EBC-454A-90C3-275B1EB09D7F}"/>
    <cellStyle name="20% - Accent2 42 2 2" xfId="11926" xr:uid="{020E8995-88E7-41F9-9EE9-EB74A5D86473}"/>
    <cellStyle name="20% - Accent2 42 2 3" xfId="11927" xr:uid="{163A7440-FBD6-4B97-A578-E77B542B6707}"/>
    <cellStyle name="20% - Accent2 42 2 4" xfId="11928" xr:uid="{19886831-858B-4876-B5C3-F68896932AF5}"/>
    <cellStyle name="20% - Accent2 42 2 5" xfId="11929" xr:uid="{BC1739B2-D758-4401-9FC4-C985F2F003CB}"/>
    <cellStyle name="20% - Accent2 42 2 6" xfId="11930" xr:uid="{6A584C55-CD81-4E7B-BE73-38AE2CE7CB84}"/>
    <cellStyle name="20% - Accent2 42 3" xfId="11931" xr:uid="{D7E3A769-82EA-4E9A-A439-FC2F375DFE9F}"/>
    <cellStyle name="20% - Accent2 42 3 2" xfId="11932" xr:uid="{25AF4392-8CBE-4601-983D-90B05528A084}"/>
    <cellStyle name="20% - Accent2 42 4" xfId="11933" xr:uid="{70E62390-5612-4C69-BDEF-87354DDDF968}"/>
    <cellStyle name="20% - Accent2 42 5" xfId="11934" xr:uid="{532C6724-707F-43B6-A59C-97B3238CCC0B}"/>
    <cellStyle name="20% - Accent2 42 6" xfId="11935" xr:uid="{0F2F60A5-06B6-449C-85FC-746BBD1B9CBE}"/>
    <cellStyle name="20% - Accent2 42 7" xfId="11936" xr:uid="{03BEBCB8-2405-42CE-B258-50485601D43A}"/>
    <cellStyle name="20% - Accent2 43" xfId="11937" xr:uid="{470F28CF-38AC-4A2F-AA12-43A009C9ECE0}"/>
    <cellStyle name="20% - Accent2 43 2" xfId="11938" xr:uid="{95A50BDD-A9AC-4E06-A0CA-82941F0F52E7}"/>
    <cellStyle name="20% - Accent2 43 2 2" xfId="11939" xr:uid="{6241D70E-92AC-4F2C-A5D1-915DEEAFACAB}"/>
    <cellStyle name="20% - Accent2 43 2 3" xfId="11940" xr:uid="{75D40507-3A21-4BED-9081-B93E6DC6E8CC}"/>
    <cellStyle name="20% - Accent2 43 2 4" xfId="11941" xr:uid="{02DAB826-7209-496B-9FA2-9D10CE614240}"/>
    <cellStyle name="20% - Accent2 43 2 5" xfId="11942" xr:uid="{87E322A0-4C24-435C-9C5D-20CA205045F2}"/>
    <cellStyle name="20% - Accent2 43 2 6" xfId="11943" xr:uid="{E39FFE08-CF3B-4E74-A672-EF69D05F9E33}"/>
    <cellStyle name="20% - Accent2 43 3" xfId="11944" xr:uid="{35F1165C-AFBD-4861-8978-B044ECDFB995}"/>
    <cellStyle name="20% - Accent2 43 3 2" xfId="11945" xr:uid="{4D9A714D-DD16-4E99-A438-29C20781231F}"/>
    <cellStyle name="20% - Accent2 43 4" xfId="11946" xr:uid="{5068256D-1F59-4C38-BB0B-8E6146DAFADA}"/>
    <cellStyle name="20% - Accent2 43 5" xfId="11947" xr:uid="{40927A5F-3A48-4D43-BC6C-E36EE4ED45DC}"/>
    <cellStyle name="20% - Accent2 43 6" xfId="11948" xr:uid="{C131D697-4BB1-4FC3-A28D-BF5EC287A99D}"/>
    <cellStyle name="20% - Accent2 43 7" xfId="11949" xr:uid="{6F9AE83A-D36A-4996-ADC2-124178DCF7F4}"/>
    <cellStyle name="20% - Accent2 44" xfId="11950" xr:uid="{416D354B-79AE-4890-BCE7-85C3FB92837E}"/>
    <cellStyle name="20% - Accent2 44 2" xfId="11951" xr:uid="{F051B303-9112-46BE-A2F1-47612DB9845E}"/>
    <cellStyle name="20% - Accent2 44 2 2" xfId="11952" xr:uid="{662371C3-2FFA-4C78-AD84-47409028C344}"/>
    <cellStyle name="20% - Accent2 44 2 3" xfId="11953" xr:uid="{37B573F6-78DF-4B55-A93B-EC43BBE69D74}"/>
    <cellStyle name="20% - Accent2 44 2 4" xfId="11954" xr:uid="{359F1066-8CF8-42AA-88F6-EBAF57A0DC73}"/>
    <cellStyle name="20% - Accent2 44 2 5" xfId="11955" xr:uid="{293BCF8A-D583-492B-8BD0-2CB0A3E0AD5E}"/>
    <cellStyle name="20% - Accent2 44 2 6" xfId="11956" xr:uid="{BE7621D8-61DE-42C4-8ADB-B4241EBF1F6C}"/>
    <cellStyle name="20% - Accent2 44 3" xfId="11957" xr:uid="{40CBDE68-D426-49DA-AFC3-090B133DEBCD}"/>
    <cellStyle name="20% - Accent2 44 3 2" xfId="11958" xr:uid="{2CC1A2EF-D2AE-428B-AFEA-E09228D78EA4}"/>
    <cellStyle name="20% - Accent2 44 4" xfId="11959" xr:uid="{E94B8EF1-4DAC-4FAB-B070-5F43996B9734}"/>
    <cellStyle name="20% - Accent2 44 5" xfId="11960" xr:uid="{BB5F9DEB-E1B9-457A-A374-557742393169}"/>
    <cellStyle name="20% - Accent2 44 6" xfId="11961" xr:uid="{50139341-EECF-40A7-88F9-F8791503FB96}"/>
    <cellStyle name="20% - Accent2 44 7" xfId="11962" xr:uid="{2A394A9C-5C58-4751-91B8-B878E2716D14}"/>
    <cellStyle name="20% - Accent2 45" xfId="11963" xr:uid="{FF16F6A1-9D94-44E6-B9F6-2E83F2598636}"/>
    <cellStyle name="20% - Accent2 45 2" xfId="11964" xr:uid="{D543A282-4882-46AE-A90C-EAAFDAAD43BC}"/>
    <cellStyle name="20% - Accent2 45 2 2" xfId="11965" xr:uid="{181AF2C8-05BB-4AE0-99CC-AE8CD5934D52}"/>
    <cellStyle name="20% - Accent2 45 2 3" xfId="11966" xr:uid="{F8E5F8B9-CE8D-4793-8F29-BBE0B13E13B0}"/>
    <cellStyle name="20% - Accent2 45 2 4" xfId="11967" xr:uid="{F0E33A54-7F53-4894-991F-C84196625246}"/>
    <cellStyle name="20% - Accent2 45 2 5" xfId="11968" xr:uid="{DDCE5A57-04A8-44AD-A7EE-7A467397B18D}"/>
    <cellStyle name="20% - Accent2 45 2 6" xfId="11969" xr:uid="{63C33FBF-5F23-4827-A166-A483A91CB9AE}"/>
    <cellStyle name="20% - Accent2 45 3" xfId="11970" xr:uid="{D90A42EC-7A9A-49D6-B85F-4A205FF18BED}"/>
    <cellStyle name="20% - Accent2 45 3 2" xfId="11971" xr:uid="{AC14C0E1-90B0-44B4-A01E-2FA20C2E63A9}"/>
    <cellStyle name="20% - Accent2 45 4" xfId="11972" xr:uid="{2080FAF9-E2A8-4E8A-957F-048141C51688}"/>
    <cellStyle name="20% - Accent2 45 5" xfId="11973" xr:uid="{97B10461-DAFE-4B97-927D-C7E34694D449}"/>
    <cellStyle name="20% - Accent2 45 6" xfId="11974" xr:uid="{9104CD4C-313B-4D38-B565-2073AEEE93CA}"/>
    <cellStyle name="20% - Accent2 45 7" xfId="11975" xr:uid="{6A4E3E77-20EF-43C4-B50F-E8C70728FC9F}"/>
    <cellStyle name="20% - Accent2 46" xfId="11976" xr:uid="{3835E39D-4425-4526-A8EB-ABAC57441B48}"/>
    <cellStyle name="20% - Accent2 46 2" xfId="11977" xr:uid="{D566FC79-82F8-432F-AFC8-6D08BD3364BB}"/>
    <cellStyle name="20% - Accent2 46 2 2" xfId="11978" xr:uid="{6455FE1F-C5E2-455E-B6E0-0905CA8B31D4}"/>
    <cellStyle name="20% - Accent2 46 2 3" xfId="11979" xr:uid="{ACF649F4-84E8-40A2-82C9-114FB160A1F0}"/>
    <cellStyle name="20% - Accent2 46 2 4" xfId="11980" xr:uid="{4C500082-1E31-4337-B491-5D882055693C}"/>
    <cellStyle name="20% - Accent2 46 2 5" xfId="11981" xr:uid="{7E294CB8-3FFE-4B67-9412-81D2FBA2C2A9}"/>
    <cellStyle name="20% - Accent2 46 2 6" xfId="11982" xr:uid="{D3A60D08-22D1-4DED-93B7-CDD67C26301C}"/>
    <cellStyle name="20% - Accent2 46 2 7" xfId="11983" xr:uid="{6D4CC98A-197A-4476-B50E-D8664904F150}"/>
    <cellStyle name="20% - Accent2 46 2 8" xfId="11984" xr:uid="{3918CBD3-C5AD-4661-8B3B-34854E131B9F}"/>
    <cellStyle name="20% - Accent2 46 3" xfId="11985" xr:uid="{3B5CDE8E-7C10-4FA3-B2FC-0B9267108915}"/>
    <cellStyle name="20% - Accent2 46 3 2" xfId="11986" xr:uid="{19B68C38-46C7-4F3B-97F5-499723C374DC}"/>
    <cellStyle name="20% - Accent2 46 4" xfId="11987" xr:uid="{3439726A-C945-452C-952D-BD1829D05C40}"/>
    <cellStyle name="20% - Accent2 46 5" xfId="11988" xr:uid="{24C37C8C-B9DF-4E64-ABB5-4EFFB064DD1A}"/>
    <cellStyle name="20% - Accent2 46 6" xfId="11989" xr:uid="{8CA448AA-D669-49FD-921C-A3EF8469193D}"/>
    <cellStyle name="20% - Accent2 46 7" xfId="11990" xr:uid="{DA5CF808-9DBF-44C1-90A2-E41B94155905}"/>
    <cellStyle name="20% - Accent2 46 8" xfId="11991" xr:uid="{A096F7EA-E2E5-46D2-9848-0004366D0ED5}"/>
    <cellStyle name="20% - Accent2 46 9" xfId="11992" xr:uid="{C4D7BAC9-1017-4AF3-8A48-C358D8BD7D89}"/>
    <cellStyle name="20% - Accent2 47" xfId="11993" xr:uid="{872CCAF1-F25C-4924-A3CC-BC46F8B1B234}"/>
    <cellStyle name="20% - Accent2 47 2" xfId="11994" xr:uid="{A0EE5880-5CC1-47BA-93EC-0528BFD56045}"/>
    <cellStyle name="20% - Accent2 47 2 2" xfId="11995" xr:uid="{927E28D2-4B53-419C-881A-92891B2DE353}"/>
    <cellStyle name="20% - Accent2 47 2 3" xfId="11996" xr:uid="{10B45DCA-770A-4B0A-A1E5-245407E2441B}"/>
    <cellStyle name="20% - Accent2 47 2 4" xfId="11997" xr:uid="{9D8DC9AC-CBE2-46B6-B3DC-E171C309FD18}"/>
    <cellStyle name="20% - Accent2 47 2 5" xfId="11998" xr:uid="{1FE16DD0-BD77-4C53-8865-5376152A5A5F}"/>
    <cellStyle name="20% - Accent2 47 2 6" xfId="11999" xr:uid="{9E5182C8-A02E-4B70-84BE-3427B2B3EA4D}"/>
    <cellStyle name="20% - Accent2 47 2 7" xfId="12000" xr:uid="{19DA56E9-D858-42D0-A227-B0DD85003F50}"/>
    <cellStyle name="20% - Accent2 47 2 8" xfId="12001" xr:uid="{37925B5B-A098-4AB3-8784-A57F106A483C}"/>
    <cellStyle name="20% - Accent2 47 3" xfId="12002" xr:uid="{E65C751C-AAFE-4D09-BC1A-265F0EE21CBC}"/>
    <cellStyle name="20% - Accent2 47 3 2" xfId="12003" xr:uid="{A3CBF056-FC44-4F41-819A-D369E6F4E3A7}"/>
    <cellStyle name="20% - Accent2 47 4" xfId="12004" xr:uid="{1A90EF08-1A0F-42BA-85E0-38A14767F91F}"/>
    <cellStyle name="20% - Accent2 47 5" xfId="12005" xr:uid="{BB90D2C5-4646-43CA-8FCD-7A9248129DF3}"/>
    <cellStyle name="20% - Accent2 47 6" xfId="12006" xr:uid="{0FC26F6E-BC72-4732-81DF-874D1FCCE120}"/>
    <cellStyle name="20% - Accent2 47 7" xfId="12007" xr:uid="{4E98009C-5448-4ACA-B60D-EB15DF347FF7}"/>
    <cellStyle name="20% - Accent2 47 8" xfId="12008" xr:uid="{0C2B3EE6-447E-48E8-86BB-F6E2263E2DA0}"/>
    <cellStyle name="20% - Accent2 47 9" xfId="12009" xr:uid="{28D54491-A99D-4642-8B4F-1C1435EF24D9}"/>
    <cellStyle name="20% - Accent2 48" xfId="12010" xr:uid="{4DE67465-609B-41B7-A304-DC77B8C62B0E}"/>
    <cellStyle name="20% - Accent2 48 2" xfId="12011" xr:uid="{783DBBDC-ADAB-494D-80F6-FE4D555A50F9}"/>
    <cellStyle name="20% - Accent2 48 2 2" xfId="12012" xr:uid="{6B45A03C-5059-4414-A2AF-209BD7645E4F}"/>
    <cellStyle name="20% - Accent2 48 2 3" xfId="12013" xr:uid="{6F896481-45C8-4FB3-8A56-89855B966DCD}"/>
    <cellStyle name="20% - Accent2 48 2 4" xfId="12014" xr:uid="{A2F4CB1C-1091-4A46-9E70-B4F9C1C54C0A}"/>
    <cellStyle name="20% - Accent2 48 2 5" xfId="12015" xr:uid="{9CD24636-AA8B-4236-AB8C-B48B365AFA93}"/>
    <cellStyle name="20% - Accent2 48 2 6" xfId="12016" xr:uid="{AFEC3C5C-24B5-40AF-8BED-CF550F2C2BEA}"/>
    <cellStyle name="20% - Accent2 48 2 7" xfId="12017" xr:uid="{D185FD4A-A439-475D-BB5F-2B425A9F6DFD}"/>
    <cellStyle name="20% - Accent2 48 2 8" xfId="12018" xr:uid="{587F61AB-24A1-4BD9-95E3-96C1107C11D3}"/>
    <cellStyle name="20% - Accent2 48 3" xfId="12019" xr:uid="{F5C9964D-746A-4DF5-A970-6290EDC4F899}"/>
    <cellStyle name="20% - Accent2 48 3 2" xfId="12020" xr:uid="{5AEAF1B5-378C-4B36-9654-384E299B9A4C}"/>
    <cellStyle name="20% - Accent2 48 4" xfId="12021" xr:uid="{BDD2D74A-BDCE-43B7-89A8-1A6E91095ACF}"/>
    <cellStyle name="20% - Accent2 48 5" xfId="12022" xr:uid="{E3995B18-737E-4CE0-BAE8-A42CFEC8E029}"/>
    <cellStyle name="20% - Accent2 48 6" xfId="12023" xr:uid="{7AF8D99E-C818-437D-A38B-D8910BD1947D}"/>
    <cellStyle name="20% - Accent2 48 7" xfId="12024" xr:uid="{97CE0FE8-FD26-4BA0-A3E3-4FFBB4AE60CE}"/>
    <cellStyle name="20% - Accent2 48 8" xfId="12025" xr:uid="{26A4E93C-4E2F-41A1-BDE7-97A184397E96}"/>
    <cellStyle name="20% - Accent2 48 9" xfId="12026" xr:uid="{E15D24F0-3A3D-4A40-9C00-4FA789CFAA38}"/>
    <cellStyle name="20% - Accent2 49" xfId="12027" xr:uid="{17D0A29B-ADB4-4965-832E-D7F9C9A74A0A}"/>
    <cellStyle name="20% - Accent2 49 2" xfId="12028" xr:uid="{B270C4A8-ABFE-4B0C-8759-8F30727034F4}"/>
    <cellStyle name="20% - Accent2 49 2 2" xfId="12029" xr:uid="{BB238B85-A38D-4E15-B44B-B983C0D8DD49}"/>
    <cellStyle name="20% - Accent2 49 2 3" xfId="12030" xr:uid="{757D38D7-B7C6-4C4B-A848-3CF979195BA3}"/>
    <cellStyle name="20% - Accent2 49 2 4" xfId="12031" xr:uid="{223BFD80-4388-4A40-A314-D173DD4B0AB4}"/>
    <cellStyle name="20% - Accent2 49 2 5" xfId="12032" xr:uid="{3CA17645-265D-4061-850D-ED3CF9B784E2}"/>
    <cellStyle name="20% - Accent2 49 2 6" xfId="12033" xr:uid="{9F9564B0-EB82-41C3-A486-C63D7F4FC088}"/>
    <cellStyle name="20% - Accent2 49 2 7" xfId="12034" xr:uid="{12B5E5F5-979B-4849-84F4-AD13C74D802B}"/>
    <cellStyle name="20% - Accent2 49 2 8" xfId="12035" xr:uid="{9093A4E3-91F0-4EA6-B444-B36293B3E124}"/>
    <cellStyle name="20% - Accent2 49 3" xfId="12036" xr:uid="{C07FBCDD-53C9-4B31-8867-523F22501C4E}"/>
    <cellStyle name="20% - Accent2 49 3 2" xfId="12037" xr:uid="{C2DC76B1-B2BF-46F3-9825-54B2F9E688C3}"/>
    <cellStyle name="20% - Accent2 49 4" xfId="12038" xr:uid="{E99A9D29-D8A3-4FD8-AF7F-E91FB2A236CF}"/>
    <cellStyle name="20% - Accent2 49 5" xfId="12039" xr:uid="{F5FC583C-FDA7-4026-9171-4623F52D6310}"/>
    <cellStyle name="20% - Accent2 49 6" xfId="12040" xr:uid="{E7AF7F05-58DA-4ED2-80DB-9484F528EB9E}"/>
    <cellStyle name="20% - Accent2 49 7" xfId="12041" xr:uid="{E25E2F71-A2AB-40AE-A619-623E56346541}"/>
    <cellStyle name="20% - Accent2 49 8" xfId="12042" xr:uid="{ECB09F38-541F-4D57-BB80-A9071386D6B1}"/>
    <cellStyle name="20% - Accent2 49 9" xfId="12043" xr:uid="{F77E54DA-B26F-4B99-8C10-14515ED6A914}"/>
    <cellStyle name="20% - Accent2 5" xfId="7493" xr:uid="{E195D4B5-A624-45C0-B2DA-7E79F3199611}"/>
    <cellStyle name="20% - Accent2 5 2" xfId="7710" xr:uid="{8CA0593F-578A-4BC5-9790-34B8944275E8}"/>
    <cellStyle name="20% - Accent2 5 2 2" xfId="12046" xr:uid="{96B545D1-1B8C-4145-828B-568F913BE80C}"/>
    <cellStyle name="20% - Accent2 5 2 3" xfId="12047" xr:uid="{FD295AB6-6762-43DD-A5FC-DF4667114428}"/>
    <cellStyle name="20% - Accent2 5 2 4" xfId="12048" xr:uid="{BE4CD2A6-3D3F-431B-8626-DA1D16BDAB6B}"/>
    <cellStyle name="20% - Accent2 5 2 5" xfId="12049" xr:uid="{702672E7-A892-423F-9FC1-36BFE18E3020}"/>
    <cellStyle name="20% - Accent2 5 2 6" xfId="12050" xr:uid="{FF22DF14-FAAF-4D09-A1BF-9E94F7B89C9F}"/>
    <cellStyle name="20% - Accent2 5 2 7" xfId="12045" xr:uid="{5C49F0FA-10F0-494D-850A-9A01E407E251}"/>
    <cellStyle name="20% - Accent2 5 3" xfId="12051" xr:uid="{67CD0793-F3AB-4410-BD80-DCA5C071A3B2}"/>
    <cellStyle name="20% - Accent2 5 3 2" xfId="12052" xr:uid="{ECE32AA3-A996-441B-BB4E-24E9253408FD}"/>
    <cellStyle name="20% - Accent2 5 4" xfId="12053" xr:uid="{89893BEF-ECA1-4119-B551-D182E7E0A48E}"/>
    <cellStyle name="20% - Accent2 5 5" xfId="12054" xr:uid="{EB611C9E-D7D5-46B6-B13B-8F8196EB2D98}"/>
    <cellStyle name="20% - Accent2 5 6" xfId="12055" xr:uid="{C2D38BBC-A36C-49FC-A2DB-4A9CDE5047C2}"/>
    <cellStyle name="20% - Accent2 5 7" xfId="12056" xr:uid="{73F1241C-9568-478C-8170-DE3DFA173495}"/>
    <cellStyle name="20% - Accent2 5 8" xfId="12044" xr:uid="{442C0979-0D7D-44AC-B1E2-1F00662FBC6E}"/>
    <cellStyle name="20% - Accent2 50" xfId="12057" xr:uid="{3C040229-C0B9-454E-B90B-33AD18C7D04B}"/>
    <cellStyle name="20% - Accent2 50 2" xfId="12058" xr:uid="{36CA393C-A34A-496D-BCDA-DAB9C65E1C70}"/>
    <cellStyle name="20% - Accent2 50 2 2" xfId="12059" xr:uid="{F6133184-7B13-4016-872A-F9E574826202}"/>
    <cellStyle name="20% - Accent2 50 2 3" xfId="12060" xr:uid="{DD68E34D-6681-455C-B2B9-188BEA71F89D}"/>
    <cellStyle name="20% - Accent2 50 2 4" xfId="12061" xr:uid="{36D57553-2D4E-4997-AC46-7744BBA1A12B}"/>
    <cellStyle name="20% - Accent2 50 2 5" xfId="12062" xr:uid="{D3EF738A-5DD9-4DA0-8C70-E3D0731F8558}"/>
    <cellStyle name="20% - Accent2 50 2 6" xfId="12063" xr:uid="{6568296D-22C5-4AAB-B5AA-84B6C52E7786}"/>
    <cellStyle name="20% - Accent2 50 2 7" xfId="12064" xr:uid="{79BD6E20-66EE-47D5-A056-6356C76EC1CD}"/>
    <cellStyle name="20% - Accent2 50 2 8" xfId="12065" xr:uid="{2598DE2F-BD5F-4C0B-8B30-864DF404E8C7}"/>
    <cellStyle name="20% - Accent2 50 3" xfId="12066" xr:uid="{1197B198-FF8C-409A-B7C3-7B4C543A44B4}"/>
    <cellStyle name="20% - Accent2 50 3 2" xfId="12067" xr:uid="{4870B32E-3EC5-49AE-BB8D-C25A2484AD5A}"/>
    <cellStyle name="20% - Accent2 50 4" xfId="12068" xr:uid="{C399B93D-76CA-48A1-96DE-8764FDD76E82}"/>
    <cellStyle name="20% - Accent2 50 5" xfId="12069" xr:uid="{8D8DCCE0-A6F9-4795-83F7-5EB7267A1C41}"/>
    <cellStyle name="20% - Accent2 50 6" xfId="12070" xr:uid="{BAD4B11E-3CC2-4504-97D6-7598E7070BF1}"/>
    <cellStyle name="20% - Accent2 50 7" xfId="12071" xr:uid="{F7A97EED-2261-47B9-BA9F-DAF46231664E}"/>
    <cellStyle name="20% - Accent2 50 8" xfId="12072" xr:uid="{6210B651-D3B6-4FCC-B95F-351DDA9EBBB2}"/>
    <cellStyle name="20% - Accent2 50 9" xfId="12073" xr:uid="{3389EF96-F1CA-4457-887E-AD5298E9466D}"/>
    <cellStyle name="20% - Accent2 51" xfId="12074" xr:uid="{09C17CD2-0C95-4D76-B866-C98001C218DC}"/>
    <cellStyle name="20% - Accent2 51 2" xfId="12075" xr:uid="{2C1E98E3-129E-4CBE-8176-F4F8E3568AEB}"/>
    <cellStyle name="20% - Accent2 51 2 2" xfId="12076" xr:uid="{6EC3151D-B89B-4D30-84AE-3ACED2A4FD54}"/>
    <cellStyle name="20% - Accent2 51 2 3" xfId="12077" xr:uid="{764164C3-9DCC-4ED0-97D2-41BDB169C63D}"/>
    <cellStyle name="20% - Accent2 51 2 4" xfId="12078" xr:uid="{A891878E-E3E6-4A3F-9092-45F8B48A64F8}"/>
    <cellStyle name="20% - Accent2 51 2 5" xfId="12079" xr:uid="{939F1DB2-C33A-4B78-90FD-009FC21F60A6}"/>
    <cellStyle name="20% - Accent2 51 2 6" xfId="12080" xr:uid="{1E43EDDC-27C7-45E3-ADD8-300CF3BFC288}"/>
    <cellStyle name="20% - Accent2 51 2 7" xfId="12081" xr:uid="{D3187958-5050-40CC-B073-F72AAD916DCE}"/>
    <cellStyle name="20% - Accent2 51 2 8" xfId="12082" xr:uid="{2C4A8BE3-A497-4066-A9C7-4FC3DD478341}"/>
    <cellStyle name="20% - Accent2 51 3" xfId="12083" xr:uid="{E00A7179-A868-4E27-A42C-C8C1A3C0F92A}"/>
    <cellStyle name="20% - Accent2 51 3 2" xfId="12084" xr:uid="{8FEBC821-0AE5-4958-BCF7-D20E5297AA25}"/>
    <cellStyle name="20% - Accent2 51 4" xfId="12085" xr:uid="{2350EA8F-463B-4893-B543-DD0EB881F867}"/>
    <cellStyle name="20% - Accent2 51 5" xfId="12086" xr:uid="{10D9EF67-C31B-4FF8-83D2-18DFC0BE9AAF}"/>
    <cellStyle name="20% - Accent2 51 6" xfId="12087" xr:uid="{4BA3C12E-A371-4E46-BD59-E57C9B638A45}"/>
    <cellStyle name="20% - Accent2 51 7" xfId="12088" xr:uid="{BE724CFB-1B5F-4BAB-8E53-5D1C01029F1D}"/>
    <cellStyle name="20% - Accent2 51 8" xfId="12089" xr:uid="{FA261179-232D-45EF-9F5B-0B8490FC85F5}"/>
    <cellStyle name="20% - Accent2 51 9" xfId="12090" xr:uid="{BCEB1980-6E75-4CE5-8B9F-F9C57427856A}"/>
    <cellStyle name="20% - Accent2 52" xfId="12091" xr:uid="{70762C60-267B-4CD1-8332-0D107AD5BAFE}"/>
    <cellStyle name="20% - Accent2 52 2" xfId="12092" xr:uid="{84FE2070-7000-48DD-8FDD-629B516CBE26}"/>
    <cellStyle name="20% - Accent2 52 2 2" xfId="12093" xr:uid="{863665BB-0643-4B9A-B038-461C9A314716}"/>
    <cellStyle name="20% - Accent2 52 2 3" xfId="12094" xr:uid="{7B1FE5A1-A9A5-4B12-9CAA-DF8175F5989B}"/>
    <cellStyle name="20% - Accent2 52 2 4" xfId="12095" xr:uid="{E8F4E34D-D17A-45C3-AEBC-367F18686267}"/>
    <cellStyle name="20% - Accent2 52 2 5" xfId="12096" xr:uid="{BB544E14-2F2C-4A5A-9A8F-80AA07685274}"/>
    <cellStyle name="20% - Accent2 52 2 6" xfId="12097" xr:uid="{9133CE9E-058C-492B-9F62-1A5D0106D497}"/>
    <cellStyle name="20% - Accent2 52 2 7" xfId="12098" xr:uid="{F2CEF711-6330-4804-B463-26B51AA8D0B4}"/>
    <cellStyle name="20% - Accent2 52 2 8" xfId="12099" xr:uid="{6B3EC06E-E531-4CF7-963C-0BD6C7BB366B}"/>
    <cellStyle name="20% - Accent2 52 3" xfId="12100" xr:uid="{2C74F584-93B9-4025-8928-C952D7F7873D}"/>
    <cellStyle name="20% - Accent2 52 3 2" xfId="12101" xr:uid="{EBF6159B-5158-4559-B994-6731687CCEF3}"/>
    <cellStyle name="20% - Accent2 52 4" xfId="12102" xr:uid="{289CEF5D-15E1-41FE-8504-F292F731C3D8}"/>
    <cellStyle name="20% - Accent2 52 5" xfId="12103" xr:uid="{10C89C7E-0C5A-4269-BA19-2BCF21C5040D}"/>
    <cellStyle name="20% - Accent2 52 6" xfId="12104" xr:uid="{A6BE67A4-30C6-4E56-A7CD-693E412E76FD}"/>
    <cellStyle name="20% - Accent2 52 7" xfId="12105" xr:uid="{2E169B15-E21D-45BD-B71E-C9916BE9552F}"/>
    <cellStyle name="20% - Accent2 52 8" xfId="12106" xr:uid="{C2D915C3-AFD8-4169-BC97-DB84BE58E06F}"/>
    <cellStyle name="20% - Accent2 52 9" xfId="12107" xr:uid="{00A36236-C501-415D-BB52-607767B23F16}"/>
    <cellStyle name="20% - Accent2 53" xfId="12108" xr:uid="{BEBD2F14-D56E-4276-9204-CEBF86CEB008}"/>
    <cellStyle name="20% - Accent2 53 2" xfId="12109" xr:uid="{FA1EC1D4-43AE-4E78-9137-25E261A01951}"/>
    <cellStyle name="20% - Accent2 53 2 2" xfId="12110" xr:uid="{58578D5A-EE37-405E-BDC5-AB8C7E61BFBD}"/>
    <cellStyle name="20% - Accent2 53 2 3" xfId="12111" xr:uid="{35E0022B-3DDF-44B3-AE30-224BF17510E4}"/>
    <cellStyle name="20% - Accent2 53 2 4" xfId="12112" xr:uid="{61EF9C4B-33CF-4699-BB54-7C7BAAD5A86A}"/>
    <cellStyle name="20% - Accent2 53 2 5" xfId="12113" xr:uid="{A87498CD-9022-47E2-8A8B-97C70BD05C11}"/>
    <cellStyle name="20% - Accent2 53 2 6" xfId="12114" xr:uid="{5DB49BAC-AA24-44B8-BE20-1353544F0036}"/>
    <cellStyle name="20% - Accent2 53 2 7" xfId="12115" xr:uid="{288A3275-0C52-40B4-837A-3E803C29133A}"/>
    <cellStyle name="20% - Accent2 53 2 8" xfId="12116" xr:uid="{A50FD35C-26BD-4041-8538-E0FFA1FB0387}"/>
    <cellStyle name="20% - Accent2 53 3" xfId="12117" xr:uid="{D12749A0-DEFB-43CA-A2A9-835991D59974}"/>
    <cellStyle name="20% - Accent2 53 3 2" xfId="12118" xr:uid="{D0248B4F-52AE-46A7-BE9F-FBEBD74885A4}"/>
    <cellStyle name="20% - Accent2 53 4" xfId="12119" xr:uid="{9E13254B-453D-45CA-86C5-92F5AADEF790}"/>
    <cellStyle name="20% - Accent2 53 5" xfId="12120" xr:uid="{A5CF6F53-9ED3-4DB9-8528-D4807C3299AE}"/>
    <cellStyle name="20% - Accent2 53 6" xfId="12121" xr:uid="{09A945F1-43A7-4FC2-9075-E2F3DF5B68D4}"/>
    <cellStyle name="20% - Accent2 53 7" xfId="12122" xr:uid="{73211E1A-4EAB-4257-AA80-1548CE9A9F22}"/>
    <cellStyle name="20% - Accent2 53 8" xfId="12123" xr:uid="{12AA875C-CE73-4A23-BAA4-33366F81AE6D}"/>
    <cellStyle name="20% - Accent2 53 9" xfId="12124" xr:uid="{1E799BA4-C817-4A7A-B75C-4000FBE5C1CB}"/>
    <cellStyle name="20% - Accent2 54" xfId="12125" xr:uid="{2376F30D-DDE5-4776-8201-7C0CF4CD3938}"/>
    <cellStyle name="20% - Accent2 54 2" xfId="12126" xr:uid="{71020A6E-64FD-4378-8E06-8DAD885358C8}"/>
    <cellStyle name="20% - Accent2 54 2 2" xfId="12127" xr:uid="{C0051AD9-3CDF-4EDC-8F51-9C907392ED99}"/>
    <cellStyle name="20% - Accent2 54 2 3" xfId="12128" xr:uid="{BF5A02BD-EBC7-417F-B6B1-890C3F7CF522}"/>
    <cellStyle name="20% - Accent2 54 2 4" xfId="12129" xr:uid="{B9058FF8-785D-430A-B278-370D35658508}"/>
    <cellStyle name="20% - Accent2 54 2 5" xfId="12130" xr:uid="{DCEE7ED0-4E03-4C22-A217-8DBA6EDC18BC}"/>
    <cellStyle name="20% - Accent2 54 2 6" xfId="12131" xr:uid="{42A06C58-72E4-4C5A-A3C3-C5813B39A428}"/>
    <cellStyle name="20% - Accent2 54 2 7" xfId="12132" xr:uid="{E4ED5A67-0D69-4013-AE27-A9262328F154}"/>
    <cellStyle name="20% - Accent2 54 2 8" xfId="12133" xr:uid="{D10EC882-AE0A-4405-8F31-DD711830CA03}"/>
    <cellStyle name="20% - Accent2 54 3" xfId="12134" xr:uid="{88786871-D230-487C-B9E7-18B1ACBED737}"/>
    <cellStyle name="20% - Accent2 54 3 2" xfId="12135" xr:uid="{FF83A902-24D7-402B-94F8-D6A152B7AEBB}"/>
    <cellStyle name="20% - Accent2 54 4" xfId="12136" xr:uid="{9992D848-DEA6-4276-AC28-7DDA5F3FF7EC}"/>
    <cellStyle name="20% - Accent2 54 5" xfId="12137" xr:uid="{BFC00442-BD2C-49DB-B095-9315B07120E1}"/>
    <cellStyle name="20% - Accent2 54 6" xfId="12138" xr:uid="{43EB6C84-0723-4A43-8E90-C917BC18562E}"/>
    <cellStyle name="20% - Accent2 54 7" xfId="12139" xr:uid="{47084D02-EA1A-4EAB-B0B9-19DFF19DC61D}"/>
    <cellStyle name="20% - Accent2 54 8" xfId="12140" xr:uid="{A0545286-D00D-45BD-8DAD-4B3FBCA412B3}"/>
    <cellStyle name="20% - Accent2 54 9" xfId="12141" xr:uid="{BF0973B4-77B2-45D5-B630-210B356569D8}"/>
    <cellStyle name="20% - Accent2 55" xfId="12142" xr:uid="{80E86C62-2006-4FB7-8565-46BA81F5685F}"/>
    <cellStyle name="20% - Accent2 55 2" xfId="12143" xr:uid="{3BF7F4F2-8298-48EB-A28E-D1206F409C8C}"/>
    <cellStyle name="20% - Accent2 55 2 2" xfId="12144" xr:uid="{7A29F824-70D8-427E-B096-608E9D29460C}"/>
    <cellStyle name="20% - Accent2 55 3" xfId="12145" xr:uid="{40A66DBD-4811-4235-87FF-A3833F380E1E}"/>
    <cellStyle name="20% - Accent2 55 3 2" xfId="12146" xr:uid="{ADAB8928-D240-4BA4-9EDA-ACC355672298}"/>
    <cellStyle name="20% - Accent2 55 4" xfId="12147" xr:uid="{C15149F5-F3FF-4724-AA33-B9DDD0F35639}"/>
    <cellStyle name="20% - Accent2 55 5" xfId="12148" xr:uid="{4EEDD1BC-EA59-4CE7-9348-0D3EC808C8B5}"/>
    <cellStyle name="20% - Accent2 55 6" xfId="12149" xr:uid="{66FAF60E-A8BC-49F6-941E-C6E7225A96A7}"/>
    <cellStyle name="20% - Accent2 55 7" xfId="12150" xr:uid="{9394AADB-2417-4181-92D2-FA8331FD47C5}"/>
    <cellStyle name="20% - Accent2 56" xfId="12151" xr:uid="{7A0093A3-F6C3-4E31-970D-FCA19E5074DC}"/>
    <cellStyle name="20% - Accent2 56 2" xfId="12152" xr:uid="{807D3B52-F944-40CA-B7A2-7B5C31A643E5}"/>
    <cellStyle name="20% - Accent2 56 2 2" xfId="12153" xr:uid="{CBDD016B-AC1F-4C9D-808F-63F51411285D}"/>
    <cellStyle name="20% - Accent2 56 3" xfId="12154" xr:uid="{4A80015E-DB9D-45D1-8FCC-C59A9ADB4BB3}"/>
    <cellStyle name="20% - Accent2 56 4" xfId="12155" xr:uid="{FD1251F6-11CB-4A09-A585-FEDE6E004802}"/>
    <cellStyle name="20% - Accent2 56 5" xfId="12156" xr:uid="{6720D5BF-18B8-4C16-9210-D58D6284D329}"/>
    <cellStyle name="20% - Accent2 56 6" xfId="12157" xr:uid="{906BCC1C-74BE-4DF6-B19C-372AFD407804}"/>
    <cellStyle name="20% - Accent2 56 7" xfId="12158" xr:uid="{6F4EFF19-71BF-427D-B762-B822B54CE0B1}"/>
    <cellStyle name="20% - Accent2 57" xfId="12159" xr:uid="{3C280E16-23DD-409D-B97D-9D9A33938C2A}"/>
    <cellStyle name="20% - Accent2 57 2" xfId="12160" xr:uid="{979F2ECB-AE5E-434B-B570-96923E76C8C8}"/>
    <cellStyle name="20% - Accent2 57 2 2" xfId="12161" xr:uid="{AF919BB2-E8B8-4A22-B431-ED52F8C1A801}"/>
    <cellStyle name="20% - Accent2 57 3" xfId="12162" xr:uid="{34E531C8-33D3-43F9-85F2-B668C90D141D}"/>
    <cellStyle name="20% - Accent2 57 4" xfId="12163" xr:uid="{8C63F097-2422-428C-809C-D3CF927ECBCD}"/>
    <cellStyle name="20% - Accent2 57 5" xfId="12164" xr:uid="{18EAC0EB-84EA-44BE-8F26-919D9E9C73F8}"/>
    <cellStyle name="20% - Accent2 57 6" xfId="12165" xr:uid="{4158AF73-F175-4A2C-89A5-B7D89F5B07D9}"/>
    <cellStyle name="20% - Accent2 57 7" xfId="12166" xr:uid="{6CBEC7B4-6757-47D7-B3DA-2E0155E3BF3D}"/>
    <cellStyle name="20% - Accent2 58" xfId="12167" xr:uid="{D5A619E1-A8F1-442D-ADAB-40CB6BF3C9C8}"/>
    <cellStyle name="20% - Accent2 58 2" xfId="12168" xr:uid="{FD50F15F-ADE5-4F4E-9940-01BEABE4A265}"/>
    <cellStyle name="20% - Accent2 58 2 2" xfId="12169" xr:uid="{3C12FCAA-C916-49A8-A72F-529388AF2DD7}"/>
    <cellStyle name="20% - Accent2 58 3" xfId="12170" xr:uid="{F4D2C4BF-84AD-4EDA-8C2F-5086F6E6158A}"/>
    <cellStyle name="20% - Accent2 58 3 2" xfId="12171" xr:uid="{E2126629-5904-4A0C-A23A-C0490C891CA7}"/>
    <cellStyle name="20% - Accent2 58 4" xfId="12172" xr:uid="{1F2F026F-D35C-4468-BE13-ED837A97EE53}"/>
    <cellStyle name="20% - Accent2 58 5" xfId="12173" xr:uid="{093A317F-548F-4CF1-8BAD-4DE214DBF6F3}"/>
    <cellStyle name="20% - Accent2 58 6" xfId="12174" xr:uid="{E3FB5AA6-D5DC-45A7-AEBF-96D12BB834F5}"/>
    <cellStyle name="20% - Accent2 58 7" xfId="12175" xr:uid="{5EA081B5-6036-4387-B86C-646028A81F3E}"/>
    <cellStyle name="20% - Accent2 59" xfId="12176" xr:uid="{B1459607-DD63-4267-82BB-95643C65F836}"/>
    <cellStyle name="20% - Accent2 59 2" xfId="12177" xr:uid="{B54603F6-4B33-4A59-9021-97169C3BF297}"/>
    <cellStyle name="20% - Accent2 59 2 2" xfId="12178" xr:uid="{B1509130-0D62-4082-9D70-6AB4BC6AA604}"/>
    <cellStyle name="20% - Accent2 59 3" xfId="12179" xr:uid="{B271E565-B3ED-45C0-AFA6-E2CCF1639289}"/>
    <cellStyle name="20% - Accent2 59 3 2" xfId="12180" xr:uid="{17E9CE71-6B65-46F0-B8B9-D7EC14C9B7B6}"/>
    <cellStyle name="20% - Accent2 59 4" xfId="12181" xr:uid="{8F56C78D-895B-468B-88A8-A0E66D4D2B8D}"/>
    <cellStyle name="20% - Accent2 59 5" xfId="12182" xr:uid="{683166C8-6141-4DBE-A410-51483A743EAA}"/>
    <cellStyle name="20% - Accent2 59 6" xfId="12183" xr:uid="{12F9B2DE-8F80-4E4F-9311-E1E002890BAC}"/>
    <cellStyle name="20% - Accent2 59 7" xfId="12184" xr:uid="{0CF605D1-6CD8-45EC-9F22-99606A0A89CF}"/>
    <cellStyle name="20% - Accent2 6" xfId="12185" xr:uid="{338773C2-BEDC-4500-B312-96AB95F81CFE}"/>
    <cellStyle name="20% - Accent2 6 2" xfId="12186" xr:uid="{DD09BD23-33DE-41D9-A138-CAD7C84E9E24}"/>
    <cellStyle name="20% - Accent2 6 2 2" xfId="12187" xr:uid="{9220F2DE-0D1A-4C22-B9AC-B179819CE66D}"/>
    <cellStyle name="20% - Accent2 6 2 3" xfId="12188" xr:uid="{A60FC074-979D-4B26-9A39-D93D4876AD26}"/>
    <cellStyle name="20% - Accent2 6 2 4" xfId="12189" xr:uid="{70C01218-B148-4525-9F8D-284B10B678A0}"/>
    <cellStyle name="20% - Accent2 6 2 5" xfId="12190" xr:uid="{A73705F1-72CA-4EC8-AA9F-38F4C94B003C}"/>
    <cellStyle name="20% - Accent2 6 2 6" xfId="12191" xr:uid="{7F811CF9-8525-4474-A854-079EAFF7D34F}"/>
    <cellStyle name="20% - Accent2 6 3" xfId="12192" xr:uid="{D679DC4E-8755-40D3-B68C-DEE9446F140A}"/>
    <cellStyle name="20% - Accent2 6 3 2" xfId="12193" xr:uid="{0B403209-290A-4BF9-AF2D-392103F70F30}"/>
    <cellStyle name="20% - Accent2 6 4" xfId="12194" xr:uid="{DAE52298-1F5D-4C9B-B64E-B471BA4E3E8D}"/>
    <cellStyle name="20% - Accent2 6 5" xfId="12195" xr:uid="{EE719E3F-248A-4938-88F1-68F36358C48E}"/>
    <cellStyle name="20% - Accent2 6 6" xfId="12196" xr:uid="{5E8E4A56-8B64-45F1-9F88-6CA58B013E09}"/>
    <cellStyle name="20% - Accent2 6 7" xfId="12197" xr:uid="{E6E827CD-E10B-4402-9479-FF55BD43ABB6}"/>
    <cellStyle name="20% - Accent2 60" xfId="12198" xr:uid="{0A397956-A752-4316-A868-0CBEDBA1F09E}"/>
    <cellStyle name="20% - Accent2 60 2" xfId="12199" xr:uid="{A59317C2-F0DF-45DA-B5ED-D91AE6F89A4E}"/>
    <cellStyle name="20% - Accent2 60 2 2" xfId="12200" xr:uid="{96C59CC2-C20A-41EE-A4B3-37A0C38EF8FB}"/>
    <cellStyle name="20% - Accent2 60 3" xfId="12201" xr:uid="{D9B8805B-E299-46C1-B15D-2E797F11C465}"/>
    <cellStyle name="20% - Accent2 60 3 2" xfId="12202" xr:uid="{C47B504A-A339-4503-95E0-AC25509864A5}"/>
    <cellStyle name="20% - Accent2 60 4" xfId="12203" xr:uid="{8A4C5748-10E1-4623-875A-D5F859821BAD}"/>
    <cellStyle name="20% - Accent2 60 5" xfId="12204" xr:uid="{B1B19F84-8C91-449D-971F-8F89D5AFEFDD}"/>
    <cellStyle name="20% - Accent2 60 6" xfId="12205" xr:uid="{FF1D1D04-1D8E-4F29-A38A-A11EC56A5D90}"/>
    <cellStyle name="20% - Accent2 60 7" xfId="12206" xr:uid="{D8B03935-AE33-4325-AF75-8F846F38FBF1}"/>
    <cellStyle name="20% - Accent2 61" xfId="12207" xr:uid="{217AB2AF-589D-4022-9B6A-F6F08F5A1571}"/>
    <cellStyle name="20% - Accent2 61 2" xfId="12208" xr:uid="{DFE42BCA-815B-4EDC-A2DE-43A173D229F8}"/>
    <cellStyle name="20% - Accent2 61 2 2" xfId="12209" xr:uid="{19CC5F7E-645D-4162-A576-453EDEB7FD21}"/>
    <cellStyle name="20% - Accent2 61 3" xfId="12210" xr:uid="{D27D493E-C208-4BCA-911E-C52EA3A646D5}"/>
    <cellStyle name="20% - Accent2 61 3 2" xfId="12211" xr:uid="{1CB4D1D0-DB07-46A1-A3A4-AE87EACAAA21}"/>
    <cellStyle name="20% - Accent2 61 4" xfId="12212" xr:uid="{57C2B46F-FA59-4C95-A51F-E77603E64431}"/>
    <cellStyle name="20% - Accent2 61 5" xfId="12213" xr:uid="{C100BF27-0828-40BB-89B5-2B07E406933B}"/>
    <cellStyle name="20% - Accent2 61 6" xfId="12214" xr:uid="{02D78F39-E32D-477F-8B3B-18F48F89846A}"/>
    <cellStyle name="20% - Accent2 61 7" xfId="12215" xr:uid="{F6A1F9E4-CD2F-4ACF-9A8B-9FD6BE6E457B}"/>
    <cellStyle name="20% - Accent2 62" xfId="12216" xr:uid="{58E02C86-394D-4A99-9911-66E6A5408FCC}"/>
    <cellStyle name="20% - Accent2 62 2" xfId="12217" xr:uid="{E64156CB-5BA1-441E-918C-FFF0F814B2EF}"/>
    <cellStyle name="20% - Accent2 62 2 2" xfId="12218" xr:uid="{6617E98A-02DC-4C2F-A521-CBBA1A0B0E2B}"/>
    <cellStyle name="20% - Accent2 62 3" xfId="12219" xr:uid="{9087CC08-D72F-4DB8-B1E4-F4051E22AA32}"/>
    <cellStyle name="20% - Accent2 62 3 2" xfId="12220" xr:uid="{8D3A6D17-F12F-407E-A16F-2D9BA5942387}"/>
    <cellStyle name="20% - Accent2 62 4" xfId="12221" xr:uid="{5D440FD9-64A0-4C33-BFA6-04443F4902AB}"/>
    <cellStyle name="20% - Accent2 62 5" xfId="12222" xr:uid="{EB4E1817-62E3-4556-B632-00D32659E234}"/>
    <cellStyle name="20% - Accent2 62 6" xfId="12223" xr:uid="{DE2CA6A4-15B8-4C85-8EBA-A3420883D6A8}"/>
    <cellStyle name="20% - Accent2 62 7" xfId="12224" xr:uid="{F5A8E211-F668-47A3-AEC3-4C631D760EF0}"/>
    <cellStyle name="20% - Accent2 63" xfId="12225" xr:uid="{8AF36096-B544-4B97-81F5-D4A56290F342}"/>
    <cellStyle name="20% - Accent2 63 2" xfId="12226" xr:uid="{24EDBD23-A74C-4FD4-9C3B-352B6456A942}"/>
    <cellStyle name="20% - Accent2 63 2 2" xfId="12227" xr:uid="{E5088F30-0C14-44BA-8D2D-D48C2346D0C3}"/>
    <cellStyle name="20% - Accent2 63 3" xfId="12228" xr:uid="{8DFB1923-A351-441E-B869-A98E7819577F}"/>
    <cellStyle name="20% - Accent2 63 3 2" xfId="12229" xr:uid="{13E8C1C0-0197-468C-BC88-002225DF6C28}"/>
    <cellStyle name="20% - Accent2 63 4" xfId="12230" xr:uid="{5C27BE4C-A05F-45A6-B09D-E6CD0A86A200}"/>
    <cellStyle name="20% - Accent2 63 5" xfId="12231" xr:uid="{A6B2452E-80A3-4437-AA75-0E755DCFF6AD}"/>
    <cellStyle name="20% - Accent2 63 6" xfId="12232" xr:uid="{CF787FC5-14D1-425A-9D9F-B52242375084}"/>
    <cellStyle name="20% - Accent2 63 7" xfId="12233" xr:uid="{00094E65-9495-48C7-A3CC-C8085FECD579}"/>
    <cellStyle name="20% - Accent2 64" xfId="12234" xr:uid="{83026EEE-B887-4C75-88C9-0FA5F34D8640}"/>
    <cellStyle name="20% - Accent2 64 2" xfId="12235" xr:uid="{9811DDD4-182A-481D-91E8-4C6395D86BFE}"/>
    <cellStyle name="20% - Accent2 64 2 2" xfId="12236" xr:uid="{5B3B656B-C7BC-4D62-B274-749B36925C88}"/>
    <cellStyle name="20% - Accent2 64 3" xfId="12237" xr:uid="{8474C4A7-13A1-4C2D-B669-5D47A8D6BBF5}"/>
    <cellStyle name="20% - Accent2 64 3 2" xfId="12238" xr:uid="{9F92B384-FE42-41A8-A641-399EF75BD5E0}"/>
    <cellStyle name="20% - Accent2 64 4" xfId="12239" xr:uid="{EC11FD54-4532-4836-9427-56448548CAA3}"/>
    <cellStyle name="20% - Accent2 64 5" xfId="12240" xr:uid="{E04AF5CA-9F2F-4A65-B7A4-98B988DE8D53}"/>
    <cellStyle name="20% - Accent2 64 6" xfId="12241" xr:uid="{558C1486-B0D5-4A37-8BD3-BD9DDC9A63B6}"/>
    <cellStyle name="20% - Accent2 64 7" xfId="12242" xr:uid="{464F540F-4C66-4631-BFE2-48B0A95469F4}"/>
    <cellStyle name="20% - Accent2 65" xfId="12243" xr:uid="{0F9EB3C5-52F8-4DAA-BD93-28CC4905679D}"/>
    <cellStyle name="20% - Accent2 65 2" xfId="12244" xr:uid="{15D98589-2967-4127-A6D0-ACA76D8B5A51}"/>
    <cellStyle name="20% - Accent2 65 2 2" xfId="12245" xr:uid="{C46023E9-BACB-4D7B-990D-010200CD6E47}"/>
    <cellStyle name="20% - Accent2 65 3" xfId="12246" xr:uid="{9CECC853-723D-4B32-959A-6F5955593604}"/>
    <cellStyle name="20% - Accent2 65 3 2" xfId="12247" xr:uid="{92CE1221-47CC-4E9F-BBDB-A2BEA40BB91E}"/>
    <cellStyle name="20% - Accent2 65 4" xfId="12248" xr:uid="{FE1ED234-038E-4879-B104-FBF7D6852BE3}"/>
    <cellStyle name="20% - Accent2 65 5" xfId="12249" xr:uid="{D2ECD464-DF69-492C-99B6-F74FFC910128}"/>
    <cellStyle name="20% - Accent2 65 6" xfId="12250" xr:uid="{A7812AE0-DD29-4408-B651-9A4FF74EEB90}"/>
    <cellStyle name="20% - Accent2 65 7" xfId="12251" xr:uid="{05095D47-1A1E-4AC2-898C-A11CC943DC89}"/>
    <cellStyle name="20% - Accent2 66" xfId="12252" xr:uid="{535615F0-5919-4937-894F-747A998B6FD3}"/>
    <cellStyle name="20% - Accent2 66 2" xfId="12253" xr:uid="{F107D751-F27C-44A4-B49E-91D7E25E50C5}"/>
    <cellStyle name="20% - Accent2 66 2 2" xfId="12254" xr:uid="{A37CE5AF-D71F-4566-AFF6-95AC208840B6}"/>
    <cellStyle name="20% - Accent2 66 3" xfId="12255" xr:uid="{A84489A7-1F06-478F-8DF2-9282DC31954D}"/>
    <cellStyle name="20% - Accent2 66 3 2" xfId="12256" xr:uid="{683EE4D3-667B-4D7E-B858-F80616B282CB}"/>
    <cellStyle name="20% - Accent2 66 4" xfId="12257" xr:uid="{B061B889-D37F-48E2-A9C4-959CFB362E36}"/>
    <cellStyle name="20% - Accent2 66 5" xfId="12258" xr:uid="{BFC4045A-22C5-4293-8C6B-55015BA3FCE2}"/>
    <cellStyle name="20% - Accent2 66 6" xfId="12259" xr:uid="{2827E628-D74C-42FC-ADC0-09D10BFB0AE3}"/>
    <cellStyle name="20% - Accent2 66 7" xfId="12260" xr:uid="{1538CD4F-E696-47DE-8C19-6D6D29C2E4D2}"/>
    <cellStyle name="20% - Accent2 67" xfId="12261" xr:uid="{A5BF6489-60F8-4474-8D0A-1E8BDBE1E463}"/>
    <cellStyle name="20% - Accent2 67 2" xfId="12262" xr:uid="{2233543E-D00E-4EDA-8DFA-A66672912B09}"/>
    <cellStyle name="20% - Accent2 67 2 2" xfId="12263" xr:uid="{E18FA8E4-5D51-425C-BF30-CD5F3B031980}"/>
    <cellStyle name="20% - Accent2 67 3" xfId="12264" xr:uid="{1D8C276E-C5B2-4690-A9AB-4C89342A1BAC}"/>
    <cellStyle name="20% - Accent2 67 3 2" xfId="12265" xr:uid="{AEA9517D-E69F-4F45-862C-7413B0EF7716}"/>
    <cellStyle name="20% - Accent2 67 4" xfId="12266" xr:uid="{DA01F6F7-8C89-4582-82A6-AAAD7A43E8BA}"/>
    <cellStyle name="20% - Accent2 67 5" xfId="12267" xr:uid="{A0FDD56E-A784-4387-B0A6-AA51E37A07D4}"/>
    <cellStyle name="20% - Accent2 67 6" xfId="12268" xr:uid="{5DD89CB6-D88E-4D60-B4A0-7BBA8A6EB874}"/>
    <cellStyle name="20% - Accent2 67 7" xfId="12269" xr:uid="{EDFCD9A0-8F60-40DD-A0C5-DE839620941F}"/>
    <cellStyle name="20% - Accent2 68" xfId="12270" xr:uid="{A1E37AFA-A670-42D0-AF7F-DA9A4CFB2489}"/>
    <cellStyle name="20% - Accent2 68 2" xfId="12271" xr:uid="{01F634A5-9CD6-41E4-8C41-D25E5C44AAC5}"/>
    <cellStyle name="20% - Accent2 68 2 2" xfId="12272" xr:uid="{5A00DE0A-3A10-4A7B-BF8F-4984406996ED}"/>
    <cellStyle name="20% - Accent2 68 3" xfId="12273" xr:uid="{61DD0A4E-2AEB-44E1-A304-1F9D30133CCB}"/>
    <cellStyle name="20% - Accent2 68 3 2" xfId="12274" xr:uid="{7AD1E26A-35C5-4583-9FB8-7EBFBD95F45D}"/>
    <cellStyle name="20% - Accent2 68 4" xfId="12275" xr:uid="{A14BC0AB-D7EF-4B44-BCF8-190B23CC86D9}"/>
    <cellStyle name="20% - Accent2 68 5" xfId="12276" xr:uid="{E546A0E7-6FCF-4978-A659-D570EB5C31BB}"/>
    <cellStyle name="20% - Accent2 68 6" xfId="12277" xr:uid="{5E690D32-AC1C-4090-99CD-1C32DFF3EAE7}"/>
    <cellStyle name="20% - Accent2 68 7" xfId="12278" xr:uid="{7BA731CA-E1B2-4D43-85D5-B4CEE017E4F9}"/>
    <cellStyle name="20% - Accent2 69" xfId="12279" xr:uid="{F325ADB7-AA99-4CE4-9B69-D2050BB3E0E0}"/>
    <cellStyle name="20% - Accent2 69 2" xfId="12280" xr:uid="{DB5F44D6-D766-4167-98AD-9777EA4AD8CB}"/>
    <cellStyle name="20% - Accent2 69 2 2" xfId="12281" xr:uid="{3E66ED9C-F0F7-4471-873A-AC60335CDC2D}"/>
    <cellStyle name="20% - Accent2 69 3" xfId="12282" xr:uid="{EE768566-543E-47A5-BFB8-2F30FA63FE7A}"/>
    <cellStyle name="20% - Accent2 69 3 2" xfId="12283" xr:uid="{8D656A8E-9EAD-4CB3-80F0-40B8BC23404D}"/>
    <cellStyle name="20% - Accent2 69 4" xfId="12284" xr:uid="{DBE02718-3B0D-4C01-88DE-5139FD23CF4C}"/>
    <cellStyle name="20% - Accent2 69 5" xfId="12285" xr:uid="{B309BF9A-6819-4693-A067-F5ED40240D0F}"/>
    <cellStyle name="20% - Accent2 69 6" xfId="12286" xr:uid="{606E793F-67AD-42FC-8DB0-3EE5DA23AA1F}"/>
    <cellStyle name="20% - Accent2 69 7" xfId="12287" xr:uid="{4BDC9AA8-CBB5-40E4-B998-DA76686F17C2}"/>
    <cellStyle name="20% - Accent2 7" xfId="12288" xr:uid="{0E3B7FAF-FEA3-42A4-9505-264FCDD920F2}"/>
    <cellStyle name="20% - Accent2 7 2" xfId="12289" xr:uid="{2F727F8D-21F8-451B-95E6-F6691F5C642B}"/>
    <cellStyle name="20% - Accent2 7 2 2" xfId="12290" xr:uid="{96923221-5036-48B8-A68D-64C4B1BBEACD}"/>
    <cellStyle name="20% - Accent2 7 2 3" xfId="12291" xr:uid="{EE02A4DF-14C2-4042-8AED-E39AEC2424CA}"/>
    <cellStyle name="20% - Accent2 7 2 4" xfId="12292" xr:uid="{354ADF34-2F67-40BF-981B-7237B1EB9753}"/>
    <cellStyle name="20% - Accent2 7 2 5" xfId="12293" xr:uid="{A07D831C-4748-4154-A23D-16330D90853A}"/>
    <cellStyle name="20% - Accent2 7 2 6" xfId="12294" xr:uid="{7DD68010-A248-4A19-806E-18B9F6228CB3}"/>
    <cellStyle name="20% - Accent2 7 3" xfId="12295" xr:uid="{504513ED-D5B5-4567-93F8-A99833026802}"/>
    <cellStyle name="20% - Accent2 7 3 2" xfId="12296" xr:uid="{DEE0DD11-CF2D-4EA8-A553-9B6D26AD63C5}"/>
    <cellStyle name="20% - Accent2 7 4" xfId="12297" xr:uid="{481B521D-47BA-4961-B007-B5A95BD0CA5C}"/>
    <cellStyle name="20% - Accent2 7 5" xfId="12298" xr:uid="{2ABF0BC7-76A2-4E69-94FF-103C119C912A}"/>
    <cellStyle name="20% - Accent2 7 6" xfId="12299" xr:uid="{4297A844-4F52-497D-98E2-7EB7E8C0709C}"/>
    <cellStyle name="20% - Accent2 7 7" xfId="12300" xr:uid="{8EC75EA7-7F5C-44A3-B092-4E14EE3B7D93}"/>
    <cellStyle name="20% - Accent2 70" xfId="12301" xr:uid="{C809E124-C833-491B-BC73-49F5F8AE1C08}"/>
    <cellStyle name="20% - Accent2 70 2" xfId="12302" xr:uid="{3B1E9609-6E9B-4A39-AE54-68CE0DCACD8C}"/>
    <cellStyle name="20% - Accent2 70 2 2" xfId="12303" xr:uid="{87A704DE-FC17-4BA6-A096-8FAA663F8633}"/>
    <cellStyle name="20% - Accent2 70 3" xfId="12304" xr:uid="{4EA931B3-5781-4BE7-B8C1-6886F34E3C23}"/>
    <cellStyle name="20% - Accent2 70 4" xfId="12305" xr:uid="{2EF7821A-B01A-41AE-B021-7288A9399FF6}"/>
    <cellStyle name="20% - Accent2 70 5" xfId="12306" xr:uid="{29770F7A-65E6-479C-8750-918320160E2E}"/>
    <cellStyle name="20% - Accent2 70 6" xfId="12307" xr:uid="{5ECDE867-A226-4F62-A43D-989DA463B2C9}"/>
    <cellStyle name="20% - Accent2 70 7" xfId="12308" xr:uid="{A3533F4D-E0D7-46F1-A72A-11EF90E8972E}"/>
    <cellStyle name="20% - Accent2 71" xfId="12309" xr:uid="{C381F30E-03D0-4B3B-BE3D-0C8495F134A8}"/>
    <cellStyle name="20% - Accent2 71 2" xfId="12310" xr:uid="{93E0F31E-F958-44ED-AF78-400350CFE571}"/>
    <cellStyle name="20% - Accent2 71 2 2" xfId="12311" xr:uid="{76E9EF04-FA56-488F-82F8-FE73E9043142}"/>
    <cellStyle name="20% - Accent2 71 3" xfId="12312" xr:uid="{CFE04F31-BF67-42A9-B561-7909BB6B36C6}"/>
    <cellStyle name="20% - Accent2 71 4" xfId="12313" xr:uid="{C468623F-C0F8-4DDA-8C6B-9BBA3506A1AE}"/>
    <cellStyle name="20% - Accent2 71 5" xfId="12314" xr:uid="{1F063304-50B4-460D-ACAF-44326E10F5EA}"/>
    <cellStyle name="20% - Accent2 71 6" xfId="12315" xr:uid="{00C4320C-68C9-4824-B863-7772DA9B7426}"/>
    <cellStyle name="20% - Accent2 71 7" xfId="12316" xr:uid="{A1677B97-28D1-494B-90AC-38E47C5F2810}"/>
    <cellStyle name="20% - Accent2 72" xfId="12317" xr:uid="{3549D7BD-C0C7-40E1-9073-737B0E4327FB}"/>
    <cellStyle name="20% - Accent2 72 2" xfId="12318" xr:uid="{BBEF7691-79E0-4ABE-8C07-3C5A7F08F8C9}"/>
    <cellStyle name="20% - Accent2 72 2 2" xfId="12319" xr:uid="{FDE1718B-D56B-46B3-925E-2CF0575ECD3A}"/>
    <cellStyle name="20% - Accent2 72 3" xfId="12320" xr:uid="{D1580250-C994-4329-B076-EC931BCBAE50}"/>
    <cellStyle name="20% - Accent2 72 4" xfId="12321" xr:uid="{46E0F0B5-E520-4573-956D-E8E3B6F60F76}"/>
    <cellStyle name="20% - Accent2 72 5" xfId="12322" xr:uid="{823E40DD-F9D1-4D72-9956-492EA2022F9F}"/>
    <cellStyle name="20% - Accent2 72 6" xfId="12323" xr:uid="{90C21E89-3897-4822-A1E0-27020F24E558}"/>
    <cellStyle name="20% - Accent2 72 7" xfId="12324" xr:uid="{A8CDE73C-8EF9-453A-AE43-04BBE234189C}"/>
    <cellStyle name="20% - Accent2 73" xfId="12325" xr:uid="{603B3182-DF92-4A13-B714-55E14760BBED}"/>
    <cellStyle name="20% - Accent2 73 2" xfId="12326" xr:uid="{75466966-3BA2-4E49-94FF-F1633D80034D}"/>
    <cellStyle name="20% - Accent2 73 2 2" xfId="12327" xr:uid="{B264160A-976A-466A-A462-9E2CB59ACC7C}"/>
    <cellStyle name="20% - Accent2 73 3" xfId="12328" xr:uid="{CEB8090F-E373-4934-BD45-79E0BA83F95A}"/>
    <cellStyle name="20% - Accent2 73 4" xfId="12329" xr:uid="{A7DE0D71-1416-4488-AE06-3D45AD2EECB6}"/>
    <cellStyle name="20% - Accent2 74" xfId="12330" xr:uid="{CBFE3BAC-F666-4620-9776-ABD481EC7B0C}"/>
    <cellStyle name="20% - Accent2 74 2" xfId="12331" xr:uid="{32355584-5C55-4D99-A040-CAF1573551ED}"/>
    <cellStyle name="20% - Accent2 74 2 2" xfId="12332" xr:uid="{9343C00A-2B42-44FA-952A-4F4C922191B2}"/>
    <cellStyle name="20% - Accent2 74 3" xfId="12333" xr:uid="{8B5170A2-D830-4E30-A26E-5CFA5BC9A122}"/>
    <cellStyle name="20% - Accent2 74 4" xfId="12334" xr:uid="{A81262B1-5FC6-40FC-86B4-6B2B144485B5}"/>
    <cellStyle name="20% - Accent2 75" xfId="12335" xr:uid="{A096CE94-FD36-4E8F-8B40-2F4EE43D0A87}"/>
    <cellStyle name="20% - Accent2 75 2" xfId="12336" xr:uid="{B78B065E-1E2E-40A7-B52A-EA9FE5CE2ABC}"/>
    <cellStyle name="20% - Accent2 75 2 2" xfId="12337" xr:uid="{2FE3B529-13FE-491D-94BF-33D0CE01ED7E}"/>
    <cellStyle name="20% - Accent2 75 3" xfId="12338" xr:uid="{CF6250A1-6EA0-421E-8677-F440115B722A}"/>
    <cellStyle name="20% - Accent2 75 4" xfId="12339" xr:uid="{EE831737-9CF9-45FE-84B7-2A40740EAB5C}"/>
    <cellStyle name="20% - Accent2 76" xfId="12340" xr:uid="{A70FE1C1-FAD5-4C82-A883-9FCB8D766554}"/>
    <cellStyle name="20% - Accent2 76 2" xfId="12341" xr:uid="{4148CD40-508F-4BE6-987F-252197B72DAA}"/>
    <cellStyle name="20% - Accent2 76 2 2" xfId="12342" xr:uid="{C05D9AB1-991D-48BC-859F-3A676E186499}"/>
    <cellStyle name="20% - Accent2 76 3" xfId="12343" xr:uid="{7021D79D-53AA-4E3C-B2B8-3BF3156C2E04}"/>
    <cellStyle name="20% - Accent2 76 4" xfId="12344" xr:uid="{8BC84F75-E807-407F-A1F9-CA9FCA2C9DAB}"/>
    <cellStyle name="20% - Accent2 77" xfId="12345" xr:uid="{CFDCA26F-7ACE-44CB-830B-7C5F7CAD4332}"/>
    <cellStyle name="20% - Accent2 77 2" xfId="12346" xr:uid="{40F4718C-4FEA-4C0F-887A-9B99B3CEA26A}"/>
    <cellStyle name="20% - Accent2 77 2 2" xfId="12347" xr:uid="{9ADC6552-060F-4103-AA68-216EED5FF1E1}"/>
    <cellStyle name="20% - Accent2 77 3" xfId="12348" xr:uid="{DBC210C0-9E45-4721-858D-E474E5408CDD}"/>
    <cellStyle name="20% - Accent2 77 4" xfId="12349" xr:uid="{3DDCB95F-4237-44D8-9DBC-41FAB3FE8892}"/>
    <cellStyle name="20% - Accent2 78" xfId="12350" xr:uid="{C47AFCA5-BC1A-4607-87D3-25BED7D1AA3A}"/>
    <cellStyle name="20% - Accent2 78 2" xfId="12351" xr:uid="{B8EC20E7-B5CE-4B6A-99BD-547D4063D198}"/>
    <cellStyle name="20% - Accent2 78 2 2" xfId="12352" xr:uid="{151B1711-A359-4AC9-81DB-F627A61B22C2}"/>
    <cellStyle name="20% - Accent2 78 3" xfId="12353" xr:uid="{F7C13781-220D-4CD0-8DD7-21E10EAE089F}"/>
    <cellStyle name="20% - Accent2 78 4" xfId="12354" xr:uid="{C9A62192-47B8-4106-ACD0-CC4450B9D7D1}"/>
    <cellStyle name="20% - Accent2 79" xfId="12355" xr:uid="{31FF2877-8A95-461B-809A-D2225E4114B4}"/>
    <cellStyle name="20% - Accent2 79 2" xfId="12356" xr:uid="{721972C3-4955-4FE8-8696-1A07443A3605}"/>
    <cellStyle name="20% - Accent2 79 2 2" xfId="12357" xr:uid="{CA746D32-616B-44B5-9B8B-1224BB495A43}"/>
    <cellStyle name="20% - Accent2 79 3" xfId="12358" xr:uid="{15182AE0-E52A-43EA-B7D8-09D76A70039B}"/>
    <cellStyle name="20% - Accent2 79 4" xfId="12359" xr:uid="{FD178CFA-57E3-4DF8-AA15-D54C5B70FBE5}"/>
    <cellStyle name="20% - Accent2 8" xfId="12360" xr:uid="{EDC413A3-212D-47C7-8F1A-FF09C93E628A}"/>
    <cellStyle name="20% - Accent2 8 2" xfId="12361" xr:uid="{40272287-B758-46CF-87DE-13AEFC4586B1}"/>
    <cellStyle name="20% - Accent2 8 2 2" xfId="12362" xr:uid="{D41E328E-835C-48DF-A017-50A1DCCF0BC0}"/>
    <cellStyle name="20% - Accent2 8 2 3" xfId="12363" xr:uid="{12AC3B1F-9BEA-4C95-8D4C-A39DCD918552}"/>
    <cellStyle name="20% - Accent2 8 2 4" xfId="12364" xr:uid="{9CA82BE5-C6A3-45C3-9997-7EF95FE32BE5}"/>
    <cellStyle name="20% - Accent2 8 2 5" xfId="12365" xr:uid="{85ADD5E7-9B61-419A-B75E-9E461A384EBC}"/>
    <cellStyle name="20% - Accent2 8 2 6" xfId="12366" xr:uid="{09A0134C-11FC-442A-B080-3676008D8C99}"/>
    <cellStyle name="20% - Accent2 8 3" xfId="12367" xr:uid="{4593B2B1-4F0D-4DAD-A0F6-72B91805D271}"/>
    <cellStyle name="20% - Accent2 8 3 2" xfId="12368" xr:uid="{0B021EFA-27AE-40CD-BE41-1CE6A31FA648}"/>
    <cellStyle name="20% - Accent2 8 4" xfId="12369" xr:uid="{EBD68121-C33D-4F38-A031-0B6F1123EA58}"/>
    <cellStyle name="20% - Accent2 8 5" xfId="12370" xr:uid="{4ED04ECD-ACFC-49EF-BA2A-73872585035C}"/>
    <cellStyle name="20% - Accent2 8 6" xfId="12371" xr:uid="{39D09C87-6AA2-4BBF-B3CE-8ADF39EF63B8}"/>
    <cellStyle name="20% - Accent2 8 7" xfId="12372" xr:uid="{372D289E-F5C5-488E-BC04-FA8BC99CBEBD}"/>
    <cellStyle name="20% - Accent2 80" xfId="12373" xr:uid="{7BC63EAC-C817-42A7-AD05-6B2EEFB4E726}"/>
    <cellStyle name="20% - Accent2 80 2" xfId="12374" xr:uid="{6891EDAC-9A42-43BA-BC2F-3DC3B3E20470}"/>
    <cellStyle name="20% - Accent2 80 2 2" xfId="12375" xr:uid="{535C78E7-5078-45B0-A8F5-F17499C6B7E1}"/>
    <cellStyle name="20% - Accent2 80 3" xfId="12376" xr:uid="{5BC2044B-D63D-4B29-BE7C-324F892F38F4}"/>
    <cellStyle name="20% - Accent2 80 4" xfId="12377" xr:uid="{9488FB27-B115-44D7-98AD-0126E0A10764}"/>
    <cellStyle name="20% - Accent2 81" xfId="12378" xr:uid="{F6722606-DD9D-4207-901D-70025ABCB436}"/>
    <cellStyle name="20% - Accent2 81 2" xfId="12379" xr:uid="{BEF70006-A987-4D38-9793-E6CB65B7D86F}"/>
    <cellStyle name="20% - Accent2 81 2 2" xfId="12380" xr:uid="{77BD7DDF-95DE-4528-98B4-A3492A7F5D59}"/>
    <cellStyle name="20% - Accent2 81 2 2 2" xfId="12381" xr:uid="{A407AFF6-05CC-4450-B6E2-0439A86DEB43}"/>
    <cellStyle name="20% - Accent2 81 2 3" xfId="12382" xr:uid="{79D003E5-9916-43BD-8E29-CEE9663BAC73}"/>
    <cellStyle name="20% - Accent2 81 2 4" xfId="12383" xr:uid="{7B2C0660-4A61-4A60-80EC-74F88CD947EB}"/>
    <cellStyle name="20% - Accent2 81 2 5" xfId="12384" xr:uid="{DD6EC66B-1087-4DB0-9912-A6BDB71A65BE}"/>
    <cellStyle name="20% - Accent2 81 2 6" xfId="12385" xr:uid="{C5234197-9147-4F52-834B-5788C93AF7E2}"/>
    <cellStyle name="20% - Accent2 81 3" xfId="12386" xr:uid="{0A0398B7-9E1A-4310-A1C5-AA3A289CE270}"/>
    <cellStyle name="20% - Accent2 81 4" xfId="12387" xr:uid="{CC64B02E-C27B-45BC-ABF5-1E21C33CC1F4}"/>
    <cellStyle name="20% - Accent2 82" xfId="12388" xr:uid="{E70867BB-011C-4BE5-9AC9-9954B9DB1F11}"/>
    <cellStyle name="20% - Accent2 82 2" xfId="12389" xr:uid="{9BEB62A5-4803-4B03-B2DC-4E0ACB5AF716}"/>
    <cellStyle name="20% - Accent2 82 3" xfId="12390" xr:uid="{0A68ED41-7DB6-4E15-833F-33FD06A54AC8}"/>
    <cellStyle name="20% - Accent2 83" xfId="12391" xr:uid="{403A9731-1C59-49B3-A36B-F1DD445FBE18}"/>
    <cellStyle name="20% - Accent2 83 2" xfId="12392" xr:uid="{AA931618-F148-4D45-9865-6675DA8087ED}"/>
    <cellStyle name="20% - Accent2 83 3" xfId="12393" xr:uid="{EFBA300F-FC09-49EE-ADF1-C32FADC21042}"/>
    <cellStyle name="20% - Accent2 84" xfId="12394" xr:uid="{667DF1CF-4885-460F-A8B8-A9FA2C4959C0}"/>
    <cellStyle name="20% - Accent2 84 2" xfId="12395" xr:uid="{A78D655B-D006-4F84-B58E-17D2BE60E31A}"/>
    <cellStyle name="20% - Accent2 84 3" xfId="12396" xr:uid="{344B9973-0681-426F-A54C-33DF149430B4}"/>
    <cellStyle name="20% - Accent2 85" xfId="12397" xr:uid="{FA8A74FB-D887-4041-9E02-3F4101C13A19}"/>
    <cellStyle name="20% - Accent2 85 2" xfId="12398" xr:uid="{96F6835B-DE98-4DB1-9123-850466967632}"/>
    <cellStyle name="20% - Accent2 85 3" xfId="12399" xr:uid="{880E8E07-41BD-42AF-86C9-E6A8D4734E3A}"/>
    <cellStyle name="20% - Accent2 86" xfId="12400" xr:uid="{530115CC-8C45-46DB-84A1-149CEAE6002E}"/>
    <cellStyle name="20% - Accent2 86 2" xfId="12401" xr:uid="{93581DA5-F2D5-411C-925C-723664D34D1E}"/>
    <cellStyle name="20% - Accent2 86 2 2" xfId="12402" xr:uid="{2506211B-6B04-4E98-9A21-3B28A93B5D7F}"/>
    <cellStyle name="20% - Accent2 86 3" xfId="12403" xr:uid="{DBC5C06A-0CBF-4121-A079-7CFF50597666}"/>
    <cellStyle name="20% - Accent2 86 4" xfId="12404" xr:uid="{600DCDEE-3352-447D-867E-50887E8B9671}"/>
    <cellStyle name="20% - Accent2 86 5" xfId="12405" xr:uid="{24174B18-41A3-48C8-85B7-C95A8348CE5D}"/>
    <cellStyle name="20% - Accent2 86 6" xfId="12406" xr:uid="{3298A513-D1AA-4D5A-A764-3A7B76F69BFA}"/>
    <cellStyle name="20% - Accent2 87" xfId="12407" xr:uid="{27DD6F94-53EF-4750-960A-D165CDBE43E4}"/>
    <cellStyle name="20% - Accent2 87 2" xfId="12408" xr:uid="{3F6700FC-C8F1-4A23-8DF3-4B0C54EC8715}"/>
    <cellStyle name="20% - Accent2 87 2 2" xfId="12409" xr:uid="{D100936C-DCAA-4894-9511-4E9DAE1A8167}"/>
    <cellStyle name="20% - Accent2 87 3" xfId="12410" xr:uid="{504223C3-27F5-4E44-8407-E9ECCF6A4074}"/>
    <cellStyle name="20% - Accent2 87 4" xfId="12411" xr:uid="{28AA80BF-3013-47CA-9B12-C145A3D0141D}"/>
    <cellStyle name="20% - Accent2 87 5" xfId="12412" xr:uid="{8391657B-563B-421F-A10C-219BC48306CC}"/>
    <cellStyle name="20% - Accent2 87 6" xfId="12413" xr:uid="{87F102CD-D2C8-4D77-AEB4-72EAAF7086D7}"/>
    <cellStyle name="20% - Accent2 88" xfId="12414" xr:uid="{A74E4190-48CE-4FEB-AEAE-A2570591ED92}"/>
    <cellStyle name="20% - Accent2 88 2" xfId="12415" xr:uid="{0AD011E2-BD05-4599-AF83-1939D7FE0DB6}"/>
    <cellStyle name="20% - Accent2 88 3" xfId="12416" xr:uid="{391F3FFA-FB29-410B-8F6E-367076216638}"/>
    <cellStyle name="20% - Accent2 88 4" xfId="12417" xr:uid="{498FB0C1-3EB3-4F72-A528-ED584C714419}"/>
    <cellStyle name="20% - Accent2 88 5" xfId="12418" xr:uid="{C6D3C7D8-A1D8-41C2-A7F8-0CE3732DA4F2}"/>
    <cellStyle name="20% - Accent2 88 6" xfId="12419" xr:uid="{279FA12C-0CE9-49B2-9997-E7960B1DF812}"/>
    <cellStyle name="20% - Accent2 89" xfId="12420" xr:uid="{2E186B80-E987-4021-AC4D-2ACEEDF97AFF}"/>
    <cellStyle name="20% - Accent2 9" xfId="12421" xr:uid="{1BB593C1-7FFD-4B32-A7D3-0D9C8956EEA7}"/>
    <cellStyle name="20% - Accent2 9 2" xfId="12422" xr:uid="{53CF86F9-73BD-4DD8-87E7-213B67E30EBC}"/>
    <cellStyle name="20% - Accent2 9 2 2" xfId="12423" xr:uid="{49A0BBED-F5FC-45A8-A914-E1FA7A804854}"/>
    <cellStyle name="20% - Accent2 9 2 3" xfId="12424" xr:uid="{35E99C45-F4A5-42FF-BE66-8C95A0BF1208}"/>
    <cellStyle name="20% - Accent2 9 2 4" xfId="12425" xr:uid="{0690B3E0-6CF2-4F0F-A4C4-3E358F61D793}"/>
    <cellStyle name="20% - Accent2 9 2 5" xfId="12426" xr:uid="{8881B910-B8FE-4942-A3FF-15088756AF8A}"/>
    <cellStyle name="20% - Accent2 9 2 6" xfId="12427" xr:uid="{6FA4CD96-427A-44D6-95A7-FA39B3FACFBA}"/>
    <cellStyle name="20% - Accent2 9 3" xfId="12428" xr:uid="{DCECF711-6577-4B11-91FD-ECCA58371E66}"/>
    <cellStyle name="20% - Accent2 9 3 2" xfId="12429" xr:uid="{8C9E989B-9774-4D16-925C-7F25C35D8317}"/>
    <cellStyle name="20% - Accent2 9 4" xfId="12430" xr:uid="{2AC7FF9B-77FB-47EC-BAFB-101976727B75}"/>
    <cellStyle name="20% - Accent2 9 5" xfId="12431" xr:uid="{0A523431-6C27-430F-9DA5-AE40C4BDA565}"/>
    <cellStyle name="20% - Accent2 9 6" xfId="12432" xr:uid="{49955632-7640-433E-925B-DE9D388F0855}"/>
    <cellStyle name="20% - Accent2 9 7" xfId="12433" xr:uid="{BBDEC158-DB06-4005-96C1-F6FEC25D1BB1}"/>
    <cellStyle name="20% - Accent2 90" xfId="12434" xr:uid="{9492CE14-C55E-4B8D-94F7-98D788231909}"/>
    <cellStyle name="20% - Accent2 91" xfId="12435" xr:uid="{95AC34CF-C972-4D48-8082-D3D220BD3FC7}"/>
    <cellStyle name="20% - Accent2 92" xfId="12436" xr:uid="{A625B0FD-799D-4CA0-AAEE-31CB4F9408A1}"/>
    <cellStyle name="20% - Accent2 93" xfId="12437" xr:uid="{2138FB80-4188-4A9D-85BB-48E1D9F0E1FE}"/>
    <cellStyle name="20% - Accent2 94" xfId="12438" xr:uid="{AA821438-2556-4BAD-9417-BB94FCD4D7CA}"/>
    <cellStyle name="20% - Accent2 95" xfId="12439" xr:uid="{4693BD34-B877-45F1-90F6-BF66EC83EF72}"/>
    <cellStyle name="20% - Accent2 96" xfId="7060" xr:uid="{6EA18BCD-3950-4C86-BDEB-41D21926533C}"/>
    <cellStyle name="20% - Accent2 97" xfId="39751" xr:uid="{C1CE5118-62AE-4C64-B40A-003BA610A831}"/>
    <cellStyle name="20% - Accent2 98" xfId="39850" xr:uid="{23D12F33-B2A7-476D-B904-D83DFFF56E67}"/>
    <cellStyle name="20% - Accent2 99" xfId="39908" xr:uid="{C47B485B-63BD-4B85-98AE-70B0B87DFA84}"/>
    <cellStyle name="20% - Accent3" xfId="3946" builtinId="38" customBuiltin="1"/>
    <cellStyle name="20% - Accent3 10" xfId="12440" xr:uid="{F98634F3-8B23-4E4B-8581-13B49CE195F2}"/>
    <cellStyle name="20% - Accent3 10 2" xfId="12441" xr:uid="{D328DC34-91AF-4AFD-8736-D51314474B0C}"/>
    <cellStyle name="20% - Accent3 10 2 2" xfId="12442" xr:uid="{9A8B8FFD-6F8A-4FA6-BA11-2E2434438FCF}"/>
    <cellStyle name="20% - Accent3 10 2 3" xfId="12443" xr:uid="{6AB5B1B7-1F5E-4863-85B9-EA592A8BCE74}"/>
    <cellStyle name="20% - Accent3 10 2 4" xfId="12444" xr:uid="{CFB843F4-9BA0-4651-83B2-4CEDEAAE55DB}"/>
    <cellStyle name="20% - Accent3 10 2 5" xfId="12445" xr:uid="{9C01357E-5F4F-4D9B-A63E-2065B2AB0949}"/>
    <cellStyle name="20% - Accent3 10 2 6" xfId="12446" xr:uid="{2A73EA2D-3B93-4193-9D40-1709FC13BDCD}"/>
    <cellStyle name="20% - Accent3 10 3" xfId="12447" xr:uid="{2DB9FAAB-C92F-4541-95A3-1083785F3694}"/>
    <cellStyle name="20% - Accent3 10 3 2" xfId="12448" xr:uid="{95063CA9-F490-4681-9717-32744AF898D7}"/>
    <cellStyle name="20% - Accent3 10 4" xfId="12449" xr:uid="{6D451BA7-CE15-40DC-8A2E-1EF7D106AE33}"/>
    <cellStyle name="20% - Accent3 10 5" xfId="12450" xr:uid="{A87ADCAB-7915-41A7-AD11-E6687F36E1BB}"/>
    <cellStyle name="20% - Accent3 10 6" xfId="12451" xr:uid="{D5C1B491-3284-4383-B127-CC20129B3238}"/>
    <cellStyle name="20% - Accent3 10 7" xfId="12452" xr:uid="{9CE72748-1ECD-43D6-A197-57A9BBC264AA}"/>
    <cellStyle name="20% - Accent3 11" xfId="12453" xr:uid="{AC1B9450-3B0C-494A-AB8A-5AD3BC87A74C}"/>
    <cellStyle name="20% - Accent3 11 2" xfId="12454" xr:uid="{25728B14-D330-45A8-BD93-3ECF8F6A019F}"/>
    <cellStyle name="20% - Accent3 11 2 2" xfId="12455" xr:uid="{00B39876-0A75-47B3-B18A-B1C81F7D30B8}"/>
    <cellStyle name="20% - Accent3 11 2 3" xfId="12456" xr:uid="{F6AEFC7A-6454-4A20-A462-8C48EEE3710D}"/>
    <cellStyle name="20% - Accent3 11 2 4" xfId="12457" xr:uid="{BEA37574-3D40-49EF-8F4F-81F51FCD615B}"/>
    <cellStyle name="20% - Accent3 11 2 5" xfId="12458" xr:uid="{0D026DC8-D9A0-4E0B-9471-86B7A2F00930}"/>
    <cellStyle name="20% - Accent3 11 2 6" xfId="12459" xr:uid="{FC64FB20-FAD0-4722-B651-9A47AC9CB4CC}"/>
    <cellStyle name="20% - Accent3 11 3" xfId="12460" xr:uid="{0984265B-BB25-49F6-9E19-1DCDC434F250}"/>
    <cellStyle name="20% - Accent3 11 3 2" xfId="12461" xr:uid="{95A2EBFB-9B80-42D7-AADA-5DEEA8647E50}"/>
    <cellStyle name="20% - Accent3 11 4" xfId="12462" xr:uid="{B6FF97F7-717D-4742-A449-4DF4E098E541}"/>
    <cellStyle name="20% - Accent3 11 5" xfId="12463" xr:uid="{F0B774CC-2144-4A95-AFED-4485B0044622}"/>
    <cellStyle name="20% - Accent3 11 6" xfId="12464" xr:uid="{C756D2A4-ABE3-4FDB-9FCD-D8AE22F2BD2C}"/>
    <cellStyle name="20% - Accent3 11 7" xfId="12465" xr:uid="{EA8BAFF4-3F6A-4446-8A3F-B02C2A6FBFC2}"/>
    <cellStyle name="20% - Accent3 12" xfId="12466" xr:uid="{0AE696E1-5A1A-4F18-93A9-847CDA4FF02A}"/>
    <cellStyle name="20% - Accent3 12 2" xfId="12467" xr:uid="{81D4A956-5B5D-4EDB-BD98-8FEBE045C031}"/>
    <cellStyle name="20% - Accent3 12 2 2" xfId="12468" xr:uid="{2FF3BD1E-3074-451A-BF56-6550B6FF689E}"/>
    <cellStyle name="20% - Accent3 12 2 3" xfId="12469" xr:uid="{ED02234B-1577-4C02-B276-19D335677731}"/>
    <cellStyle name="20% - Accent3 12 2 4" xfId="12470" xr:uid="{9468014E-91A5-4549-A514-BEC0F23208B1}"/>
    <cellStyle name="20% - Accent3 12 2 5" xfId="12471" xr:uid="{069EF4BD-21CA-4EF8-9CA3-EF4D44D242B8}"/>
    <cellStyle name="20% - Accent3 12 2 6" xfId="12472" xr:uid="{6486040C-D2BF-4EA5-AB23-3B3F5A7079FA}"/>
    <cellStyle name="20% - Accent3 12 3" xfId="12473" xr:uid="{40B7425C-DA01-456B-BA0B-3577CC5B8E25}"/>
    <cellStyle name="20% - Accent3 12 3 2" xfId="12474" xr:uid="{9E76CBE0-B59E-43C4-94DD-B2804ECFE93F}"/>
    <cellStyle name="20% - Accent3 12 4" xfId="12475" xr:uid="{46F84C27-840C-41BA-919A-528F51FE23A2}"/>
    <cellStyle name="20% - Accent3 12 5" xfId="12476" xr:uid="{A1D1F8D1-8A06-4323-B317-BC5C3C1A875E}"/>
    <cellStyle name="20% - Accent3 12 6" xfId="12477" xr:uid="{B27DD2B1-8153-40C0-AFFF-A0B162A5F3FA}"/>
    <cellStyle name="20% - Accent3 12 7" xfId="12478" xr:uid="{DF335E54-74C3-48DC-8F29-AC219C17CAB9}"/>
    <cellStyle name="20% - Accent3 13" xfId="12479" xr:uid="{B88D9255-1D4F-469C-8918-998072F67D72}"/>
    <cellStyle name="20% - Accent3 13 2" xfId="12480" xr:uid="{E038FD59-8F55-4E0A-8583-47D5B77085DA}"/>
    <cellStyle name="20% - Accent3 13 2 2" xfId="12481" xr:uid="{829B1F30-937E-4DC9-A116-05483FD429D3}"/>
    <cellStyle name="20% - Accent3 13 2 3" xfId="12482" xr:uid="{C0CE4ED2-A4BC-4B8D-ACBB-8B18B871E8E0}"/>
    <cellStyle name="20% - Accent3 13 2 4" xfId="12483" xr:uid="{FEE3F3F4-7F26-47A1-B89E-F8E1FAF2862F}"/>
    <cellStyle name="20% - Accent3 13 2 5" xfId="12484" xr:uid="{6BF5968C-726D-4AB7-A392-DFBC4CB605ED}"/>
    <cellStyle name="20% - Accent3 13 2 6" xfId="12485" xr:uid="{6490B3BF-05C3-4368-8071-CC48DE7398DA}"/>
    <cellStyle name="20% - Accent3 13 3" xfId="12486" xr:uid="{A2835C72-CDA9-4B00-9417-90A577D5D706}"/>
    <cellStyle name="20% - Accent3 13 3 2" xfId="12487" xr:uid="{006A8BA6-55A6-44DD-BB7D-95101962C993}"/>
    <cellStyle name="20% - Accent3 13 4" xfId="12488" xr:uid="{8CA5DC1E-FCF1-43AB-90BE-795D210B8536}"/>
    <cellStyle name="20% - Accent3 13 5" xfId="12489" xr:uid="{9B3C6FDD-39F1-4BC6-8F23-4551D91536F6}"/>
    <cellStyle name="20% - Accent3 13 6" xfId="12490" xr:uid="{52341E9E-D060-4024-B59B-0B1A74872244}"/>
    <cellStyle name="20% - Accent3 13 7" xfId="12491" xr:uid="{612B3F70-DE6A-44F3-95C3-B7C939999BA2}"/>
    <cellStyle name="20% - Accent3 14" xfId="12492" xr:uid="{694EC590-F058-4D40-82B3-B64DC5C11714}"/>
    <cellStyle name="20% - Accent3 14 2" xfId="12493" xr:uid="{C52192BA-FDED-4A0E-890E-BEE5FF043301}"/>
    <cellStyle name="20% - Accent3 14 2 2" xfId="12494" xr:uid="{2B67C21A-1A4D-4A74-91C7-2AB6D76F80DA}"/>
    <cellStyle name="20% - Accent3 14 2 3" xfId="12495" xr:uid="{7059792D-314D-49FF-B166-ACCD711DBF34}"/>
    <cellStyle name="20% - Accent3 14 2 4" xfId="12496" xr:uid="{192FA4A9-9A8F-474F-8F60-A9DC50EEA9A3}"/>
    <cellStyle name="20% - Accent3 14 2 5" xfId="12497" xr:uid="{0AC553AE-0F16-4ECE-9E27-9E7C511CEC97}"/>
    <cellStyle name="20% - Accent3 14 2 6" xfId="12498" xr:uid="{653CD2A3-C302-406C-B25A-B3E506874E81}"/>
    <cellStyle name="20% - Accent3 14 3" xfId="12499" xr:uid="{93D525B9-F80E-4230-A515-4A89F682D1AF}"/>
    <cellStyle name="20% - Accent3 14 3 2" xfId="12500" xr:uid="{98313123-7E79-4093-94AA-D728468689AC}"/>
    <cellStyle name="20% - Accent3 14 4" xfId="12501" xr:uid="{720AC8E4-1E7F-4C62-8C6F-F56978568453}"/>
    <cellStyle name="20% - Accent3 14 5" xfId="12502" xr:uid="{FE0BEC4E-0D3F-4D05-BBBB-517F26FC0A3B}"/>
    <cellStyle name="20% - Accent3 14 6" xfId="12503" xr:uid="{1DFEB953-119E-4636-987C-F13D3EA3D8E9}"/>
    <cellStyle name="20% - Accent3 14 7" xfId="12504" xr:uid="{89FE5C8E-75F0-48F9-AA96-C82AC4C40BBC}"/>
    <cellStyle name="20% - Accent3 15" xfId="12505" xr:uid="{81CA634C-B1FD-4E7E-BC06-9C53EABA86CC}"/>
    <cellStyle name="20% - Accent3 15 2" xfId="12506" xr:uid="{FB382A89-E58B-421A-92D4-124EBC7BB479}"/>
    <cellStyle name="20% - Accent3 15 2 2" xfId="12507" xr:uid="{7F00BA71-09A7-4979-A74E-BB8372E34F75}"/>
    <cellStyle name="20% - Accent3 15 2 3" xfId="12508" xr:uid="{AF35AED0-9A39-4444-AB8E-A9EB2A12DAA5}"/>
    <cellStyle name="20% - Accent3 15 2 4" xfId="12509" xr:uid="{6E31C6CA-5710-4987-9443-2DC157E9AC07}"/>
    <cellStyle name="20% - Accent3 15 2 5" xfId="12510" xr:uid="{E5694925-3443-40FC-A062-BC111453BFF4}"/>
    <cellStyle name="20% - Accent3 15 2 6" xfId="12511" xr:uid="{5AE7FD35-A3F2-459D-A220-398E47B31B18}"/>
    <cellStyle name="20% - Accent3 15 3" xfId="12512" xr:uid="{FC584229-7065-4EF1-BABF-737782D595E7}"/>
    <cellStyle name="20% - Accent3 15 3 2" xfId="12513" xr:uid="{46955C6B-C9C4-4669-85F3-C85D7A723FA5}"/>
    <cellStyle name="20% - Accent3 15 4" xfId="12514" xr:uid="{1057C794-9B16-4388-B3E5-9813496E1882}"/>
    <cellStyle name="20% - Accent3 15 5" xfId="12515" xr:uid="{0C2EA04D-D95C-4248-A54D-1A5F7DDDA35F}"/>
    <cellStyle name="20% - Accent3 15 6" xfId="12516" xr:uid="{9C6E7785-1E9B-4901-AD9C-EAAF63BDBCA5}"/>
    <cellStyle name="20% - Accent3 15 7" xfId="12517" xr:uid="{5E2A1309-8C92-4DB4-8213-B68698CF233C}"/>
    <cellStyle name="20% - Accent3 16" xfId="12518" xr:uid="{D85D4AE4-EEEE-4EE6-B4FE-96280F480EB7}"/>
    <cellStyle name="20% - Accent3 16 2" xfId="12519" xr:uid="{4280CE8E-6064-4D36-93CB-1D36C06F1183}"/>
    <cellStyle name="20% - Accent3 16 2 2" xfId="12520" xr:uid="{99C7EC10-91BC-4176-ADE0-B49325DA8975}"/>
    <cellStyle name="20% - Accent3 16 2 3" xfId="12521" xr:uid="{AA7CAB1F-0B6D-418B-92CE-6469474F3A6D}"/>
    <cellStyle name="20% - Accent3 16 2 4" xfId="12522" xr:uid="{307885C2-E0A2-433D-9F95-D90CC5679363}"/>
    <cellStyle name="20% - Accent3 16 2 5" xfId="12523" xr:uid="{04E5A904-87EB-4902-8C77-9E54339A898A}"/>
    <cellStyle name="20% - Accent3 16 2 6" xfId="12524" xr:uid="{D028FB0D-9F30-4481-AC86-00E64DFDF56A}"/>
    <cellStyle name="20% - Accent3 16 3" xfId="12525" xr:uid="{12268429-B805-45B6-AE51-FC27DF568A89}"/>
    <cellStyle name="20% - Accent3 16 3 2" xfId="12526" xr:uid="{CF33F4EF-4AD9-4F2C-B80D-8E85D4F38529}"/>
    <cellStyle name="20% - Accent3 16 4" xfId="12527" xr:uid="{267B0004-AE31-406D-8D39-64134B98BA9C}"/>
    <cellStyle name="20% - Accent3 16 5" xfId="12528" xr:uid="{463E3D88-B7B8-41C0-B99F-5AAFA1898F12}"/>
    <cellStyle name="20% - Accent3 16 6" xfId="12529" xr:uid="{305583D5-49D3-4285-9D0E-5045044B68E8}"/>
    <cellStyle name="20% - Accent3 16 7" xfId="12530" xr:uid="{4C035EBB-B4DD-4D10-9C9B-462290104576}"/>
    <cellStyle name="20% - Accent3 17" xfId="12531" xr:uid="{4D8431A3-7BB2-434E-8610-470886997A70}"/>
    <cellStyle name="20% - Accent3 17 2" xfId="12532" xr:uid="{AB331F76-1518-413F-91EF-4B517B863762}"/>
    <cellStyle name="20% - Accent3 17 2 2" xfId="12533" xr:uid="{5282F4BC-B346-4216-80EC-D9F23798A7F5}"/>
    <cellStyle name="20% - Accent3 17 2 3" xfId="12534" xr:uid="{11EA27B1-4253-4C00-953E-21CA3EEAD725}"/>
    <cellStyle name="20% - Accent3 17 2 4" xfId="12535" xr:uid="{47C6B277-16D9-4E4D-B907-B322A92861F4}"/>
    <cellStyle name="20% - Accent3 17 2 5" xfId="12536" xr:uid="{FB3E6241-F43F-465C-B6E9-265D1EBC2083}"/>
    <cellStyle name="20% - Accent3 17 2 6" xfId="12537" xr:uid="{2D5C862D-AA79-494E-9159-CCAFA6E249F8}"/>
    <cellStyle name="20% - Accent3 17 3" xfId="12538" xr:uid="{49F22433-769A-4FD4-BA6E-18CF26A98EA3}"/>
    <cellStyle name="20% - Accent3 17 3 2" xfId="12539" xr:uid="{72672950-3454-46DD-8B49-89168DF1B78B}"/>
    <cellStyle name="20% - Accent3 17 4" xfId="12540" xr:uid="{10FDFFD1-2599-4761-B6D8-47501E44EE15}"/>
    <cellStyle name="20% - Accent3 17 5" xfId="12541" xr:uid="{016F5383-744E-4196-B65F-DC5E5E628555}"/>
    <cellStyle name="20% - Accent3 17 6" xfId="12542" xr:uid="{AD3F20CC-EF9F-4F21-A043-6D2979043EB8}"/>
    <cellStyle name="20% - Accent3 17 7" xfId="12543" xr:uid="{66CADC03-54BC-4691-8212-8116FE6F0304}"/>
    <cellStyle name="20% - Accent3 18" xfId="12544" xr:uid="{CD6E980F-D6B8-4B39-B3CD-26D825ECB291}"/>
    <cellStyle name="20% - Accent3 18 2" xfId="12545" xr:uid="{83652EC2-1B7C-4E76-8FAA-E55AFD9FEFA1}"/>
    <cellStyle name="20% - Accent3 18 2 2" xfId="12546" xr:uid="{6071C0DE-79B5-4188-A87A-A93093AD345F}"/>
    <cellStyle name="20% - Accent3 18 2 3" xfId="12547" xr:uid="{A1B9CC91-B8C9-4AF9-ABCE-1001E1AB61D1}"/>
    <cellStyle name="20% - Accent3 18 2 4" xfId="12548" xr:uid="{CD683C5B-740E-4358-B512-C39BC70BC5BD}"/>
    <cellStyle name="20% - Accent3 18 2 5" xfId="12549" xr:uid="{2C46E486-5385-4472-8730-4E2C16696EF4}"/>
    <cellStyle name="20% - Accent3 18 2 6" xfId="12550" xr:uid="{D2943396-A467-4E45-A175-292339A29F6E}"/>
    <cellStyle name="20% - Accent3 18 3" xfId="12551" xr:uid="{736C922A-DDD4-4A6B-977E-FAC95A55C403}"/>
    <cellStyle name="20% - Accent3 18 3 2" xfId="12552" xr:uid="{57DD3D66-D855-4DC3-8A70-3717E9DADC7A}"/>
    <cellStyle name="20% - Accent3 18 4" xfId="12553" xr:uid="{7DA7C41C-3C4D-410A-A6A7-F256CD718A40}"/>
    <cellStyle name="20% - Accent3 18 5" xfId="12554" xr:uid="{FE276692-21C6-4079-B676-494519661EE6}"/>
    <cellStyle name="20% - Accent3 18 6" xfId="12555" xr:uid="{C44C9E63-CB1C-4CF8-98E0-9ED30389D904}"/>
    <cellStyle name="20% - Accent3 18 7" xfId="12556" xr:uid="{62EE5F45-E997-4FD4-AF09-FCFE08EDC4E3}"/>
    <cellStyle name="20% - Accent3 19" xfId="12557" xr:uid="{48705D8C-274D-44A2-9CBF-C5A0A867A170}"/>
    <cellStyle name="20% - Accent3 19 2" xfId="12558" xr:uid="{A614AA70-8E4C-4CB6-AC03-320AB72D2E41}"/>
    <cellStyle name="20% - Accent3 19 2 2" xfId="12559" xr:uid="{95EA0DDB-82D2-4045-B87A-56DB9CBF3AC1}"/>
    <cellStyle name="20% - Accent3 19 2 3" xfId="12560" xr:uid="{E39285E2-9FA7-4DF1-8272-8FE0EA3A13BD}"/>
    <cellStyle name="20% - Accent3 19 2 4" xfId="12561" xr:uid="{EB61CE64-AE24-44E7-B5BB-FC2239FFB68E}"/>
    <cellStyle name="20% - Accent3 19 2 5" xfId="12562" xr:uid="{23CBD4E0-F17B-4111-96C3-A593C7EE9027}"/>
    <cellStyle name="20% - Accent3 19 2 6" xfId="12563" xr:uid="{1F2D2383-1C6B-44F9-B0CC-FE569FFF7805}"/>
    <cellStyle name="20% - Accent3 19 3" xfId="12564" xr:uid="{E9B11AAB-EDDB-4C24-80D3-6E05C16C435E}"/>
    <cellStyle name="20% - Accent3 19 3 2" xfId="12565" xr:uid="{8C4354A9-E2D0-43C2-8493-5459752152FA}"/>
    <cellStyle name="20% - Accent3 19 4" xfId="12566" xr:uid="{9563BBB7-313D-4CAD-B8D3-C81D35C9B048}"/>
    <cellStyle name="20% - Accent3 19 5" xfId="12567" xr:uid="{BE873143-CCFD-42F3-B354-69BF7FC238E7}"/>
    <cellStyle name="20% - Accent3 19 6" xfId="12568" xr:uid="{13DAA898-F97C-4842-9A54-6A03FCC68AF6}"/>
    <cellStyle name="20% - Accent3 19 7" xfId="12569" xr:uid="{FE954AC9-3457-4654-928F-658D927EA92A}"/>
    <cellStyle name="20% - Accent3 2" xfId="4147" xr:uid="{49131F0B-4951-4E7B-83CC-2164311E8FBC}"/>
    <cellStyle name="20% - Accent3 2 10" xfId="39633" xr:uid="{E22AAE57-E5B0-49D1-91FB-B9265878F304}"/>
    <cellStyle name="20% - Accent3 2 11" xfId="7202" xr:uid="{FECB4DEB-1E88-4D7F-A8D5-B63A0339B1E3}"/>
    <cellStyle name="20% - Accent3 2 2" xfId="7288" xr:uid="{36B822DE-B350-497B-B47F-392ED0457E6C}"/>
    <cellStyle name="20% - Accent3 2 2 2" xfId="7562" xr:uid="{C5647F8E-0B92-434F-B027-0AFAD0C8AD8B}"/>
    <cellStyle name="20% - Accent3 2 2 2 2" xfId="12572" xr:uid="{18C214DD-031F-4F80-8083-D660923CFA1A}"/>
    <cellStyle name="20% - Accent3 2 2 3" xfId="12573" xr:uid="{5B2043A1-DB2C-4D72-B9DA-7A2554BA92C6}"/>
    <cellStyle name="20% - Accent3 2 2 4" xfId="12574" xr:uid="{0C08E672-B98E-4D4F-B266-7BF23FFD3CCC}"/>
    <cellStyle name="20% - Accent3 2 2 5" xfId="12575" xr:uid="{AA4F78CF-5A42-41B7-8C04-E77019B23092}"/>
    <cellStyle name="20% - Accent3 2 2 6" xfId="12576" xr:uid="{7AAFAAA8-2E9D-431B-A83D-44986E8F330F}"/>
    <cellStyle name="20% - Accent3 2 2 7" xfId="12571" xr:uid="{8F7CD494-8ACF-4488-9CFA-141B93EA5588}"/>
    <cellStyle name="20% - Accent3 2 3" xfId="7183" xr:uid="{4A08ACA1-63F5-4C52-8282-541D323EB706}"/>
    <cellStyle name="20% - Accent3 2 3 2" xfId="12578" xr:uid="{24ECE846-072E-482E-879C-479A7898579D}"/>
    <cellStyle name="20% - Accent3 2 3 3" xfId="12577" xr:uid="{01D3F6B1-3ABC-49E4-976B-588565595A2E}"/>
    <cellStyle name="20% - Accent3 2 4" xfId="12579" xr:uid="{AD8F2061-1596-4349-8047-CE6EC4A7C959}"/>
    <cellStyle name="20% - Accent3 2 5" xfId="12580" xr:uid="{282D365F-B542-4020-B8D1-81C043872655}"/>
    <cellStyle name="20% - Accent3 2 6" xfId="12581" xr:uid="{98739FD1-DC30-4C91-ACCF-3EED400F63C2}"/>
    <cellStyle name="20% - Accent3 2 7" xfId="12582" xr:uid="{CB0B5081-E3A8-4FE0-8F7F-28DA1812ED98}"/>
    <cellStyle name="20% - Accent3 2 8" xfId="12583" xr:uid="{6EFA27E0-FC44-42BB-A7E8-DE0EE9EC6148}"/>
    <cellStyle name="20% - Accent3 2 9" xfId="12570" xr:uid="{70E957E4-94BC-4CDF-8844-944972C12C8B}"/>
    <cellStyle name="20% - Accent3 20" xfId="12584" xr:uid="{DDB0974D-16EC-4327-9D41-EA7387F66319}"/>
    <cellStyle name="20% - Accent3 20 2" xfId="12585" xr:uid="{E12BF7D2-89B4-4411-A333-47B48B48AF14}"/>
    <cellStyle name="20% - Accent3 20 2 2" xfId="12586" xr:uid="{D0B0218F-FAD8-436E-B6B2-C864A32F5B9F}"/>
    <cellStyle name="20% - Accent3 20 2 3" xfId="12587" xr:uid="{530FE9BC-EEB8-4265-A378-A44AD5271E60}"/>
    <cellStyle name="20% - Accent3 20 2 4" xfId="12588" xr:uid="{5B9274E1-BF62-4A2D-B546-4C5BC741132C}"/>
    <cellStyle name="20% - Accent3 20 2 5" xfId="12589" xr:uid="{70E0751A-78F8-4C3D-B8EC-BEE3DD46B47B}"/>
    <cellStyle name="20% - Accent3 20 2 6" xfId="12590" xr:uid="{BDCDB4BC-606F-4915-8984-AEA914A6E1BA}"/>
    <cellStyle name="20% - Accent3 20 3" xfId="12591" xr:uid="{5B9BA9E8-F13A-49F9-9BD2-715453DCB0F7}"/>
    <cellStyle name="20% - Accent3 20 3 2" xfId="12592" xr:uid="{F4BA1ADB-A01B-4C3E-8138-DFB6EEB36FAB}"/>
    <cellStyle name="20% - Accent3 20 4" xfId="12593" xr:uid="{79536875-D41F-4E9F-A78E-3FEE65BC5A0D}"/>
    <cellStyle name="20% - Accent3 20 5" xfId="12594" xr:uid="{8E3A9427-E2FC-420B-A235-C0A0ED2B54BB}"/>
    <cellStyle name="20% - Accent3 20 6" xfId="12595" xr:uid="{332165B1-8B15-4632-B83A-C16FC6C78E49}"/>
    <cellStyle name="20% - Accent3 20 7" xfId="12596" xr:uid="{9751E835-11E3-447E-BA53-31A587064B33}"/>
    <cellStyle name="20% - Accent3 21" xfId="12597" xr:uid="{EBADBD19-7BCF-43CE-BE97-B7FFF85C1728}"/>
    <cellStyle name="20% - Accent3 21 2" xfId="12598" xr:uid="{C0865FD5-8FD1-4888-870D-1A8E7FCD2AB4}"/>
    <cellStyle name="20% - Accent3 21 2 2" xfId="12599" xr:uid="{671DBAD8-7521-4631-B556-8720CAD1A046}"/>
    <cellStyle name="20% - Accent3 21 2 3" xfId="12600" xr:uid="{23C8F86D-AA69-4ACD-982B-E918C6F1A479}"/>
    <cellStyle name="20% - Accent3 21 2 4" xfId="12601" xr:uid="{3B59AE7F-F9DB-4FE0-A9FB-4C5D261BAA60}"/>
    <cellStyle name="20% - Accent3 21 2 5" xfId="12602" xr:uid="{3BC4A7E8-830F-41E2-9008-02EBCBA382DE}"/>
    <cellStyle name="20% - Accent3 21 2 6" xfId="12603" xr:uid="{93F05A02-CA4E-440F-B7D5-4C9747D77EBA}"/>
    <cellStyle name="20% - Accent3 21 3" xfId="12604" xr:uid="{820D0607-806F-4B48-9C49-A678D68A6ABB}"/>
    <cellStyle name="20% - Accent3 21 3 2" xfId="12605" xr:uid="{F0794CA9-752B-4223-B8FE-94445C40172F}"/>
    <cellStyle name="20% - Accent3 21 4" xfId="12606" xr:uid="{C9E58C2E-61B1-4C54-AE88-1ECB8788962F}"/>
    <cellStyle name="20% - Accent3 21 5" xfId="12607" xr:uid="{40A53E66-3300-43E6-9768-03A355E69EB7}"/>
    <cellStyle name="20% - Accent3 21 6" xfId="12608" xr:uid="{22A4810B-738B-457D-A690-A082BEAE5BCD}"/>
    <cellStyle name="20% - Accent3 21 7" xfId="12609" xr:uid="{7A6D6B48-17F3-4242-AA62-EDE26A43E18A}"/>
    <cellStyle name="20% - Accent3 22" xfId="12610" xr:uid="{5CE7D0F5-260C-4CB7-9E26-567F8CAFD2C6}"/>
    <cellStyle name="20% - Accent3 22 2" xfId="12611" xr:uid="{07803284-04C3-498A-A911-9BD786922ED8}"/>
    <cellStyle name="20% - Accent3 22 2 2" xfId="12612" xr:uid="{F62A9C15-BE9B-4C6D-B104-CA17DC0C1252}"/>
    <cellStyle name="20% - Accent3 22 2 3" xfId="12613" xr:uid="{F0DECB41-73A6-40D4-A349-D3A80F0F4D8D}"/>
    <cellStyle name="20% - Accent3 22 2 4" xfId="12614" xr:uid="{2E983FCA-E6A5-4736-96B7-789FB156EA02}"/>
    <cellStyle name="20% - Accent3 22 2 5" xfId="12615" xr:uid="{AF6E0A10-A319-4791-84F5-5074772E4757}"/>
    <cellStyle name="20% - Accent3 22 2 6" xfId="12616" xr:uid="{711A0EDF-0EE1-469B-9E4B-C67C72E06889}"/>
    <cellStyle name="20% - Accent3 22 3" xfId="12617" xr:uid="{63D31BF2-FBCD-4878-8C91-2F70EAD66E6A}"/>
    <cellStyle name="20% - Accent3 22 3 2" xfId="12618" xr:uid="{272DE8E9-0DCA-4CE9-94CA-77EAEE77140D}"/>
    <cellStyle name="20% - Accent3 22 4" xfId="12619" xr:uid="{7F8D9FAA-80A8-4FB3-A971-03855FB447BA}"/>
    <cellStyle name="20% - Accent3 22 5" xfId="12620" xr:uid="{C81605FA-86FE-414A-99DE-08919E8091DA}"/>
    <cellStyle name="20% - Accent3 22 6" xfId="12621" xr:uid="{438230CB-DC83-4357-A126-75532F823539}"/>
    <cellStyle name="20% - Accent3 22 7" xfId="12622" xr:uid="{C82CD28E-E068-4AD1-AC43-9E056858881F}"/>
    <cellStyle name="20% - Accent3 23" xfId="12623" xr:uid="{D03DDCC7-2F0A-49E2-9392-C7BF49757CB0}"/>
    <cellStyle name="20% - Accent3 23 2" xfId="12624" xr:uid="{77FECCF8-511A-4DFA-BED2-7E3DF7FF4206}"/>
    <cellStyle name="20% - Accent3 23 2 2" xfId="12625" xr:uid="{90FAEB7E-7533-40B0-BFEB-054D16CC3B19}"/>
    <cellStyle name="20% - Accent3 23 2 3" xfId="12626" xr:uid="{7DE1A925-2CDD-4AD6-96A3-2D2FD5ABA860}"/>
    <cellStyle name="20% - Accent3 23 2 4" xfId="12627" xr:uid="{0E6F24F2-8C87-4BA2-9819-596271213CD1}"/>
    <cellStyle name="20% - Accent3 23 2 5" xfId="12628" xr:uid="{E6D15EA7-246A-4E6A-A9D6-0F818BF38B18}"/>
    <cellStyle name="20% - Accent3 23 2 6" xfId="12629" xr:uid="{60BF64C6-40E2-4F9A-82C9-CE385F2D73D6}"/>
    <cellStyle name="20% - Accent3 23 3" xfId="12630" xr:uid="{61485803-7B01-44B2-A8AA-18C083733423}"/>
    <cellStyle name="20% - Accent3 23 3 2" xfId="12631" xr:uid="{167F7233-CBA6-49CC-9DC6-ECBB286137E1}"/>
    <cellStyle name="20% - Accent3 23 4" xfId="12632" xr:uid="{797DDF90-25BA-4CC8-A67D-B3F8FA082D7C}"/>
    <cellStyle name="20% - Accent3 23 5" xfId="12633" xr:uid="{B5B095C5-8EBF-45C1-A84A-A571297C8C00}"/>
    <cellStyle name="20% - Accent3 23 6" xfId="12634" xr:uid="{00FDE81B-F78D-4D52-8273-4BF28577C3A8}"/>
    <cellStyle name="20% - Accent3 23 7" xfId="12635" xr:uid="{3BF57275-B5F3-4667-879E-8C37684F9754}"/>
    <cellStyle name="20% - Accent3 24" xfId="12636" xr:uid="{D58E4F2D-3042-45C5-9381-C3C35B2CF8CA}"/>
    <cellStyle name="20% - Accent3 24 2" xfId="12637" xr:uid="{EBE2AA5F-42DF-4120-84E1-42E6B9E82B96}"/>
    <cellStyle name="20% - Accent3 24 2 2" xfId="12638" xr:uid="{CBDA56D0-BDDE-43A6-AF7E-97023B31A95F}"/>
    <cellStyle name="20% - Accent3 24 2 3" xfId="12639" xr:uid="{FE6860AA-424F-410F-B59E-7447CEE949A4}"/>
    <cellStyle name="20% - Accent3 24 2 4" xfId="12640" xr:uid="{82B11F51-D1D8-4A1D-B479-FEBE24CCF31A}"/>
    <cellStyle name="20% - Accent3 24 2 5" xfId="12641" xr:uid="{21F1A559-832C-45A8-8745-9180434B65C7}"/>
    <cellStyle name="20% - Accent3 24 2 6" xfId="12642" xr:uid="{B6F01EDC-CCE1-41FD-966C-1BB8C8667BE1}"/>
    <cellStyle name="20% - Accent3 24 3" xfId="12643" xr:uid="{5EBAF785-D74A-4F0E-95DF-AE859BA1406E}"/>
    <cellStyle name="20% - Accent3 24 3 2" xfId="12644" xr:uid="{D3250BE5-2EC6-4D57-B6A1-56886A202643}"/>
    <cellStyle name="20% - Accent3 24 4" xfId="12645" xr:uid="{248910BC-A66F-498C-9DB5-A38CBAE6EE08}"/>
    <cellStyle name="20% - Accent3 24 5" xfId="12646" xr:uid="{D6D329AC-5006-4AD3-8902-FA9D97D85A28}"/>
    <cellStyle name="20% - Accent3 24 6" xfId="12647" xr:uid="{1A04AB48-2AD3-443D-922B-7641D8AC39B4}"/>
    <cellStyle name="20% - Accent3 24 7" xfId="12648" xr:uid="{309BC578-CCCB-4EEE-A162-5B09739B3AFC}"/>
    <cellStyle name="20% - Accent3 25" xfId="12649" xr:uid="{5803E631-BBEE-47D7-AB00-79D69C1B9112}"/>
    <cellStyle name="20% - Accent3 25 2" xfId="12650" xr:uid="{2CD5F0DA-91A6-458C-B905-13004448323E}"/>
    <cellStyle name="20% - Accent3 25 2 2" xfId="12651" xr:uid="{51519CFA-436B-4F87-82D7-F87089FB2D2D}"/>
    <cellStyle name="20% - Accent3 25 2 3" xfId="12652" xr:uid="{64089FA1-AC91-41DE-9810-C5FE3FFECAEE}"/>
    <cellStyle name="20% - Accent3 25 2 4" xfId="12653" xr:uid="{248C9613-C931-409F-A77C-83A5AADE6C91}"/>
    <cellStyle name="20% - Accent3 25 2 5" xfId="12654" xr:uid="{D2241EF6-1C78-4AA0-A36E-1C9FA7DEE685}"/>
    <cellStyle name="20% - Accent3 25 2 6" xfId="12655" xr:uid="{896A5978-9EF5-455E-8209-8133FE374AA4}"/>
    <cellStyle name="20% - Accent3 25 3" xfId="12656" xr:uid="{4478F9B3-657C-42D3-B50F-1FBE95C0AC44}"/>
    <cellStyle name="20% - Accent3 25 3 2" xfId="12657" xr:uid="{5236C9C4-59FB-44AA-AC82-730107C0F194}"/>
    <cellStyle name="20% - Accent3 25 4" xfId="12658" xr:uid="{0BCA2843-ADC8-46DD-AF35-9EE78EE298C3}"/>
    <cellStyle name="20% - Accent3 25 5" xfId="12659" xr:uid="{BD845016-A3C5-4B80-B9D4-A13AC35B9DDE}"/>
    <cellStyle name="20% - Accent3 25 6" xfId="12660" xr:uid="{CF6DDD6E-8AB0-43A3-9D39-2BA7EE6960AA}"/>
    <cellStyle name="20% - Accent3 25 7" xfId="12661" xr:uid="{1E45BBAA-7E57-4E54-A8E9-F359FFB59E33}"/>
    <cellStyle name="20% - Accent3 26" xfId="12662" xr:uid="{96017CEF-CD8D-4D79-AA99-EF6CFF0E1C77}"/>
    <cellStyle name="20% - Accent3 26 2" xfId="12663" xr:uid="{DF003AE9-D5EE-4C5D-82EA-5969AD9931D5}"/>
    <cellStyle name="20% - Accent3 26 2 2" xfId="12664" xr:uid="{3FB807D6-8F2A-4FE4-81AE-68A1E9F0F92A}"/>
    <cellStyle name="20% - Accent3 26 2 3" xfId="12665" xr:uid="{DF81669B-A285-4C13-8E18-C10F3F6C2874}"/>
    <cellStyle name="20% - Accent3 26 2 4" xfId="12666" xr:uid="{2BBABADC-BACA-4D31-8A06-A34230A564EB}"/>
    <cellStyle name="20% - Accent3 26 2 5" xfId="12667" xr:uid="{12FEC676-464D-43FE-8E1A-CAA6D03FB443}"/>
    <cellStyle name="20% - Accent3 26 2 6" xfId="12668" xr:uid="{1A365067-D18E-41D1-8D9C-C3633BD81393}"/>
    <cellStyle name="20% - Accent3 26 3" xfId="12669" xr:uid="{12F391D1-B4F5-4D36-BA36-73CCAB1B1875}"/>
    <cellStyle name="20% - Accent3 26 3 2" xfId="12670" xr:uid="{297ECF7C-CC1C-44F9-91E6-88A58E49D79E}"/>
    <cellStyle name="20% - Accent3 26 4" xfId="12671" xr:uid="{CFE33939-140E-454B-B031-24BA6A0143BE}"/>
    <cellStyle name="20% - Accent3 26 5" xfId="12672" xr:uid="{2C9FB2D0-164F-4186-AF16-46A746721105}"/>
    <cellStyle name="20% - Accent3 26 6" xfId="12673" xr:uid="{3416A2F8-F93A-4E34-897E-B4770C485A4D}"/>
    <cellStyle name="20% - Accent3 26 7" xfId="12674" xr:uid="{B8BCB13A-45B1-4E24-B61A-2789F7653C67}"/>
    <cellStyle name="20% - Accent3 27" xfId="12675" xr:uid="{CA38CFDC-6A4E-4E16-83A4-40A8806CB7DF}"/>
    <cellStyle name="20% - Accent3 27 2" xfId="12676" xr:uid="{A8D323F7-B225-4092-8EDE-7B0EB71ED45C}"/>
    <cellStyle name="20% - Accent3 27 2 2" xfId="12677" xr:uid="{2A857430-13CC-4A86-A8E6-F83279D8E2BC}"/>
    <cellStyle name="20% - Accent3 27 2 3" xfId="12678" xr:uid="{23B2EBFC-ED35-4E95-BC02-E86EA26E9882}"/>
    <cellStyle name="20% - Accent3 27 2 4" xfId="12679" xr:uid="{1C94AD90-7728-4E10-AAD7-82A1786675E9}"/>
    <cellStyle name="20% - Accent3 27 2 5" xfId="12680" xr:uid="{B75D026F-BD8D-4A7D-B1AE-B392B739048D}"/>
    <cellStyle name="20% - Accent3 27 2 6" xfId="12681" xr:uid="{92329198-64B9-4570-BCBD-F1C4449CF45E}"/>
    <cellStyle name="20% - Accent3 27 3" xfId="12682" xr:uid="{FD0406C2-D279-4B12-B436-8B81150B22FA}"/>
    <cellStyle name="20% - Accent3 27 3 2" xfId="12683" xr:uid="{E1C37DC7-2508-4170-B943-B5C00D8E8747}"/>
    <cellStyle name="20% - Accent3 27 4" xfId="12684" xr:uid="{3F4222CC-A9B7-47FD-B7E7-A7081809B509}"/>
    <cellStyle name="20% - Accent3 27 5" xfId="12685" xr:uid="{C86C1C98-05C1-40E0-B699-DD829531EDE8}"/>
    <cellStyle name="20% - Accent3 27 6" xfId="12686" xr:uid="{7BDA745F-C8BB-49A5-BAAC-A57B36D48E2E}"/>
    <cellStyle name="20% - Accent3 27 7" xfId="12687" xr:uid="{6C0A0EB6-C6E5-4EBB-8228-E8778A04E117}"/>
    <cellStyle name="20% - Accent3 28" xfId="12688" xr:uid="{891AA7D5-813C-4B97-BA17-C2BCAB1839F0}"/>
    <cellStyle name="20% - Accent3 28 2" xfId="12689" xr:uid="{45E809BB-8990-41D0-A8CF-BA8C900EB742}"/>
    <cellStyle name="20% - Accent3 28 2 2" xfId="12690" xr:uid="{407D3871-A540-41B5-842D-02F6A299EAE9}"/>
    <cellStyle name="20% - Accent3 28 2 3" xfId="12691" xr:uid="{A413B632-9BDB-4CBF-BBA4-4CBDA29FDD1F}"/>
    <cellStyle name="20% - Accent3 28 2 4" xfId="12692" xr:uid="{A2440782-6384-4534-83FA-28F24CB5A5F0}"/>
    <cellStyle name="20% - Accent3 28 2 5" xfId="12693" xr:uid="{9515F718-36AC-444E-A25F-8E16DB44CA4E}"/>
    <cellStyle name="20% - Accent3 28 2 6" xfId="12694" xr:uid="{F88564CF-AF95-4744-8C11-FAFE6875BEA4}"/>
    <cellStyle name="20% - Accent3 28 3" xfId="12695" xr:uid="{61532264-0A5C-4027-BD56-1E4FFC9DE8BE}"/>
    <cellStyle name="20% - Accent3 28 3 2" xfId="12696" xr:uid="{E868A916-D726-4352-B020-28AAACD5EAB6}"/>
    <cellStyle name="20% - Accent3 28 4" xfId="12697" xr:uid="{1241C5C3-63E2-406C-8E62-1FD660339910}"/>
    <cellStyle name="20% - Accent3 28 5" xfId="12698" xr:uid="{5192FBD5-819A-4D71-A565-AC90D9F96C8F}"/>
    <cellStyle name="20% - Accent3 28 6" xfId="12699" xr:uid="{6678AEBA-295F-4D4E-BAB5-5B7BFCA7E8F1}"/>
    <cellStyle name="20% - Accent3 28 7" xfId="12700" xr:uid="{2358709B-6B6C-4350-98A7-6D87417B2CFA}"/>
    <cellStyle name="20% - Accent3 29" xfId="12701" xr:uid="{627A36D4-AF1D-4B46-9838-06D5F4738D82}"/>
    <cellStyle name="20% - Accent3 29 2" xfId="12702" xr:uid="{8F970717-BE2E-4934-BC35-11E8E486E281}"/>
    <cellStyle name="20% - Accent3 29 2 2" xfId="12703" xr:uid="{96986A21-BCD0-4FB2-928D-C4B0BDBE039C}"/>
    <cellStyle name="20% - Accent3 29 2 3" xfId="12704" xr:uid="{0D71B7CE-636C-44E4-B14C-8DBD26CEC058}"/>
    <cellStyle name="20% - Accent3 29 2 4" xfId="12705" xr:uid="{E59696F3-E2C1-4B81-A739-FDB8E564ACDE}"/>
    <cellStyle name="20% - Accent3 29 2 5" xfId="12706" xr:uid="{C5F49906-E9A8-421A-AEAF-F829654BB92A}"/>
    <cellStyle name="20% - Accent3 29 2 6" xfId="12707" xr:uid="{D9365F48-492D-451B-991B-A3F159419D83}"/>
    <cellStyle name="20% - Accent3 29 3" xfId="12708" xr:uid="{6A96998A-E7BE-46F3-A070-D0E633DC319E}"/>
    <cellStyle name="20% - Accent3 29 3 2" xfId="12709" xr:uid="{4CE18FD0-0100-4E48-B50B-D771B8E37263}"/>
    <cellStyle name="20% - Accent3 29 4" xfId="12710" xr:uid="{84F0D47F-32D6-4DFD-A6DF-C68BF6C0BF61}"/>
    <cellStyle name="20% - Accent3 29 5" xfId="12711" xr:uid="{F0D058A1-12EB-40E3-9345-6F6B54502A6D}"/>
    <cellStyle name="20% - Accent3 29 6" xfId="12712" xr:uid="{60C7CD65-A996-4E66-911C-8694CE66D668}"/>
    <cellStyle name="20% - Accent3 29 7" xfId="12713" xr:uid="{33BFF230-9EAF-4D5D-A9ED-AC9BFBD3FCB1}"/>
    <cellStyle name="20% - Accent3 3" xfId="4000" xr:uid="{B386FC73-E607-4618-A673-D6E36C273CA8}"/>
    <cellStyle name="20% - Accent3 3 10" xfId="7234" xr:uid="{68EB1A53-A510-440F-BB15-393367DCED05}"/>
    <cellStyle name="20% - Accent3 3 2" xfId="7626" xr:uid="{43DAE51F-5654-4B13-A03C-C6657D6E148F}"/>
    <cellStyle name="20% - Accent3 3 2 2" xfId="12716" xr:uid="{88B1316C-977A-4F0C-8C14-44483B75A352}"/>
    <cellStyle name="20% - Accent3 3 2 2 2" xfId="12717" xr:uid="{F75C95FA-41BA-4824-AEB4-8746AC50F072}"/>
    <cellStyle name="20% - Accent3 3 2 3" xfId="12718" xr:uid="{83E261FF-8291-4335-B08A-E83731DD600E}"/>
    <cellStyle name="20% - Accent3 3 2 4" xfId="12719" xr:uid="{F3E9E672-6FF2-4A70-9B22-7BA65CA65272}"/>
    <cellStyle name="20% - Accent3 3 2 5" xfId="12720" xr:uid="{9800ADF1-651E-4FB2-B66A-AA996F61AFA6}"/>
    <cellStyle name="20% - Accent3 3 2 6" xfId="12721" xr:uid="{E09587BF-29DD-4D8C-B396-83FB280746BC}"/>
    <cellStyle name="20% - Accent3 3 2 7" xfId="12722" xr:uid="{A146419C-E629-4686-80FD-E278F40A32E4}"/>
    <cellStyle name="20% - Accent3 3 2 8" xfId="12715" xr:uid="{A2BCEEEA-DDA2-4279-8500-0D74E24E3E4F}"/>
    <cellStyle name="20% - Accent3 3 3" xfId="7400" xr:uid="{815C39A0-6668-49CE-8987-30AB1FCD4249}"/>
    <cellStyle name="20% - Accent3 3 3 2" xfId="12724" xr:uid="{DD8A21E3-F4CF-4654-9837-2F9B44E5E840}"/>
    <cellStyle name="20% - Accent3 3 3 3" xfId="12723" xr:uid="{7409AF7E-BF5B-45A0-A0B2-C7909A85D512}"/>
    <cellStyle name="20% - Accent3 3 4" xfId="12725" xr:uid="{CF1E9F5B-AEF0-4AB4-B581-2EB2DEC096C2}"/>
    <cellStyle name="20% - Accent3 3 5" xfId="12726" xr:uid="{53282D3C-2A32-4549-95BD-D5BEBE2AF382}"/>
    <cellStyle name="20% - Accent3 3 6" xfId="12727" xr:uid="{4997350E-AF3A-4CF3-81CB-E147B237B8ED}"/>
    <cellStyle name="20% - Accent3 3 7" xfId="12728" xr:uid="{0E72F279-D793-42CD-B744-5F0E6DD6EE38}"/>
    <cellStyle name="20% - Accent3 3 8" xfId="12729" xr:uid="{E3B22E5F-1CA3-46A2-989E-730CDEB2A067}"/>
    <cellStyle name="20% - Accent3 3 9" xfId="12714" xr:uid="{64A6F574-72F4-4F32-BDAB-1A3CCCFC2F92}"/>
    <cellStyle name="20% - Accent3 30" xfId="12730" xr:uid="{4F22AA4E-35A4-442D-A0D2-62A6579F13CD}"/>
    <cellStyle name="20% - Accent3 30 2" xfId="12731" xr:uid="{D265AE7D-D883-420E-B48B-68745C356E73}"/>
    <cellStyle name="20% - Accent3 30 2 2" xfId="12732" xr:uid="{2804570F-A753-45E1-B85C-F55D49B596A2}"/>
    <cellStyle name="20% - Accent3 30 2 3" xfId="12733" xr:uid="{9CF64A3A-E2EB-42A2-BC60-DE4794D4FA42}"/>
    <cellStyle name="20% - Accent3 30 2 4" xfId="12734" xr:uid="{94051F02-E089-4C31-B421-7E301306F102}"/>
    <cellStyle name="20% - Accent3 30 2 5" xfId="12735" xr:uid="{7E1ED7C6-8D98-425F-A498-244FB114808C}"/>
    <cellStyle name="20% - Accent3 30 2 6" xfId="12736" xr:uid="{7B5A5A01-1B20-4C6A-9742-CCCD546070E6}"/>
    <cellStyle name="20% - Accent3 30 3" xfId="12737" xr:uid="{C9E75D01-2BF1-40EF-92C3-587A5FCA3422}"/>
    <cellStyle name="20% - Accent3 30 3 2" xfId="12738" xr:uid="{411F1B8A-4E5C-471B-9AA2-C2ECF9BDBED1}"/>
    <cellStyle name="20% - Accent3 30 4" xfId="12739" xr:uid="{7CB08405-5B26-4E5F-B9B5-559F064E21BB}"/>
    <cellStyle name="20% - Accent3 30 5" xfId="12740" xr:uid="{559CA605-7161-48F1-9EBE-F5E3999DE7B2}"/>
    <cellStyle name="20% - Accent3 30 6" xfId="12741" xr:uid="{5D5ED373-C51E-4FF8-8E8E-21E006F023C8}"/>
    <cellStyle name="20% - Accent3 30 7" xfId="12742" xr:uid="{5DD41603-3074-4611-AF79-B48843B59632}"/>
    <cellStyle name="20% - Accent3 31" xfId="12743" xr:uid="{510E471D-3D95-443F-A270-E6BB472F4CCB}"/>
    <cellStyle name="20% - Accent3 31 2" xfId="12744" xr:uid="{9763A8E2-0743-4DA4-9BA9-48E5B9C2F9E6}"/>
    <cellStyle name="20% - Accent3 31 2 2" xfId="12745" xr:uid="{BA0636AA-2813-42A9-917D-7B2351EC77FA}"/>
    <cellStyle name="20% - Accent3 31 2 3" xfId="12746" xr:uid="{6F7C4596-19DB-4060-8CC1-91FF95D08ABE}"/>
    <cellStyle name="20% - Accent3 31 2 4" xfId="12747" xr:uid="{646782B4-08A1-4586-96C3-1A85B89A0B8F}"/>
    <cellStyle name="20% - Accent3 31 2 5" xfId="12748" xr:uid="{DE88F4CC-E4DB-4212-8A52-EDADA8599A95}"/>
    <cellStyle name="20% - Accent3 31 2 6" xfId="12749" xr:uid="{8B7454C7-4E0C-453C-91DC-761CE5FBDE52}"/>
    <cellStyle name="20% - Accent3 31 3" xfId="12750" xr:uid="{8D97FA9A-E0AB-458A-8299-1A2DFF9A0A97}"/>
    <cellStyle name="20% - Accent3 31 3 2" xfId="12751" xr:uid="{5B0C1FF6-0B8E-41A2-BED6-162779DD7E2F}"/>
    <cellStyle name="20% - Accent3 31 4" xfId="12752" xr:uid="{95D4329E-26E4-4193-9171-171D130400BB}"/>
    <cellStyle name="20% - Accent3 31 5" xfId="12753" xr:uid="{040D48C6-D096-4D1A-BBEE-A2528E461214}"/>
    <cellStyle name="20% - Accent3 31 6" xfId="12754" xr:uid="{1DE12C02-C1C7-4502-8AC3-E2AE1A9EA638}"/>
    <cellStyle name="20% - Accent3 31 7" xfId="12755" xr:uid="{1BF789D0-6C43-43E5-973C-2E8412F44ADD}"/>
    <cellStyle name="20% - Accent3 32" xfId="12756" xr:uid="{90B95FE8-2AB7-42B3-AF16-C60D8BE60D95}"/>
    <cellStyle name="20% - Accent3 32 2" xfId="12757" xr:uid="{20126DEA-75F6-479D-98D2-2958F0C4CF28}"/>
    <cellStyle name="20% - Accent3 32 2 2" xfId="12758" xr:uid="{345F964E-0868-4310-8FC0-02F528996DF8}"/>
    <cellStyle name="20% - Accent3 32 2 3" xfId="12759" xr:uid="{24B2DE01-CF03-42AF-83E8-47CB2976DE5C}"/>
    <cellStyle name="20% - Accent3 32 2 4" xfId="12760" xr:uid="{288F9DF5-8023-4321-A442-98D01F5DFE48}"/>
    <cellStyle name="20% - Accent3 32 2 5" xfId="12761" xr:uid="{0C32F615-703A-4B28-BE2B-069742C53F47}"/>
    <cellStyle name="20% - Accent3 32 2 6" xfId="12762" xr:uid="{D7245F90-8032-4094-BA09-634CAC000806}"/>
    <cellStyle name="20% - Accent3 32 3" xfId="12763" xr:uid="{C4C9D4D2-F11A-49A7-9183-A799B406CB21}"/>
    <cellStyle name="20% - Accent3 32 3 2" xfId="12764" xr:uid="{2D941835-6916-4350-9358-1E8540711E3A}"/>
    <cellStyle name="20% - Accent3 32 4" xfId="12765" xr:uid="{678639E4-BBB8-4FD3-8825-70A857D9ABD6}"/>
    <cellStyle name="20% - Accent3 32 5" xfId="12766" xr:uid="{4896045F-FD13-4C85-9774-64EF88D733C4}"/>
    <cellStyle name="20% - Accent3 32 6" xfId="12767" xr:uid="{E63D489C-6A0F-4F57-8D0C-3E7D7ED452FE}"/>
    <cellStyle name="20% - Accent3 32 7" xfId="12768" xr:uid="{5A402593-68CC-404A-9B06-ABE663080C82}"/>
    <cellStyle name="20% - Accent3 33" xfId="12769" xr:uid="{A283C492-D21F-4DA1-9AB6-C5BF82A695AD}"/>
    <cellStyle name="20% - Accent3 33 2" xfId="12770" xr:uid="{CF8CC80F-4FA3-4283-BD66-CA70ADDC3673}"/>
    <cellStyle name="20% - Accent3 33 2 2" xfId="12771" xr:uid="{DD56C574-AFC7-495F-B7C9-12B741A3C1D8}"/>
    <cellStyle name="20% - Accent3 33 2 3" xfId="12772" xr:uid="{57171C3E-D74A-45DB-8794-900D79FEAB85}"/>
    <cellStyle name="20% - Accent3 33 2 4" xfId="12773" xr:uid="{9D9DA80F-60E8-4D5C-AB61-13E172CA3426}"/>
    <cellStyle name="20% - Accent3 33 2 5" xfId="12774" xr:uid="{01527EEA-E8F5-4803-9344-EA759ABD8635}"/>
    <cellStyle name="20% - Accent3 33 2 6" xfId="12775" xr:uid="{B8B28EAD-1C3E-46D3-B1C7-96C62D5AAA14}"/>
    <cellStyle name="20% - Accent3 33 3" xfId="12776" xr:uid="{827A75E0-D46B-4766-937D-FCD68B2E5FA9}"/>
    <cellStyle name="20% - Accent3 33 3 2" xfId="12777" xr:uid="{25E94BF0-C462-4CD5-BC49-22682B087E85}"/>
    <cellStyle name="20% - Accent3 33 4" xfId="12778" xr:uid="{1425B4E0-047D-48D9-B093-55B73047604B}"/>
    <cellStyle name="20% - Accent3 33 5" xfId="12779" xr:uid="{E08ECF84-24D4-4156-A9BE-76C8053DF696}"/>
    <cellStyle name="20% - Accent3 33 6" xfId="12780" xr:uid="{28DACCFA-15F7-4893-BCBD-B13EB2EC0C89}"/>
    <cellStyle name="20% - Accent3 33 7" xfId="12781" xr:uid="{18961AFC-BE18-4FCA-BBBF-30292A5A36A2}"/>
    <cellStyle name="20% - Accent3 34" xfId="12782" xr:uid="{DA669A61-7A79-4576-8820-9C844CA7C132}"/>
    <cellStyle name="20% - Accent3 34 2" xfId="12783" xr:uid="{449F80E9-9FE9-4F74-8C7F-8BC2BBF69ED7}"/>
    <cellStyle name="20% - Accent3 34 2 2" xfId="12784" xr:uid="{16B4CD63-1250-4FC8-936B-333484BA4B77}"/>
    <cellStyle name="20% - Accent3 34 2 3" xfId="12785" xr:uid="{8DFA9904-00C5-45C4-A764-C971EE8257DE}"/>
    <cellStyle name="20% - Accent3 34 2 4" xfId="12786" xr:uid="{65650A17-EA42-483E-B3D0-C1FAFC86BD64}"/>
    <cellStyle name="20% - Accent3 34 2 5" xfId="12787" xr:uid="{03409CED-CA5B-4445-9546-1065A9DC9E20}"/>
    <cellStyle name="20% - Accent3 34 2 6" xfId="12788" xr:uid="{0E7E7C21-ACA8-4286-8F4B-280EA3784A1F}"/>
    <cellStyle name="20% - Accent3 34 3" xfId="12789" xr:uid="{1114AFE7-0D91-40CD-BA9B-738B941088C3}"/>
    <cellStyle name="20% - Accent3 34 3 2" xfId="12790" xr:uid="{405AA6D8-B990-4F67-8AE3-0D1947195751}"/>
    <cellStyle name="20% - Accent3 34 4" xfId="12791" xr:uid="{11398993-ECD7-4246-9EEC-C331543A5961}"/>
    <cellStyle name="20% - Accent3 34 5" xfId="12792" xr:uid="{0573B229-9C1D-46FA-A355-ABE9E45F7495}"/>
    <cellStyle name="20% - Accent3 34 6" xfId="12793" xr:uid="{688958FC-06DD-4912-A129-659BCC7E8640}"/>
    <cellStyle name="20% - Accent3 34 7" xfId="12794" xr:uid="{CA170492-AD7F-4052-BB8E-C45604F63DD4}"/>
    <cellStyle name="20% - Accent3 35" xfId="12795" xr:uid="{F7E518F8-B493-4C59-9782-2245BC0F4FA6}"/>
    <cellStyle name="20% - Accent3 35 2" xfId="12796" xr:uid="{E3A2415E-5D90-45AF-9A53-BDF0810C83FF}"/>
    <cellStyle name="20% - Accent3 35 2 2" xfId="12797" xr:uid="{5253B495-4250-4438-8F0D-A9D726338ED5}"/>
    <cellStyle name="20% - Accent3 35 2 3" xfId="12798" xr:uid="{CD666FA9-6953-4C81-B37F-39C4AAF3B3A9}"/>
    <cellStyle name="20% - Accent3 35 2 4" xfId="12799" xr:uid="{968B59E3-0362-45D5-B2EF-DC4848C6C22E}"/>
    <cellStyle name="20% - Accent3 35 2 5" xfId="12800" xr:uid="{615755BD-C1EC-4CA5-89B2-5F5122B55675}"/>
    <cellStyle name="20% - Accent3 35 2 6" xfId="12801" xr:uid="{493E13BB-F4C2-4CED-AB2E-FC6805770DBD}"/>
    <cellStyle name="20% - Accent3 35 3" xfId="12802" xr:uid="{E163FC72-41AF-44C4-A13B-53F7D3D456F0}"/>
    <cellStyle name="20% - Accent3 35 3 2" xfId="12803" xr:uid="{C9163F88-A2AB-4309-AEA9-303655FEC88D}"/>
    <cellStyle name="20% - Accent3 35 4" xfId="12804" xr:uid="{E93A5748-6D38-4DAA-A2F6-4C4B91C9BA31}"/>
    <cellStyle name="20% - Accent3 35 5" xfId="12805" xr:uid="{B46FA327-C372-4D38-8EA2-77AD507FD2C4}"/>
    <cellStyle name="20% - Accent3 35 6" xfId="12806" xr:uid="{C8E13D3D-1B9C-4DDE-9147-0824E4D5F5EB}"/>
    <cellStyle name="20% - Accent3 35 7" xfId="12807" xr:uid="{48A63A65-2DCB-4EC3-94F6-EFFB62F23591}"/>
    <cellStyle name="20% - Accent3 36" xfId="12808" xr:uid="{8314FAF5-B26A-427E-BF2F-050A40252FAC}"/>
    <cellStyle name="20% - Accent3 36 2" xfId="12809" xr:uid="{E93F8B8D-239E-4D3D-BF32-F05A240603A7}"/>
    <cellStyle name="20% - Accent3 36 2 2" xfId="12810" xr:uid="{DBF701A9-1495-4878-9177-5D322CF7C89B}"/>
    <cellStyle name="20% - Accent3 36 2 3" xfId="12811" xr:uid="{372A3C66-D316-45D7-85D6-81698E6A3095}"/>
    <cellStyle name="20% - Accent3 36 2 4" xfId="12812" xr:uid="{951FB5BC-D18B-4FBC-ADE3-B78B3787C72E}"/>
    <cellStyle name="20% - Accent3 36 2 5" xfId="12813" xr:uid="{E9950A9E-0139-4881-B147-C7F7D814E1D3}"/>
    <cellStyle name="20% - Accent3 36 2 6" xfId="12814" xr:uid="{EFB2F8C4-B2AA-440D-9BAE-AD8D18DB63A3}"/>
    <cellStyle name="20% - Accent3 36 3" xfId="12815" xr:uid="{C5FD632D-AD7C-41E9-9CDC-A51FC30DA3FE}"/>
    <cellStyle name="20% - Accent3 36 3 2" xfId="12816" xr:uid="{60B66D1F-CAA0-4E23-9AA5-04A692AAA231}"/>
    <cellStyle name="20% - Accent3 36 4" xfId="12817" xr:uid="{FAB8AD7B-BE52-4A5A-9030-4330AAC8A302}"/>
    <cellStyle name="20% - Accent3 36 5" xfId="12818" xr:uid="{D46A2BE6-55D5-46FC-93F6-7DF4E9FD8C0F}"/>
    <cellStyle name="20% - Accent3 36 6" xfId="12819" xr:uid="{A04D84E7-8AC3-4D05-B6CC-F47D2EB45439}"/>
    <cellStyle name="20% - Accent3 36 7" xfId="12820" xr:uid="{8BC5FA46-37EA-454B-8908-DC573458CE84}"/>
    <cellStyle name="20% - Accent3 37" xfId="12821" xr:uid="{334F49C0-BFC4-4F03-B03E-EEB8FE3F5843}"/>
    <cellStyle name="20% - Accent3 37 2" xfId="12822" xr:uid="{E4C4709C-C1C1-44D8-B91F-599408A54791}"/>
    <cellStyle name="20% - Accent3 37 2 2" xfId="12823" xr:uid="{7C8F557D-005B-48D8-A2B4-5DD0A58D79DC}"/>
    <cellStyle name="20% - Accent3 37 2 3" xfId="12824" xr:uid="{984DA5C4-4A7B-4C8D-8AAB-11BA2EC2A7FD}"/>
    <cellStyle name="20% - Accent3 37 2 4" xfId="12825" xr:uid="{4669C4F1-709B-4F9E-B99E-02571D5543EC}"/>
    <cellStyle name="20% - Accent3 37 2 5" xfId="12826" xr:uid="{7C7990D3-78D8-48FA-BE14-F9FEAE99DBFF}"/>
    <cellStyle name="20% - Accent3 37 2 6" xfId="12827" xr:uid="{51294746-BBF9-42DC-A7E9-032F93B642DC}"/>
    <cellStyle name="20% - Accent3 37 3" xfId="12828" xr:uid="{A9BCE700-1521-4639-AC69-FA447D53B086}"/>
    <cellStyle name="20% - Accent3 37 3 2" xfId="12829" xr:uid="{0BA55E0C-52C9-4088-8A86-5A5DBD477A92}"/>
    <cellStyle name="20% - Accent3 37 4" xfId="12830" xr:uid="{F1631B4A-1F7F-4948-9654-8F411C405A70}"/>
    <cellStyle name="20% - Accent3 37 5" xfId="12831" xr:uid="{9A8DAD70-48D8-4689-9605-311406B92AA9}"/>
    <cellStyle name="20% - Accent3 37 6" xfId="12832" xr:uid="{4BDB6CBF-F43B-4DB3-908E-9D5AFCA5848C}"/>
    <cellStyle name="20% - Accent3 37 7" xfId="12833" xr:uid="{821965C8-A107-4FE8-BFAB-F6C5479ACFF6}"/>
    <cellStyle name="20% - Accent3 38" xfId="12834" xr:uid="{04EAE352-9BB5-43C0-9168-FF79794DEF6F}"/>
    <cellStyle name="20% - Accent3 38 2" xfId="12835" xr:uid="{CC4999B9-9C5E-4FC9-8159-6F85CD8B327E}"/>
    <cellStyle name="20% - Accent3 38 2 2" xfId="12836" xr:uid="{51A6BA09-D1A2-47F4-8B04-6C0282713A5C}"/>
    <cellStyle name="20% - Accent3 38 2 3" xfId="12837" xr:uid="{C71AB2E3-819E-4259-87F0-7EEF84F56FEF}"/>
    <cellStyle name="20% - Accent3 38 2 4" xfId="12838" xr:uid="{D08F663C-98D2-40FB-A6B6-B90D196E0761}"/>
    <cellStyle name="20% - Accent3 38 2 5" xfId="12839" xr:uid="{AD84F992-0FDD-45AC-8691-50AF87978145}"/>
    <cellStyle name="20% - Accent3 38 2 6" xfId="12840" xr:uid="{A75C0D5F-AFF3-4743-BDDB-2EF6456AC2D5}"/>
    <cellStyle name="20% - Accent3 38 3" xfId="12841" xr:uid="{20409EEE-830A-4F68-B3F4-0DA1CCAE7115}"/>
    <cellStyle name="20% - Accent3 38 3 2" xfId="12842" xr:uid="{15F7374A-C454-48B2-B752-2A9013AA75CC}"/>
    <cellStyle name="20% - Accent3 38 4" xfId="12843" xr:uid="{D5771F75-ECC8-4CE4-B17D-922CC459971A}"/>
    <cellStyle name="20% - Accent3 38 5" xfId="12844" xr:uid="{2BA38AD4-EACF-4AFF-B7BB-85C4359EA8F8}"/>
    <cellStyle name="20% - Accent3 38 6" xfId="12845" xr:uid="{FB27C3A0-BE5C-4E01-ABEA-73811D0127C5}"/>
    <cellStyle name="20% - Accent3 38 7" xfId="12846" xr:uid="{CB97DFEA-CD43-443B-AB9D-3D114267369E}"/>
    <cellStyle name="20% - Accent3 39" xfId="12847" xr:uid="{95AD9B0A-B5C7-4B52-8E35-567E2123D850}"/>
    <cellStyle name="20% - Accent3 39 2" xfId="12848" xr:uid="{07A87936-784E-4FCC-99A3-194B73E9C56A}"/>
    <cellStyle name="20% - Accent3 39 2 2" xfId="12849" xr:uid="{1A11FE4A-FC4B-40EC-98C2-66A783F770D0}"/>
    <cellStyle name="20% - Accent3 39 2 3" xfId="12850" xr:uid="{C0C18188-5A77-4647-B820-404BF558F0CD}"/>
    <cellStyle name="20% - Accent3 39 2 4" xfId="12851" xr:uid="{96F0A421-88AC-433D-9B45-A7712928F558}"/>
    <cellStyle name="20% - Accent3 39 2 5" xfId="12852" xr:uid="{1EB70668-AF50-430B-8242-9FA1A26ED193}"/>
    <cellStyle name="20% - Accent3 39 2 6" xfId="12853" xr:uid="{A604C223-1D08-415F-B53E-9F2923829599}"/>
    <cellStyle name="20% - Accent3 39 3" xfId="12854" xr:uid="{E5727B8A-DEFC-453F-9DCD-909292225B9B}"/>
    <cellStyle name="20% - Accent3 39 3 2" xfId="12855" xr:uid="{B880E947-0B17-4672-AB78-8EDEF0D27AB3}"/>
    <cellStyle name="20% - Accent3 39 4" xfId="12856" xr:uid="{4108C616-83C8-44D9-909C-A452BF36EA83}"/>
    <cellStyle name="20% - Accent3 39 5" xfId="12857" xr:uid="{8DBBFB18-A142-49DD-AD2A-A3B58AEA4FA3}"/>
    <cellStyle name="20% - Accent3 39 6" xfId="12858" xr:uid="{CA191E57-FBC2-429A-A6D3-AEA3330BCACC}"/>
    <cellStyle name="20% - Accent3 39 7" xfId="12859" xr:uid="{AB8C063A-BFDA-438A-84BA-64DC9EC67D6D}"/>
    <cellStyle name="20% - Accent3 4" xfId="4410" xr:uid="{517DC169-9801-407F-95CD-2D5B0AA4DDB3}"/>
    <cellStyle name="20% - Accent3 4 2" xfId="7671" xr:uid="{0D005C54-99DC-4807-991A-00D10556CABD}"/>
    <cellStyle name="20% - Accent3 4 2 2" xfId="12862" xr:uid="{D463D1C6-96A2-4764-B778-EB1C6C25F703}"/>
    <cellStyle name="20% - Accent3 4 2 3" xfId="12863" xr:uid="{BBA902D3-C25D-43E9-A46B-34D9D09482AE}"/>
    <cellStyle name="20% - Accent3 4 2 4" xfId="12864" xr:uid="{7CB3C5D0-75DA-442A-8113-411BB17347EF}"/>
    <cellStyle name="20% - Accent3 4 2 5" xfId="12865" xr:uid="{1F00A456-ADFD-4894-BC88-D84C64AFAD0E}"/>
    <cellStyle name="20% - Accent3 4 2 6" xfId="12866" xr:uid="{0021AC12-2815-43CE-B409-05BAD2C7EEF4}"/>
    <cellStyle name="20% - Accent3 4 2 7" xfId="12861" xr:uid="{FADDFF05-081F-494E-B231-56EA5A33F534}"/>
    <cellStyle name="20% - Accent3 4 3" xfId="12867" xr:uid="{F329A954-2C52-46DC-A00C-271AB0700411}"/>
    <cellStyle name="20% - Accent3 4 3 2" xfId="12868" xr:uid="{D84BEC69-F933-412C-B08C-0D1D93CD003F}"/>
    <cellStyle name="20% - Accent3 4 4" xfId="12869" xr:uid="{F5E829C7-23C3-43FB-877A-8C3986E7D840}"/>
    <cellStyle name="20% - Accent3 4 5" xfId="12870" xr:uid="{C00A55E5-EB6C-44F0-A103-34FBE06329C2}"/>
    <cellStyle name="20% - Accent3 4 6" xfId="12871" xr:uid="{6053B4F7-03CA-4269-BE5A-1C5786327CC1}"/>
    <cellStyle name="20% - Accent3 4 7" xfId="12872" xr:uid="{4E76F6AA-8727-47E9-A139-BA24B6F5AF7C}"/>
    <cellStyle name="20% - Accent3 4 8" xfId="12860" xr:uid="{7EEBE411-1690-4799-9790-51208888A359}"/>
    <cellStyle name="20% - Accent3 4 9" xfId="7444" xr:uid="{59E55F47-F05B-4A7E-9C02-214E6B588AF5}"/>
    <cellStyle name="20% - Accent3 40" xfId="12873" xr:uid="{9CFB0196-9257-45D9-AEEE-4921FA802706}"/>
    <cellStyle name="20% - Accent3 40 2" xfId="12874" xr:uid="{D95161A3-2E49-499F-88CC-3A2CAD8FB810}"/>
    <cellStyle name="20% - Accent3 40 2 2" xfId="12875" xr:uid="{5C2C8DC8-0E77-4482-ABE9-FA94CDD13DD0}"/>
    <cellStyle name="20% - Accent3 40 2 3" xfId="12876" xr:uid="{2D59727E-F920-41DB-84E3-BF0A067297D4}"/>
    <cellStyle name="20% - Accent3 40 2 4" xfId="12877" xr:uid="{908DC6D1-968F-44D7-A91F-06C79785069C}"/>
    <cellStyle name="20% - Accent3 40 2 5" xfId="12878" xr:uid="{497B7C74-1393-4632-8FB1-4D2A40FB06CC}"/>
    <cellStyle name="20% - Accent3 40 2 6" xfId="12879" xr:uid="{C3205D20-8734-438F-BBCA-A8EB4AA8D4A6}"/>
    <cellStyle name="20% - Accent3 40 3" xfId="12880" xr:uid="{1EB3F1C9-D7AD-4BC6-B567-0045AE2FA3F4}"/>
    <cellStyle name="20% - Accent3 40 3 2" xfId="12881" xr:uid="{C3F8E666-A344-4574-AE35-54807491878F}"/>
    <cellStyle name="20% - Accent3 40 4" xfId="12882" xr:uid="{9E81CA3F-6047-460E-B534-6BA2054039C8}"/>
    <cellStyle name="20% - Accent3 40 5" xfId="12883" xr:uid="{912149CC-4DFB-4C57-A16D-91C2B8D8452E}"/>
    <cellStyle name="20% - Accent3 40 6" xfId="12884" xr:uid="{8869C01D-DEEA-4ABA-A3AA-E4088D1A5B76}"/>
    <cellStyle name="20% - Accent3 40 7" xfId="12885" xr:uid="{7F0BD7E0-4DD0-45D7-BBAC-6EC05F1905D2}"/>
    <cellStyle name="20% - Accent3 41" xfId="12886" xr:uid="{347A8701-400D-434D-B88E-7564239A5B82}"/>
    <cellStyle name="20% - Accent3 41 2" xfId="12887" xr:uid="{7456120E-F6B4-4887-B35C-2D957B92BAA1}"/>
    <cellStyle name="20% - Accent3 41 2 2" xfId="12888" xr:uid="{6C67336A-416C-4B84-A452-E1F0BE6D9D2D}"/>
    <cellStyle name="20% - Accent3 41 2 3" xfId="12889" xr:uid="{FFEDFF36-2BF5-4140-9F33-8E28C0ECF6F8}"/>
    <cellStyle name="20% - Accent3 41 2 4" xfId="12890" xr:uid="{F05BFD00-D025-4857-8609-0D33CF9294E1}"/>
    <cellStyle name="20% - Accent3 41 2 5" xfId="12891" xr:uid="{DBBF0BB3-F850-4FB4-A4D2-51EE44A7F87E}"/>
    <cellStyle name="20% - Accent3 41 2 6" xfId="12892" xr:uid="{7BC8DAEC-54E0-45FE-BD3E-DA8B9E7F6440}"/>
    <cellStyle name="20% - Accent3 41 3" xfId="12893" xr:uid="{2FCCE2E4-21B6-49C2-9E09-396EFE53A5A0}"/>
    <cellStyle name="20% - Accent3 41 3 2" xfId="12894" xr:uid="{3E4158B3-3931-4EBF-A6C4-AFA9F7C7E568}"/>
    <cellStyle name="20% - Accent3 41 4" xfId="12895" xr:uid="{969AA60A-49B6-4235-B26C-230998497D8F}"/>
    <cellStyle name="20% - Accent3 41 5" xfId="12896" xr:uid="{E4785F1B-A335-4E95-9084-8ED272A06983}"/>
    <cellStyle name="20% - Accent3 41 6" xfId="12897" xr:uid="{5DB1BC51-1BDF-4A21-A1F3-121CA36E84B9}"/>
    <cellStyle name="20% - Accent3 41 7" xfId="12898" xr:uid="{8D0E6A4A-6C69-46C7-931F-31E8201F606A}"/>
    <cellStyle name="20% - Accent3 42" xfId="12899" xr:uid="{79A25718-7592-4D32-BB45-66181D40EA2F}"/>
    <cellStyle name="20% - Accent3 42 2" xfId="12900" xr:uid="{0243556B-AE74-4861-85CF-8CF5D5C13D96}"/>
    <cellStyle name="20% - Accent3 42 2 2" xfId="12901" xr:uid="{9F6F5A24-3A96-4849-8204-F2C5645C2C93}"/>
    <cellStyle name="20% - Accent3 42 2 3" xfId="12902" xr:uid="{262E66E9-FCF1-48E5-AD11-E43385A2E23D}"/>
    <cellStyle name="20% - Accent3 42 2 4" xfId="12903" xr:uid="{A0A3BF2D-E8D2-4649-A25A-157D30100C1E}"/>
    <cellStyle name="20% - Accent3 42 2 5" xfId="12904" xr:uid="{C7E54832-7B99-450F-8C85-546D74D64BC7}"/>
    <cellStyle name="20% - Accent3 42 2 6" xfId="12905" xr:uid="{C3D7E65D-AE7A-441F-BE79-CC1CC3CCC2B7}"/>
    <cellStyle name="20% - Accent3 42 3" xfId="12906" xr:uid="{90A3AFFF-8615-459F-8622-C14AE2375A08}"/>
    <cellStyle name="20% - Accent3 42 3 2" xfId="12907" xr:uid="{150A28F1-F565-4591-ADF3-6C32E81933F2}"/>
    <cellStyle name="20% - Accent3 42 4" xfId="12908" xr:uid="{93AB5864-ACA1-40A6-BA4B-69A35E855328}"/>
    <cellStyle name="20% - Accent3 42 5" xfId="12909" xr:uid="{7694A5D4-1B28-4081-B138-C95FE1F4F066}"/>
    <cellStyle name="20% - Accent3 42 6" xfId="12910" xr:uid="{DA75B197-C725-4D67-A02A-9A1538FA1EB1}"/>
    <cellStyle name="20% - Accent3 42 7" xfId="12911" xr:uid="{9A68F1D7-D984-4BAF-BCF7-CF49FD8C7EBF}"/>
    <cellStyle name="20% - Accent3 43" xfId="12912" xr:uid="{43194720-6596-4316-A552-AB6CD976DA35}"/>
    <cellStyle name="20% - Accent3 43 2" xfId="12913" xr:uid="{431652F2-9849-451C-B031-F604294A3EBB}"/>
    <cellStyle name="20% - Accent3 43 2 2" xfId="12914" xr:uid="{E6F5C903-9CA3-464D-9F73-E7A50D4362F9}"/>
    <cellStyle name="20% - Accent3 43 2 3" xfId="12915" xr:uid="{B5D03164-54BD-4DF1-9A2F-685A8C8E8002}"/>
    <cellStyle name="20% - Accent3 43 2 4" xfId="12916" xr:uid="{E11F983B-2442-4553-AF86-3F1826453919}"/>
    <cellStyle name="20% - Accent3 43 2 5" xfId="12917" xr:uid="{4C588F6A-939E-4CD6-800F-6FA8A725E8BC}"/>
    <cellStyle name="20% - Accent3 43 2 6" xfId="12918" xr:uid="{33B1D099-60F1-435C-B54F-43B643149B2D}"/>
    <cellStyle name="20% - Accent3 43 3" xfId="12919" xr:uid="{46D374AE-71C0-4D50-AAAE-CFCA4951A153}"/>
    <cellStyle name="20% - Accent3 43 3 2" xfId="12920" xr:uid="{011F206F-6B5E-41C2-BBD7-50999B38DC52}"/>
    <cellStyle name="20% - Accent3 43 4" xfId="12921" xr:uid="{89D56605-35F7-444D-99F6-D13148548CCA}"/>
    <cellStyle name="20% - Accent3 43 5" xfId="12922" xr:uid="{C69B08F7-CAD2-47C5-A457-D48E0E3DEBE0}"/>
    <cellStyle name="20% - Accent3 43 6" xfId="12923" xr:uid="{655AA88B-1C8A-4C00-834C-BD07DB09E680}"/>
    <cellStyle name="20% - Accent3 43 7" xfId="12924" xr:uid="{DACAC07E-3A87-4038-B190-BF00C1BCBF2A}"/>
    <cellStyle name="20% - Accent3 44" xfId="12925" xr:uid="{4DD3FB30-F418-4B5C-B573-0014957B5762}"/>
    <cellStyle name="20% - Accent3 44 2" xfId="12926" xr:uid="{E3C26DA0-C141-477E-B113-3274E25D98F6}"/>
    <cellStyle name="20% - Accent3 44 2 2" xfId="12927" xr:uid="{59378279-D33E-4AA6-B613-BC7AF02E4649}"/>
    <cellStyle name="20% - Accent3 44 2 3" xfId="12928" xr:uid="{65DD48B2-A9DD-47D2-8894-A494AE7DF184}"/>
    <cellStyle name="20% - Accent3 44 2 4" xfId="12929" xr:uid="{D3C6F15E-171A-4F97-AF82-90C34A0A962F}"/>
    <cellStyle name="20% - Accent3 44 2 5" xfId="12930" xr:uid="{883645CF-85AF-48BD-8A8D-65E96D8A578B}"/>
    <cellStyle name="20% - Accent3 44 2 6" xfId="12931" xr:uid="{3A4C579B-3B3D-4333-B8ED-777F8A510AE0}"/>
    <cellStyle name="20% - Accent3 44 3" xfId="12932" xr:uid="{28892AD2-C28E-4F57-B35D-2B3B18BC8D13}"/>
    <cellStyle name="20% - Accent3 44 3 2" xfId="12933" xr:uid="{2F688E9E-DB61-4921-8342-16C381C282D7}"/>
    <cellStyle name="20% - Accent3 44 4" xfId="12934" xr:uid="{205F9246-F7DB-404B-9F56-68CB1A7F0D52}"/>
    <cellStyle name="20% - Accent3 44 5" xfId="12935" xr:uid="{18ECF121-5D6F-4A69-8750-9932E0701C61}"/>
    <cellStyle name="20% - Accent3 44 6" xfId="12936" xr:uid="{423CF0A6-10AC-4B30-9C1E-193CD4C52218}"/>
    <cellStyle name="20% - Accent3 44 7" xfId="12937" xr:uid="{9FAD6306-0577-47CD-9133-F1DF6CFC2052}"/>
    <cellStyle name="20% - Accent3 45" xfId="12938" xr:uid="{AAFFA54F-3EA4-4C34-9BC3-4C5A723EFF27}"/>
    <cellStyle name="20% - Accent3 45 2" xfId="12939" xr:uid="{B9D48069-81C4-4CD2-9C2B-F107FD68249D}"/>
    <cellStyle name="20% - Accent3 45 2 2" xfId="12940" xr:uid="{16B20CC8-7E29-44A0-9631-DD7A72E05E4C}"/>
    <cellStyle name="20% - Accent3 45 2 3" xfId="12941" xr:uid="{70A2DEE1-8141-46DD-94B3-A0421DDC580E}"/>
    <cellStyle name="20% - Accent3 45 2 4" xfId="12942" xr:uid="{E6BC74BF-80A7-4EA6-9FBC-F76875F36344}"/>
    <cellStyle name="20% - Accent3 45 2 5" xfId="12943" xr:uid="{A1152A69-447C-4280-84B7-95F312926893}"/>
    <cellStyle name="20% - Accent3 45 2 6" xfId="12944" xr:uid="{B8A699C6-7715-4DE1-ABCD-3EABDE7C8FD9}"/>
    <cellStyle name="20% - Accent3 45 3" xfId="12945" xr:uid="{C9ED632B-FE0C-4A66-8194-664C5C560FAF}"/>
    <cellStyle name="20% - Accent3 45 3 2" xfId="12946" xr:uid="{7AB66E0B-7143-4E2A-9F5E-95315BBEA897}"/>
    <cellStyle name="20% - Accent3 45 4" xfId="12947" xr:uid="{8671D902-FF57-4ECD-A102-38EDFE302FB0}"/>
    <cellStyle name="20% - Accent3 45 5" xfId="12948" xr:uid="{421C65C1-A52C-4D31-829E-B22468DA91B6}"/>
    <cellStyle name="20% - Accent3 45 6" xfId="12949" xr:uid="{77DD510C-142B-4252-A7B8-901E96E83BD5}"/>
    <cellStyle name="20% - Accent3 45 7" xfId="12950" xr:uid="{8AB25EAC-61BD-4A15-97C9-6F9FB1612C09}"/>
    <cellStyle name="20% - Accent3 46" xfId="12951" xr:uid="{B75F6DD7-E946-497D-BD23-25CE89858E65}"/>
    <cellStyle name="20% - Accent3 46 2" xfId="12952" xr:uid="{D113F97B-62E9-4E6F-8C23-A13DEC4139C2}"/>
    <cellStyle name="20% - Accent3 46 2 2" xfId="12953" xr:uid="{D6A2891B-FD65-4EF5-95E0-933E985AA265}"/>
    <cellStyle name="20% - Accent3 46 2 3" xfId="12954" xr:uid="{81EB2589-FD46-484D-9CEB-5A96C35F169F}"/>
    <cellStyle name="20% - Accent3 46 2 4" xfId="12955" xr:uid="{7FA688D3-D356-438D-A3AA-66667C073B05}"/>
    <cellStyle name="20% - Accent3 46 2 5" xfId="12956" xr:uid="{EA235BFB-19B2-4486-8AFB-7B56D31A3DCE}"/>
    <cellStyle name="20% - Accent3 46 2 6" xfId="12957" xr:uid="{93A678CA-5354-4E71-9DDD-220B6F74EF6D}"/>
    <cellStyle name="20% - Accent3 46 2 7" xfId="12958" xr:uid="{4C9BE88B-13DE-4AC7-B9F9-E09498CBCD9B}"/>
    <cellStyle name="20% - Accent3 46 2 8" xfId="12959" xr:uid="{BFA41F25-BCCE-4B58-A499-5E3E460B6F16}"/>
    <cellStyle name="20% - Accent3 46 3" xfId="12960" xr:uid="{2EDA0335-3632-4576-AD31-564E96030FB9}"/>
    <cellStyle name="20% - Accent3 46 3 2" xfId="12961" xr:uid="{FCA3E5AD-1760-45E0-B67F-BF53BC85197E}"/>
    <cellStyle name="20% - Accent3 46 4" xfId="12962" xr:uid="{61BF75D0-5794-4F46-8381-6198AF8E12B0}"/>
    <cellStyle name="20% - Accent3 46 5" xfId="12963" xr:uid="{C1C6E9D9-7949-4340-A30E-39ADD17C3879}"/>
    <cellStyle name="20% - Accent3 46 6" xfId="12964" xr:uid="{334BE455-29B2-46DE-BC15-CB4E7B1D85D8}"/>
    <cellStyle name="20% - Accent3 46 7" xfId="12965" xr:uid="{D6EE8DA1-4F60-41C2-A624-C5062F8ED6C4}"/>
    <cellStyle name="20% - Accent3 46 8" xfId="12966" xr:uid="{892D264D-318A-4245-873D-80BBD00F4DC1}"/>
    <cellStyle name="20% - Accent3 46 9" xfId="12967" xr:uid="{71DA088C-7A68-4B8A-869F-4BC5499070B0}"/>
    <cellStyle name="20% - Accent3 47" xfId="12968" xr:uid="{7146E62F-2B93-4F62-82C1-98EC7872568A}"/>
    <cellStyle name="20% - Accent3 47 2" xfId="12969" xr:uid="{8E7561DA-2380-48C3-83B4-9074722AA491}"/>
    <cellStyle name="20% - Accent3 47 2 2" xfId="12970" xr:uid="{874DE565-1F3C-4882-ADAD-3698C6B69BA4}"/>
    <cellStyle name="20% - Accent3 47 2 3" xfId="12971" xr:uid="{75C22A67-955D-4526-A820-6BB51AA84D44}"/>
    <cellStyle name="20% - Accent3 47 2 4" xfId="12972" xr:uid="{5D25A7F0-D18C-42B2-BC40-48479682CCF7}"/>
    <cellStyle name="20% - Accent3 47 2 5" xfId="12973" xr:uid="{51E310D0-EEE5-4E17-8E6D-475847A7E9A6}"/>
    <cellStyle name="20% - Accent3 47 2 6" xfId="12974" xr:uid="{2262ABD3-CD0B-4BD9-858A-9ED46F18E5A8}"/>
    <cellStyle name="20% - Accent3 47 2 7" xfId="12975" xr:uid="{BA8F9A2F-62AA-4D2A-B009-9250993BCE3E}"/>
    <cellStyle name="20% - Accent3 47 2 8" xfId="12976" xr:uid="{A7EFDFBB-BD01-4903-9455-C65C05C92943}"/>
    <cellStyle name="20% - Accent3 47 3" xfId="12977" xr:uid="{D252E53C-8212-461A-A99F-E574882BE7E7}"/>
    <cellStyle name="20% - Accent3 47 3 2" xfId="12978" xr:uid="{72115691-8D97-468D-8BF7-8057AE9A1353}"/>
    <cellStyle name="20% - Accent3 47 4" xfId="12979" xr:uid="{18F972AA-5D86-4AED-8B7E-D65767674EAF}"/>
    <cellStyle name="20% - Accent3 47 5" xfId="12980" xr:uid="{E95FCA0C-F0C9-4465-8819-E9CAF643C805}"/>
    <cellStyle name="20% - Accent3 47 6" xfId="12981" xr:uid="{42CBE6ED-FB77-4A05-A14A-C2CF467574B2}"/>
    <cellStyle name="20% - Accent3 47 7" xfId="12982" xr:uid="{D105FE54-5DE6-4917-9C10-ACA45A1EA9FC}"/>
    <cellStyle name="20% - Accent3 47 8" xfId="12983" xr:uid="{F230B912-EF10-4FDA-81D0-F23C3A7A9976}"/>
    <cellStyle name="20% - Accent3 47 9" xfId="12984" xr:uid="{9DC8154C-9490-4A25-9193-3E3B66719EB6}"/>
    <cellStyle name="20% - Accent3 48" xfId="12985" xr:uid="{DD433CDB-DDCB-4BBD-BD62-0648BF1654A8}"/>
    <cellStyle name="20% - Accent3 48 2" xfId="12986" xr:uid="{A34600A2-0134-4383-8A63-70CAA3777D32}"/>
    <cellStyle name="20% - Accent3 48 2 2" xfId="12987" xr:uid="{D172D76F-9513-4281-A0D1-9AFA5830856E}"/>
    <cellStyle name="20% - Accent3 48 2 3" xfId="12988" xr:uid="{777DF5DD-33D5-45F2-B519-6459B353840C}"/>
    <cellStyle name="20% - Accent3 48 2 4" xfId="12989" xr:uid="{7DFF8A72-4042-4870-842D-E0C40687E519}"/>
    <cellStyle name="20% - Accent3 48 2 5" xfId="12990" xr:uid="{B88A93DF-9453-4D70-A8A6-4929DC7B99D4}"/>
    <cellStyle name="20% - Accent3 48 2 6" xfId="12991" xr:uid="{5E3B9D59-D5F1-451E-B7D5-9CFF1848ADB2}"/>
    <cellStyle name="20% - Accent3 48 2 7" xfId="12992" xr:uid="{BC041B6E-D7B0-4CBA-B0A6-588DC332E2D9}"/>
    <cellStyle name="20% - Accent3 48 2 8" xfId="12993" xr:uid="{AC44AA3B-5579-4B5B-BEAF-605D482D45C6}"/>
    <cellStyle name="20% - Accent3 48 3" xfId="12994" xr:uid="{E81365D1-3060-4853-B5BB-B4141E737C1D}"/>
    <cellStyle name="20% - Accent3 48 3 2" xfId="12995" xr:uid="{7947A47D-81E2-4043-B5B8-555E2BACC64B}"/>
    <cellStyle name="20% - Accent3 48 4" xfId="12996" xr:uid="{3E5C39BF-81D3-4E95-AF31-B531021F8222}"/>
    <cellStyle name="20% - Accent3 48 5" xfId="12997" xr:uid="{151D4989-31B6-4857-8D21-EE4AC878EF70}"/>
    <cellStyle name="20% - Accent3 48 6" xfId="12998" xr:uid="{66278279-6A39-4B48-9CA2-FAC5685B8833}"/>
    <cellStyle name="20% - Accent3 48 7" xfId="12999" xr:uid="{14318492-7506-435A-AF29-BC213F224EFB}"/>
    <cellStyle name="20% - Accent3 48 8" xfId="13000" xr:uid="{3E414F82-177C-40B0-8074-34029B4BF85F}"/>
    <cellStyle name="20% - Accent3 48 9" xfId="13001" xr:uid="{29E67928-D70F-4306-A09A-026518631A52}"/>
    <cellStyle name="20% - Accent3 49" xfId="13002" xr:uid="{872EE9DC-B094-43A1-AFAF-3EADC3DD8424}"/>
    <cellStyle name="20% - Accent3 49 2" xfId="13003" xr:uid="{7AB7794C-3AC9-4905-A7F3-4A601C563527}"/>
    <cellStyle name="20% - Accent3 49 2 2" xfId="13004" xr:uid="{7C2D99B4-4BB1-40EF-9751-664CA7CA5613}"/>
    <cellStyle name="20% - Accent3 49 2 3" xfId="13005" xr:uid="{4E7AA3C8-E328-48FD-B97A-09D29B8F9746}"/>
    <cellStyle name="20% - Accent3 49 2 4" xfId="13006" xr:uid="{E7AB5650-6A6D-4CB1-AA1F-2BB68AD64852}"/>
    <cellStyle name="20% - Accent3 49 2 5" xfId="13007" xr:uid="{ECEDAFEB-7C04-4886-9C5E-BD430B193411}"/>
    <cellStyle name="20% - Accent3 49 2 6" xfId="13008" xr:uid="{63C5043E-6E08-4F4C-B9FB-3545F27D29D2}"/>
    <cellStyle name="20% - Accent3 49 2 7" xfId="13009" xr:uid="{C3AB6A9D-2847-4E65-86FB-91EC9E961F13}"/>
    <cellStyle name="20% - Accent3 49 2 8" xfId="13010" xr:uid="{0F497471-9370-40E1-9027-4452A35F2954}"/>
    <cellStyle name="20% - Accent3 49 3" xfId="13011" xr:uid="{7C2D2FA9-10BE-409B-85B3-1D4700FB88DE}"/>
    <cellStyle name="20% - Accent3 49 3 2" xfId="13012" xr:uid="{427B8B48-EF29-4EF5-91E1-43844A7F9ACC}"/>
    <cellStyle name="20% - Accent3 49 4" xfId="13013" xr:uid="{AF45BDE3-178B-45D6-A8F2-1BD5DC6EA8D6}"/>
    <cellStyle name="20% - Accent3 49 5" xfId="13014" xr:uid="{2CF4B325-A5EE-43AF-A77D-F163B42276C4}"/>
    <cellStyle name="20% - Accent3 49 6" xfId="13015" xr:uid="{09283017-7D8C-4403-8F44-92EE80C74E16}"/>
    <cellStyle name="20% - Accent3 49 7" xfId="13016" xr:uid="{30592498-D15D-4E69-B8B1-B850BFA0C6C9}"/>
    <cellStyle name="20% - Accent3 49 8" xfId="13017" xr:uid="{850B12A6-1AE5-4CE1-9349-3A83B9A1F0AF}"/>
    <cellStyle name="20% - Accent3 49 9" xfId="13018" xr:uid="{F2428178-8CCB-4D8F-AE1B-0259EF949951}"/>
    <cellStyle name="20% - Accent3 5" xfId="7497" xr:uid="{A1997EF5-5C5B-4E55-8914-5C5908E176E0}"/>
    <cellStyle name="20% - Accent3 5 2" xfId="7712" xr:uid="{00E7A340-281B-4AD0-8B66-2409C36E4EF4}"/>
    <cellStyle name="20% - Accent3 5 2 2" xfId="13021" xr:uid="{978870EE-8E21-4CF8-8836-4ED186760723}"/>
    <cellStyle name="20% - Accent3 5 2 3" xfId="13022" xr:uid="{E15E4D2F-2740-439B-AF1C-25B88A9B6F41}"/>
    <cellStyle name="20% - Accent3 5 2 4" xfId="13023" xr:uid="{DB17DB2E-2C99-4A78-B6BD-86D22B7AC183}"/>
    <cellStyle name="20% - Accent3 5 2 5" xfId="13024" xr:uid="{EC84A407-31B0-4C52-B00F-9AF8E7AC419B}"/>
    <cellStyle name="20% - Accent3 5 2 6" xfId="13025" xr:uid="{83BA18A6-B35C-4264-A61F-16B0205376BA}"/>
    <cellStyle name="20% - Accent3 5 2 7" xfId="13020" xr:uid="{6EB8579E-82A2-4FEA-B437-F7FBA86AE635}"/>
    <cellStyle name="20% - Accent3 5 3" xfId="13026" xr:uid="{36ACF959-6634-4832-8105-AB1D5F01F94E}"/>
    <cellStyle name="20% - Accent3 5 3 2" xfId="13027" xr:uid="{2A230DCA-0356-4BC0-A902-385FA7123C89}"/>
    <cellStyle name="20% - Accent3 5 4" xfId="13028" xr:uid="{C5F80F87-EC0B-4FBF-9F33-EB98A4130CC0}"/>
    <cellStyle name="20% - Accent3 5 5" xfId="13029" xr:uid="{3043DCCE-3470-47D0-9BFB-0891197F9912}"/>
    <cellStyle name="20% - Accent3 5 6" xfId="13030" xr:uid="{B87D9CE4-5BF1-4525-9C12-B098055586AB}"/>
    <cellStyle name="20% - Accent3 5 7" xfId="13031" xr:uid="{4FCD3563-2FD3-46D8-A62C-5552A90EC2C7}"/>
    <cellStyle name="20% - Accent3 5 8" xfId="13019" xr:uid="{1632A831-73B6-4F4F-BD1D-64D9255C2422}"/>
    <cellStyle name="20% - Accent3 50" xfId="13032" xr:uid="{8E4C1A25-6741-4A38-A69D-2AAB7B890D91}"/>
    <cellStyle name="20% - Accent3 50 2" xfId="13033" xr:uid="{90405154-8185-4B1B-800B-6CAE6DB250A8}"/>
    <cellStyle name="20% - Accent3 50 2 2" xfId="13034" xr:uid="{27EC6920-687D-4DE7-9C7E-562717B3B96C}"/>
    <cellStyle name="20% - Accent3 50 2 3" xfId="13035" xr:uid="{5F64A9F3-9D9F-42E8-A41A-C86E51B063EB}"/>
    <cellStyle name="20% - Accent3 50 2 4" xfId="13036" xr:uid="{07B96AD6-E6FA-492D-B023-D1FB48FAF345}"/>
    <cellStyle name="20% - Accent3 50 2 5" xfId="13037" xr:uid="{F9835B8C-2F11-49ED-A776-E8DDDCD6D9B5}"/>
    <cellStyle name="20% - Accent3 50 2 6" xfId="13038" xr:uid="{1AA23CCC-3693-4103-BE48-C5DF889F093D}"/>
    <cellStyle name="20% - Accent3 50 2 7" xfId="13039" xr:uid="{175B8281-8690-402B-99DE-EE91C9FE20A6}"/>
    <cellStyle name="20% - Accent3 50 2 8" xfId="13040" xr:uid="{A7B290CC-8656-4599-8C42-5CEA3DE96B3A}"/>
    <cellStyle name="20% - Accent3 50 3" xfId="13041" xr:uid="{00240B62-F373-421D-ADB7-7C235799707E}"/>
    <cellStyle name="20% - Accent3 50 3 2" xfId="13042" xr:uid="{4C4CDB17-E445-4B28-AEBB-2587EC2BA7D8}"/>
    <cellStyle name="20% - Accent3 50 4" xfId="13043" xr:uid="{CEC9BFC0-C151-4C71-9F5D-7B2BEBA77436}"/>
    <cellStyle name="20% - Accent3 50 5" xfId="13044" xr:uid="{A80D0E8E-2FD2-47B4-AA10-2B23342A6F85}"/>
    <cellStyle name="20% - Accent3 50 6" xfId="13045" xr:uid="{33B32987-938F-4FDA-AE57-CF5231436B57}"/>
    <cellStyle name="20% - Accent3 50 7" xfId="13046" xr:uid="{AB1EAB0A-09CC-437B-A496-EAAD645FA915}"/>
    <cellStyle name="20% - Accent3 50 8" xfId="13047" xr:uid="{63E2B5A0-E2EB-4593-AF4A-0BEEDA1F6BB8}"/>
    <cellStyle name="20% - Accent3 50 9" xfId="13048" xr:uid="{FC36D19D-A973-471A-866A-A88EFE52D941}"/>
    <cellStyle name="20% - Accent3 51" xfId="13049" xr:uid="{21531A73-9158-4EBA-8CC4-13F5254358BC}"/>
    <cellStyle name="20% - Accent3 51 2" xfId="13050" xr:uid="{2B510C55-D2DF-4EB4-92F5-7AA78271FB24}"/>
    <cellStyle name="20% - Accent3 51 2 2" xfId="13051" xr:uid="{ECDD2F8D-A3D3-4B48-A52B-98B5CC7648B5}"/>
    <cellStyle name="20% - Accent3 51 2 3" xfId="13052" xr:uid="{73336B81-9B02-4B97-BCF9-3CF82D9FA337}"/>
    <cellStyle name="20% - Accent3 51 2 4" xfId="13053" xr:uid="{EEEDF509-0E1D-4D58-91F5-60F2FA6D088D}"/>
    <cellStyle name="20% - Accent3 51 2 5" xfId="13054" xr:uid="{C3AC9457-BDA1-4263-B0F2-1C050E8BA6C5}"/>
    <cellStyle name="20% - Accent3 51 2 6" xfId="13055" xr:uid="{249D059F-2740-40B5-BD52-75BF36F575DE}"/>
    <cellStyle name="20% - Accent3 51 2 7" xfId="13056" xr:uid="{5FD566F7-36D9-4BF0-99D5-8E89EDA2903E}"/>
    <cellStyle name="20% - Accent3 51 2 8" xfId="13057" xr:uid="{8D3A57B9-47D2-43EF-A324-EC60D896F9B4}"/>
    <cellStyle name="20% - Accent3 51 3" xfId="13058" xr:uid="{82454578-EE45-4956-A2C1-2520213275CB}"/>
    <cellStyle name="20% - Accent3 51 3 2" xfId="13059" xr:uid="{21060B5D-9F2C-4B69-8970-CA148863024B}"/>
    <cellStyle name="20% - Accent3 51 4" xfId="13060" xr:uid="{C141977F-6F53-45B0-AFD2-667FDAB3CB2D}"/>
    <cellStyle name="20% - Accent3 51 5" xfId="13061" xr:uid="{2F2A8406-3B77-44F5-85FA-74CAEEDD4200}"/>
    <cellStyle name="20% - Accent3 51 6" xfId="13062" xr:uid="{C8EB6E6D-A52F-4354-847E-BDB6568E99B2}"/>
    <cellStyle name="20% - Accent3 51 7" xfId="13063" xr:uid="{602CDB25-A708-47BC-893C-9A332E50853E}"/>
    <cellStyle name="20% - Accent3 51 8" xfId="13064" xr:uid="{538A2EFE-220B-4950-830A-CA3BFB6B9A27}"/>
    <cellStyle name="20% - Accent3 51 9" xfId="13065" xr:uid="{77A27CFE-32F4-4022-9244-5A9C39E6259D}"/>
    <cellStyle name="20% - Accent3 52" xfId="13066" xr:uid="{37F0A5C6-672A-4505-BC77-FA7D00B8F024}"/>
    <cellStyle name="20% - Accent3 52 2" xfId="13067" xr:uid="{04527981-C0E1-489D-9CA2-297D5DDAAE7D}"/>
    <cellStyle name="20% - Accent3 52 2 2" xfId="13068" xr:uid="{93B1F68A-03EC-4BF2-9A44-04664AD8576B}"/>
    <cellStyle name="20% - Accent3 52 2 3" xfId="13069" xr:uid="{54CD4F5F-CA36-40EB-8D67-D95E6E56F255}"/>
    <cellStyle name="20% - Accent3 52 2 4" xfId="13070" xr:uid="{40953C9C-22A2-41D4-B81D-5C2BEBD80743}"/>
    <cellStyle name="20% - Accent3 52 2 5" xfId="13071" xr:uid="{90731F79-3711-4D0F-9040-468D497BC2FF}"/>
    <cellStyle name="20% - Accent3 52 2 6" xfId="13072" xr:uid="{7F66463D-A092-4FB6-AD07-5E3297A90203}"/>
    <cellStyle name="20% - Accent3 52 2 7" xfId="13073" xr:uid="{EFA64D2A-8C9F-4BE3-9C7D-4563D3465F20}"/>
    <cellStyle name="20% - Accent3 52 2 8" xfId="13074" xr:uid="{BC063392-FC81-45E6-957E-28177A99FCA1}"/>
    <cellStyle name="20% - Accent3 52 3" xfId="13075" xr:uid="{A1EDA558-B92F-42B6-9CD6-CD4F6828993C}"/>
    <cellStyle name="20% - Accent3 52 3 2" xfId="13076" xr:uid="{91FF808A-044A-4154-B517-A9AD79F5B253}"/>
    <cellStyle name="20% - Accent3 52 4" xfId="13077" xr:uid="{66FEAE82-AF3B-43DE-9B21-0E1EC36BF47C}"/>
    <cellStyle name="20% - Accent3 52 5" xfId="13078" xr:uid="{7DC962CD-99E5-4975-832A-36827CA42992}"/>
    <cellStyle name="20% - Accent3 52 6" xfId="13079" xr:uid="{57F96ACF-8F8A-4914-95C0-942C9780F243}"/>
    <cellStyle name="20% - Accent3 52 7" xfId="13080" xr:uid="{C7F8C748-82E3-4C89-A8B1-15BE2EC18208}"/>
    <cellStyle name="20% - Accent3 52 8" xfId="13081" xr:uid="{F5EA2DAA-A2EF-41BB-8511-34FED6279B45}"/>
    <cellStyle name="20% - Accent3 52 9" xfId="13082" xr:uid="{6D9FEE81-7E3B-4901-AC42-80484B154024}"/>
    <cellStyle name="20% - Accent3 53" xfId="13083" xr:uid="{8B9EB430-ADBC-4CA6-982C-961540171583}"/>
    <cellStyle name="20% - Accent3 53 2" xfId="13084" xr:uid="{54576B14-ED18-4290-BAB0-2DD576285DB2}"/>
    <cellStyle name="20% - Accent3 53 2 2" xfId="13085" xr:uid="{86898105-25BC-4735-8FD2-DEB95DE6AC79}"/>
    <cellStyle name="20% - Accent3 53 2 3" xfId="13086" xr:uid="{97A42A56-28CF-47BD-A08F-B88588B43E11}"/>
    <cellStyle name="20% - Accent3 53 2 4" xfId="13087" xr:uid="{7CA72DFC-A0A3-48E0-9F96-B4D518E1A668}"/>
    <cellStyle name="20% - Accent3 53 2 5" xfId="13088" xr:uid="{259148B0-5BBB-4521-828E-4D6789383A52}"/>
    <cellStyle name="20% - Accent3 53 2 6" xfId="13089" xr:uid="{24FF92B9-17B7-4969-899D-362EDF457AAD}"/>
    <cellStyle name="20% - Accent3 53 2 7" xfId="13090" xr:uid="{29F95319-80C3-4D77-8BB3-C3961699F91C}"/>
    <cellStyle name="20% - Accent3 53 2 8" xfId="13091" xr:uid="{24FE3432-81F8-4EA4-928F-D41C3104EB23}"/>
    <cellStyle name="20% - Accent3 53 3" xfId="13092" xr:uid="{1B4EC3B4-07CE-4962-A44F-80FCB62EF425}"/>
    <cellStyle name="20% - Accent3 53 3 2" xfId="13093" xr:uid="{75321E0B-5FB1-4E0A-8392-94DEF2780F95}"/>
    <cellStyle name="20% - Accent3 53 4" xfId="13094" xr:uid="{091D6836-68C3-4511-B18A-7D8A93268CF3}"/>
    <cellStyle name="20% - Accent3 53 5" xfId="13095" xr:uid="{3F57D148-00FF-485E-84EA-B67064D5EECE}"/>
    <cellStyle name="20% - Accent3 53 6" xfId="13096" xr:uid="{0C4B35FA-BDA6-4DED-B799-BFAF2CB1CA4C}"/>
    <cellStyle name="20% - Accent3 53 7" xfId="13097" xr:uid="{40383E01-AB1A-4A22-98A0-02CD337E6A9C}"/>
    <cellStyle name="20% - Accent3 53 8" xfId="13098" xr:uid="{827052BA-D4A4-4DC8-9F05-F882B03D276E}"/>
    <cellStyle name="20% - Accent3 53 9" xfId="13099" xr:uid="{80B88219-FF54-4C2B-B9D7-B2914E787705}"/>
    <cellStyle name="20% - Accent3 54" xfId="13100" xr:uid="{621E1E44-6BDC-48FC-BDCE-441629C33EC6}"/>
    <cellStyle name="20% - Accent3 54 2" xfId="13101" xr:uid="{2231228F-788A-4665-A81F-39171FEF6A11}"/>
    <cellStyle name="20% - Accent3 54 2 2" xfId="13102" xr:uid="{B96F06FE-828B-4790-88CB-8BC69F3F3F5E}"/>
    <cellStyle name="20% - Accent3 54 2 3" xfId="13103" xr:uid="{8A833890-18DF-4C08-947E-6888E5B20285}"/>
    <cellStyle name="20% - Accent3 54 2 4" xfId="13104" xr:uid="{3266BF0E-6B41-4FB1-8914-D1A0BF1DED00}"/>
    <cellStyle name="20% - Accent3 54 2 5" xfId="13105" xr:uid="{C1677AF7-2C0B-4609-BE48-4619EA57FDA6}"/>
    <cellStyle name="20% - Accent3 54 2 6" xfId="13106" xr:uid="{F0CA3013-814A-407E-9FC5-5BFE3FE16C75}"/>
    <cellStyle name="20% - Accent3 54 2 7" xfId="13107" xr:uid="{8AF5DF7C-E84C-4B12-9FBB-179BAF6CA2EE}"/>
    <cellStyle name="20% - Accent3 54 2 8" xfId="13108" xr:uid="{951F19B0-FA33-4574-A656-41DBD5C8E403}"/>
    <cellStyle name="20% - Accent3 54 3" xfId="13109" xr:uid="{4ADB3E38-BD8C-4D1E-A230-DA28D2D03B04}"/>
    <cellStyle name="20% - Accent3 54 3 2" xfId="13110" xr:uid="{817E4DD4-17C9-47B8-A83B-026F32599A7F}"/>
    <cellStyle name="20% - Accent3 54 4" xfId="13111" xr:uid="{236A3E4E-8D27-462C-83ED-11CF7AA19615}"/>
    <cellStyle name="20% - Accent3 54 5" xfId="13112" xr:uid="{13DC6AFE-2D84-451C-A2C3-DA261E2E23B8}"/>
    <cellStyle name="20% - Accent3 54 6" xfId="13113" xr:uid="{90801666-0340-422B-95BC-217142B30BA4}"/>
    <cellStyle name="20% - Accent3 54 7" xfId="13114" xr:uid="{AD3E615D-A596-49E3-AA2A-8C69B11D4F5A}"/>
    <cellStyle name="20% - Accent3 54 8" xfId="13115" xr:uid="{2F9856AA-A166-4926-8834-34300995F5A2}"/>
    <cellStyle name="20% - Accent3 54 9" xfId="13116" xr:uid="{50647095-E1F8-45F3-83A1-274842891832}"/>
    <cellStyle name="20% - Accent3 55" xfId="13117" xr:uid="{4CB2B986-A7EB-4CF7-881B-2C19676EC1F2}"/>
    <cellStyle name="20% - Accent3 55 2" xfId="13118" xr:uid="{B13F9F24-E1A6-47C7-878E-4BC932A359A4}"/>
    <cellStyle name="20% - Accent3 55 2 2" xfId="13119" xr:uid="{AAB0C645-0A5C-4676-A6C8-F6620166C752}"/>
    <cellStyle name="20% - Accent3 55 3" xfId="13120" xr:uid="{CF8B77D3-1352-406D-AFF0-474DEE101FAC}"/>
    <cellStyle name="20% - Accent3 55 3 2" xfId="13121" xr:uid="{60CB3509-8D9C-4F48-9AA1-6C5757DF8F53}"/>
    <cellStyle name="20% - Accent3 55 4" xfId="13122" xr:uid="{6308403A-2CE5-4BA0-8D46-5DE64FBE65FD}"/>
    <cellStyle name="20% - Accent3 55 5" xfId="13123" xr:uid="{777A0C9E-2349-4B58-A8BE-B419AB329F25}"/>
    <cellStyle name="20% - Accent3 55 6" xfId="13124" xr:uid="{1814156F-95F9-41C8-B7FD-ABE1F046902B}"/>
    <cellStyle name="20% - Accent3 55 7" xfId="13125" xr:uid="{600A013B-419F-432D-AB86-623E5E2ABDFB}"/>
    <cellStyle name="20% - Accent3 56" xfId="13126" xr:uid="{55CC3BE5-2C00-405A-A0A9-C9B8F061412D}"/>
    <cellStyle name="20% - Accent3 56 2" xfId="13127" xr:uid="{CE80B6F7-E95D-471D-B54E-E34147C09852}"/>
    <cellStyle name="20% - Accent3 56 2 2" xfId="13128" xr:uid="{2B7B7CFF-2664-4051-B5F5-D16472A97B75}"/>
    <cellStyle name="20% - Accent3 56 3" xfId="13129" xr:uid="{21E29AB2-AF5E-4B51-8B85-C4EE811F7F23}"/>
    <cellStyle name="20% - Accent3 56 4" xfId="13130" xr:uid="{73359ADC-8720-46DA-9804-8CB3BC83AEF2}"/>
    <cellStyle name="20% - Accent3 56 5" xfId="13131" xr:uid="{7BFE2701-51E1-4B46-8A43-59491DAD5D07}"/>
    <cellStyle name="20% - Accent3 56 6" xfId="13132" xr:uid="{8C8CF10D-6946-4976-896F-06C06C62C9F1}"/>
    <cellStyle name="20% - Accent3 56 7" xfId="13133" xr:uid="{D0FF7B10-B57B-46F1-AA30-58ACFC100A9B}"/>
    <cellStyle name="20% - Accent3 57" xfId="13134" xr:uid="{0E525D06-2D5C-442C-9164-0B6AB4E7A933}"/>
    <cellStyle name="20% - Accent3 57 2" xfId="13135" xr:uid="{7DBC0B44-045B-4C7F-B70B-A0DD4A89DC25}"/>
    <cellStyle name="20% - Accent3 57 2 2" xfId="13136" xr:uid="{D0C75FDA-40EE-4471-AE08-7B0833EFC22F}"/>
    <cellStyle name="20% - Accent3 57 3" xfId="13137" xr:uid="{F2C08F97-61C5-4F6E-B71F-77871350CC16}"/>
    <cellStyle name="20% - Accent3 57 4" xfId="13138" xr:uid="{1BC4406B-E2A3-4BC9-9A67-2380BB9DB2ED}"/>
    <cellStyle name="20% - Accent3 57 5" xfId="13139" xr:uid="{1B05AEB1-B966-49CA-A953-D9D278B21F86}"/>
    <cellStyle name="20% - Accent3 57 6" xfId="13140" xr:uid="{FEDD38A3-EE6C-4124-AC5F-3FD736C5621E}"/>
    <cellStyle name="20% - Accent3 57 7" xfId="13141" xr:uid="{1A736C60-58AF-403E-A04E-E7F85A88A890}"/>
    <cellStyle name="20% - Accent3 58" xfId="13142" xr:uid="{F0376FE3-B207-4BD2-8B83-91F19B1F2E0D}"/>
    <cellStyle name="20% - Accent3 58 2" xfId="13143" xr:uid="{70AB0523-437C-4E8F-BA6B-97D49719BFC2}"/>
    <cellStyle name="20% - Accent3 58 2 2" xfId="13144" xr:uid="{74E48036-AADD-461F-90C2-6574B9BB155D}"/>
    <cellStyle name="20% - Accent3 58 3" xfId="13145" xr:uid="{1D832B19-E3B0-4372-80B5-2E014BE9025A}"/>
    <cellStyle name="20% - Accent3 58 3 2" xfId="13146" xr:uid="{C8D38DE7-10A4-4093-927E-8317D9DB041C}"/>
    <cellStyle name="20% - Accent3 58 4" xfId="13147" xr:uid="{BBCA13FE-CE2A-4258-9088-A686D1DFF337}"/>
    <cellStyle name="20% - Accent3 58 5" xfId="13148" xr:uid="{7E11F1C5-BBFE-425D-A770-E8B019ED0317}"/>
    <cellStyle name="20% - Accent3 58 6" xfId="13149" xr:uid="{05E0C833-ED21-4A8F-BA2B-1FD5FF2CB166}"/>
    <cellStyle name="20% - Accent3 58 7" xfId="13150" xr:uid="{41672E34-35B1-4603-8A59-70D1222D556F}"/>
    <cellStyle name="20% - Accent3 59" xfId="13151" xr:uid="{37094CEC-25EE-4A50-9E39-BF279A4E1657}"/>
    <cellStyle name="20% - Accent3 59 2" xfId="13152" xr:uid="{2CED6DFA-C590-4575-8BB2-BEE3713B092E}"/>
    <cellStyle name="20% - Accent3 59 2 2" xfId="13153" xr:uid="{6F57E615-C977-4B04-937A-F55B9455B08D}"/>
    <cellStyle name="20% - Accent3 59 3" xfId="13154" xr:uid="{ED3D5D38-0ABA-4489-A730-010832EB5F7E}"/>
    <cellStyle name="20% - Accent3 59 3 2" xfId="13155" xr:uid="{641A2196-1553-4287-8C8A-1C1C9B06262F}"/>
    <cellStyle name="20% - Accent3 59 4" xfId="13156" xr:uid="{6B65D562-F6D7-4F46-AEED-D3632D380465}"/>
    <cellStyle name="20% - Accent3 59 5" xfId="13157" xr:uid="{577AD3F1-91BF-464D-AED1-6E0807AED6CE}"/>
    <cellStyle name="20% - Accent3 59 6" xfId="13158" xr:uid="{C6FB7772-3F81-4E1B-AC7B-28FD23093FBE}"/>
    <cellStyle name="20% - Accent3 59 7" xfId="13159" xr:uid="{5B2B476E-18F3-492D-ABAA-FD087F40AB56}"/>
    <cellStyle name="20% - Accent3 6" xfId="13160" xr:uid="{A17497EB-E330-485F-BC11-4A30253B4B67}"/>
    <cellStyle name="20% - Accent3 6 2" xfId="13161" xr:uid="{0330662D-2E3E-4EFD-9704-26AE62273306}"/>
    <cellStyle name="20% - Accent3 6 2 2" xfId="13162" xr:uid="{EB58D6CB-6FD9-49B7-B42B-6B4B0F6179AA}"/>
    <cellStyle name="20% - Accent3 6 2 3" xfId="13163" xr:uid="{1B80709C-D4DA-44F1-AB21-647EB5E5B3B4}"/>
    <cellStyle name="20% - Accent3 6 2 4" xfId="13164" xr:uid="{21D4F9A3-0E16-4140-8C86-4A3567E9D758}"/>
    <cellStyle name="20% - Accent3 6 2 5" xfId="13165" xr:uid="{D5FC5085-CCFD-4EB2-8DDC-8B83DDFFCC60}"/>
    <cellStyle name="20% - Accent3 6 2 6" xfId="13166" xr:uid="{F59CD007-B925-412E-AAE0-AB722953C7C7}"/>
    <cellStyle name="20% - Accent3 6 3" xfId="13167" xr:uid="{10D70620-34D8-46DB-AC46-7C60AD544279}"/>
    <cellStyle name="20% - Accent3 6 3 2" xfId="13168" xr:uid="{6461F570-1632-47E0-B66D-27D20B451991}"/>
    <cellStyle name="20% - Accent3 6 4" xfId="13169" xr:uid="{7179AC93-E4B2-4611-858B-0E43BB918509}"/>
    <cellStyle name="20% - Accent3 6 5" xfId="13170" xr:uid="{B7978ACB-B267-41DA-BC17-B082A46EE360}"/>
    <cellStyle name="20% - Accent3 6 6" xfId="13171" xr:uid="{649EF920-F0D0-45F7-A4B7-EBCD546DE88B}"/>
    <cellStyle name="20% - Accent3 6 7" xfId="13172" xr:uid="{22710B85-5AC0-4F2C-8924-26B01F80D0C4}"/>
    <cellStyle name="20% - Accent3 60" xfId="13173" xr:uid="{7A133661-D201-458F-A851-7E394711D072}"/>
    <cellStyle name="20% - Accent3 60 2" xfId="13174" xr:uid="{8B21720F-9671-468B-9521-4088A9DD8DFE}"/>
    <cellStyle name="20% - Accent3 60 2 2" xfId="13175" xr:uid="{000FD0E9-7441-4F24-893B-44C36FFD3C95}"/>
    <cellStyle name="20% - Accent3 60 3" xfId="13176" xr:uid="{FDDE286C-63D3-4F76-9634-D1BD6B4748D2}"/>
    <cellStyle name="20% - Accent3 60 3 2" xfId="13177" xr:uid="{8F1F6A1F-8973-4320-9118-FF3B8333D226}"/>
    <cellStyle name="20% - Accent3 60 4" xfId="13178" xr:uid="{F411F232-F046-4169-9ED4-746B52DDEFCE}"/>
    <cellStyle name="20% - Accent3 60 5" xfId="13179" xr:uid="{BEF2A5D0-0462-4676-B7DD-EFAD9F2E1D63}"/>
    <cellStyle name="20% - Accent3 60 6" xfId="13180" xr:uid="{F19BD47E-4D1E-43F9-8C26-655696A7B1F4}"/>
    <cellStyle name="20% - Accent3 60 7" xfId="13181" xr:uid="{8DA87E95-0156-41F3-9259-E30C1B2000D8}"/>
    <cellStyle name="20% - Accent3 61" xfId="13182" xr:uid="{F0EE2A8B-F96A-414F-BFC6-7126A3DF52B4}"/>
    <cellStyle name="20% - Accent3 61 2" xfId="13183" xr:uid="{BCDFEC40-135E-4B10-9245-A5C71C7FBBB9}"/>
    <cellStyle name="20% - Accent3 61 2 2" xfId="13184" xr:uid="{7973BAD6-47B5-449E-B73B-594779BFFD6A}"/>
    <cellStyle name="20% - Accent3 61 3" xfId="13185" xr:uid="{76ECE1C8-7BCF-40FF-8C43-33A3614563B8}"/>
    <cellStyle name="20% - Accent3 61 3 2" xfId="13186" xr:uid="{8B09C312-DCD7-43AB-9042-BFC8E7381C5C}"/>
    <cellStyle name="20% - Accent3 61 4" xfId="13187" xr:uid="{B8AE99AD-9DA3-4458-9768-45B5C44E67CF}"/>
    <cellStyle name="20% - Accent3 61 5" xfId="13188" xr:uid="{68EC1A83-9AA0-45EB-BB4C-FF923EB9E36D}"/>
    <cellStyle name="20% - Accent3 61 6" xfId="13189" xr:uid="{A756BFBF-4DD8-452A-9FBA-4734EC020C16}"/>
    <cellStyle name="20% - Accent3 61 7" xfId="13190" xr:uid="{D0E73AB2-7226-40D6-B2F7-FBF03DEF5FC7}"/>
    <cellStyle name="20% - Accent3 62" xfId="13191" xr:uid="{FECDE664-DE13-4F16-92B6-7AB121322569}"/>
    <cellStyle name="20% - Accent3 62 2" xfId="13192" xr:uid="{EC2F403C-D23B-4765-A190-D9822E847321}"/>
    <cellStyle name="20% - Accent3 62 2 2" xfId="13193" xr:uid="{AA76DCFF-2D93-4F84-86D1-228027ED572C}"/>
    <cellStyle name="20% - Accent3 62 3" xfId="13194" xr:uid="{34F2988C-A4F8-426F-9175-5A22CD5ED32F}"/>
    <cellStyle name="20% - Accent3 62 3 2" xfId="13195" xr:uid="{D36E364D-5310-411B-8548-E6208F9BB765}"/>
    <cellStyle name="20% - Accent3 62 4" xfId="13196" xr:uid="{989DE1C8-61A5-421A-BAAE-4DFF36CAB240}"/>
    <cellStyle name="20% - Accent3 62 5" xfId="13197" xr:uid="{8EA6A04D-CA85-4734-9BD9-C1012A5164BC}"/>
    <cellStyle name="20% - Accent3 62 6" xfId="13198" xr:uid="{C7DE6C2B-8231-4266-BA7F-6FD54DD41FEC}"/>
    <cellStyle name="20% - Accent3 62 7" xfId="13199" xr:uid="{714A9CC3-96FD-4283-A601-5049A5C1BA27}"/>
    <cellStyle name="20% - Accent3 63" xfId="13200" xr:uid="{996C211D-6933-4BEF-BF9F-E7FE89565B8F}"/>
    <cellStyle name="20% - Accent3 63 2" xfId="13201" xr:uid="{2808B056-0752-45E6-B1D2-B09268667AF6}"/>
    <cellStyle name="20% - Accent3 63 2 2" xfId="13202" xr:uid="{EFBFDBC9-436F-4AF4-8903-1C74ED9A868A}"/>
    <cellStyle name="20% - Accent3 63 3" xfId="13203" xr:uid="{EEB608A6-FA1F-4BCB-9B36-F475D76DC389}"/>
    <cellStyle name="20% - Accent3 63 3 2" xfId="13204" xr:uid="{619D2317-D647-4F6B-9E7C-0665016637FC}"/>
    <cellStyle name="20% - Accent3 63 4" xfId="13205" xr:uid="{C5EF9633-EB56-41B9-A17E-3798A7812011}"/>
    <cellStyle name="20% - Accent3 63 5" xfId="13206" xr:uid="{1250B569-4226-4E3D-9A04-DCC54B36E353}"/>
    <cellStyle name="20% - Accent3 63 6" xfId="13207" xr:uid="{73D1BAB7-1A35-4CF2-8EC8-874BCE397412}"/>
    <cellStyle name="20% - Accent3 63 7" xfId="13208" xr:uid="{BCCF13CA-15C1-4F44-8331-B2616E083420}"/>
    <cellStyle name="20% - Accent3 64" xfId="13209" xr:uid="{373C9AF6-FC24-407F-BACE-5FB06801F085}"/>
    <cellStyle name="20% - Accent3 64 2" xfId="13210" xr:uid="{CF20A782-DE6B-4EE7-80C0-1A9EBC897DF0}"/>
    <cellStyle name="20% - Accent3 64 2 2" xfId="13211" xr:uid="{525E8122-A1A4-47D3-A7B7-85338AFA2D81}"/>
    <cellStyle name="20% - Accent3 64 3" xfId="13212" xr:uid="{27A2AEA9-FCB8-461F-8DCA-42CA996E0EE5}"/>
    <cellStyle name="20% - Accent3 64 3 2" xfId="13213" xr:uid="{00C13150-8F4F-47CB-990F-EF8F248683BB}"/>
    <cellStyle name="20% - Accent3 64 4" xfId="13214" xr:uid="{07E877DC-B76C-4060-8487-50E168AB4D83}"/>
    <cellStyle name="20% - Accent3 64 5" xfId="13215" xr:uid="{76FB669A-B7D2-41E8-A678-A860D0BE617A}"/>
    <cellStyle name="20% - Accent3 64 6" xfId="13216" xr:uid="{04617E45-1ED3-4283-A98C-5F3220D677B0}"/>
    <cellStyle name="20% - Accent3 64 7" xfId="13217" xr:uid="{9F0E667A-2923-4A4B-B458-AEF8126FFCA9}"/>
    <cellStyle name="20% - Accent3 65" xfId="13218" xr:uid="{AB8E3E88-33AC-4506-9DB0-47F04347EA24}"/>
    <cellStyle name="20% - Accent3 65 2" xfId="13219" xr:uid="{06DD85D5-DAC4-407F-A49E-0AE5FEAA5D34}"/>
    <cellStyle name="20% - Accent3 65 2 2" xfId="13220" xr:uid="{BE3879E8-4039-4E0D-90E8-B4F04EF4DDCB}"/>
    <cellStyle name="20% - Accent3 65 3" xfId="13221" xr:uid="{B50D4F41-E0D7-40DC-9A06-B6EB6F00985A}"/>
    <cellStyle name="20% - Accent3 65 3 2" xfId="13222" xr:uid="{2E453C71-7C88-488F-8967-071E73978840}"/>
    <cellStyle name="20% - Accent3 65 4" xfId="13223" xr:uid="{819B80DE-84C6-40CF-A4BE-A030EB219D55}"/>
    <cellStyle name="20% - Accent3 65 5" xfId="13224" xr:uid="{D83F2BD4-DF0B-4174-B8AA-0FC9378D280E}"/>
    <cellStyle name="20% - Accent3 65 6" xfId="13225" xr:uid="{AB727662-4CC5-4F85-A16D-EBB5C4784775}"/>
    <cellStyle name="20% - Accent3 65 7" xfId="13226" xr:uid="{A2E76B2F-EF85-41E8-B001-2DF2A192AF07}"/>
    <cellStyle name="20% - Accent3 66" xfId="13227" xr:uid="{05AA7356-031D-4B7A-BC96-BC73014E119F}"/>
    <cellStyle name="20% - Accent3 66 2" xfId="13228" xr:uid="{5EB46DF8-6FE5-4BB7-8B09-22A83A59B287}"/>
    <cellStyle name="20% - Accent3 66 2 2" xfId="13229" xr:uid="{86F0D974-AE15-4ADC-8108-A6F5492A4AD0}"/>
    <cellStyle name="20% - Accent3 66 3" xfId="13230" xr:uid="{A1744FA2-E1F4-49BA-9980-CFF93B462E74}"/>
    <cellStyle name="20% - Accent3 66 3 2" xfId="13231" xr:uid="{634FBF54-823F-4699-BDFB-6993587BB04C}"/>
    <cellStyle name="20% - Accent3 66 4" xfId="13232" xr:uid="{28D5D562-A866-4C27-8C7F-8F27EBE5D299}"/>
    <cellStyle name="20% - Accent3 66 5" xfId="13233" xr:uid="{6CDD9C5C-936B-4161-9C33-56448808406E}"/>
    <cellStyle name="20% - Accent3 66 6" xfId="13234" xr:uid="{BD584208-42D5-4AB6-8F0F-FAEAAD82B073}"/>
    <cellStyle name="20% - Accent3 66 7" xfId="13235" xr:uid="{BA82DE46-4BBF-4EC6-BA04-7D1C60ADA28C}"/>
    <cellStyle name="20% - Accent3 67" xfId="13236" xr:uid="{1165C0BC-24DC-4B8E-A7BF-D71884F41116}"/>
    <cellStyle name="20% - Accent3 67 2" xfId="13237" xr:uid="{F2A64404-B15C-4A3F-9F3B-45D45EF26302}"/>
    <cellStyle name="20% - Accent3 67 2 2" xfId="13238" xr:uid="{52CC54C0-886A-44D1-8FBD-7058886E9008}"/>
    <cellStyle name="20% - Accent3 67 3" xfId="13239" xr:uid="{6566D64C-0142-47EA-89BC-849443DD3B43}"/>
    <cellStyle name="20% - Accent3 67 3 2" xfId="13240" xr:uid="{3986814E-08BC-4E8B-BD85-F1C36203529A}"/>
    <cellStyle name="20% - Accent3 67 4" xfId="13241" xr:uid="{FDA1178B-BFD7-4CC8-8D65-4C9218559FFE}"/>
    <cellStyle name="20% - Accent3 67 5" xfId="13242" xr:uid="{624E95A3-F783-49D6-BA3F-865E8CB30524}"/>
    <cellStyle name="20% - Accent3 67 6" xfId="13243" xr:uid="{15E9F30E-C1D4-4645-839D-67CE35941A22}"/>
    <cellStyle name="20% - Accent3 67 7" xfId="13244" xr:uid="{CF8BFE04-F282-455E-A5F4-7D42A65A23F1}"/>
    <cellStyle name="20% - Accent3 68" xfId="13245" xr:uid="{F4DBFF78-F977-4D09-BCDB-B7E55EF0DA7F}"/>
    <cellStyle name="20% - Accent3 68 2" xfId="13246" xr:uid="{9C52AF97-F870-4DDB-8268-F981956A65C8}"/>
    <cellStyle name="20% - Accent3 68 2 2" xfId="13247" xr:uid="{E5EDFAB0-AB17-4626-A5B6-DC1B1572118C}"/>
    <cellStyle name="20% - Accent3 68 3" xfId="13248" xr:uid="{6F9469B3-89E6-4EE5-AC42-C516798F5168}"/>
    <cellStyle name="20% - Accent3 68 3 2" xfId="13249" xr:uid="{F114B48C-50AA-427A-97B0-CA812D012B23}"/>
    <cellStyle name="20% - Accent3 68 4" xfId="13250" xr:uid="{413A544F-7040-4119-A0F1-02494C64BB8B}"/>
    <cellStyle name="20% - Accent3 68 5" xfId="13251" xr:uid="{C129B4FD-0F7D-4D9E-AA08-8F771AF29472}"/>
    <cellStyle name="20% - Accent3 68 6" xfId="13252" xr:uid="{CB1D8578-EF14-4A5E-A72C-C3457581067D}"/>
    <cellStyle name="20% - Accent3 68 7" xfId="13253" xr:uid="{140114A9-2B14-40E3-9109-95B7DD96766C}"/>
    <cellStyle name="20% - Accent3 69" xfId="13254" xr:uid="{55FC58D3-62A4-4E20-A354-EA2DA4DCFA6D}"/>
    <cellStyle name="20% - Accent3 69 2" xfId="13255" xr:uid="{59997E8E-E1C9-4261-B115-7437AE432AB3}"/>
    <cellStyle name="20% - Accent3 69 2 2" xfId="13256" xr:uid="{B162F853-8E99-4A6B-9B15-A56A4FC6E3D4}"/>
    <cellStyle name="20% - Accent3 69 3" xfId="13257" xr:uid="{602396EB-2D70-4C84-902A-A611BB4CCDED}"/>
    <cellStyle name="20% - Accent3 69 3 2" xfId="13258" xr:uid="{41787C15-B38C-4523-9192-0F9C67AB190D}"/>
    <cellStyle name="20% - Accent3 69 4" xfId="13259" xr:uid="{88A7C431-354A-41AD-A7A6-4F724174FD13}"/>
    <cellStyle name="20% - Accent3 69 5" xfId="13260" xr:uid="{7EE8E3A0-FF35-4724-AF67-C4368A92B2B9}"/>
    <cellStyle name="20% - Accent3 69 6" xfId="13261" xr:uid="{F5935528-8260-4A08-BC0B-73A7359547B0}"/>
    <cellStyle name="20% - Accent3 69 7" xfId="13262" xr:uid="{6C40BBA5-9A15-417A-A5E6-44EBCD3924E1}"/>
    <cellStyle name="20% - Accent3 7" xfId="13263" xr:uid="{B412E944-1191-4482-A7F7-F8F78DA3C30A}"/>
    <cellStyle name="20% - Accent3 7 2" xfId="13264" xr:uid="{E4FD8C32-0283-428A-ADA1-3022E617DE26}"/>
    <cellStyle name="20% - Accent3 7 2 2" xfId="13265" xr:uid="{8E47B10B-2741-4DF6-9148-18A76E8969EA}"/>
    <cellStyle name="20% - Accent3 7 2 3" xfId="13266" xr:uid="{4E8DC709-4AA8-4DA6-BAEA-E417ACD08C97}"/>
    <cellStyle name="20% - Accent3 7 2 4" xfId="13267" xr:uid="{37DAF8A6-7666-44D7-83E5-72656E24A284}"/>
    <cellStyle name="20% - Accent3 7 2 5" xfId="13268" xr:uid="{1AC323E4-0E47-4700-AA07-487BB3EE6129}"/>
    <cellStyle name="20% - Accent3 7 2 6" xfId="13269" xr:uid="{13D2C1E2-6016-45B9-8BC6-FF6C669C42B5}"/>
    <cellStyle name="20% - Accent3 7 3" xfId="13270" xr:uid="{45651086-2DF0-4103-867C-66293CB1D080}"/>
    <cellStyle name="20% - Accent3 7 3 2" xfId="13271" xr:uid="{2F43650E-FFBD-418C-844D-AB16D0619A44}"/>
    <cellStyle name="20% - Accent3 7 4" xfId="13272" xr:uid="{1A2D8243-6A3C-48B8-B805-97F5B349546A}"/>
    <cellStyle name="20% - Accent3 7 5" xfId="13273" xr:uid="{4BD6E6F9-9FFC-4481-BE3A-733BA1747750}"/>
    <cellStyle name="20% - Accent3 7 6" xfId="13274" xr:uid="{1618B3AC-8ADF-43F1-BF29-09E22B74676A}"/>
    <cellStyle name="20% - Accent3 7 7" xfId="13275" xr:uid="{CD3B0E66-CABA-48FA-8C24-DB750269F282}"/>
    <cellStyle name="20% - Accent3 70" xfId="13276" xr:uid="{C9FD1228-12AC-48C1-96BC-C8D9FA73CFD7}"/>
    <cellStyle name="20% - Accent3 70 2" xfId="13277" xr:uid="{24B7061B-FFF6-4504-9E0A-64A2744CF4F3}"/>
    <cellStyle name="20% - Accent3 70 2 2" xfId="13278" xr:uid="{637861D9-F0D9-4FDF-B9C2-516B3438970C}"/>
    <cellStyle name="20% - Accent3 70 3" xfId="13279" xr:uid="{3773CB2A-E250-4BD7-A320-329F2BAED92F}"/>
    <cellStyle name="20% - Accent3 70 4" xfId="13280" xr:uid="{348B6BA9-C06D-40EF-AB34-C140A5E27F01}"/>
    <cellStyle name="20% - Accent3 70 5" xfId="13281" xr:uid="{A749A860-1AD7-400D-A474-11C2D10DCD11}"/>
    <cellStyle name="20% - Accent3 70 6" xfId="13282" xr:uid="{FC32140E-DB94-4361-88D2-2BEEE21B7307}"/>
    <cellStyle name="20% - Accent3 70 7" xfId="13283" xr:uid="{5C7273C4-4B78-4E81-875C-2F8A84FD5D98}"/>
    <cellStyle name="20% - Accent3 71" xfId="13284" xr:uid="{473CC0E8-697C-49FE-99D7-0C569EE1C8AD}"/>
    <cellStyle name="20% - Accent3 71 2" xfId="13285" xr:uid="{93A09F32-3F48-49E2-8C27-D15580267787}"/>
    <cellStyle name="20% - Accent3 71 2 2" xfId="13286" xr:uid="{34AC294F-C6B4-4FAB-A28B-4FC87000CA2C}"/>
    <cellStyle name="20% - Accent3 71 3" xfId="13287" xr:uid="{05646EE8-2366-4E85-8041-BC972FA946DF}"/>
    <cellStyle name="20% - Accent3 71 4" xfId="13288" xr:uid="{2AF842A7-E9BF-45FB-8B86-9CEB090826D2}"/>
    <cellStyle name="20% - Accent3 71 5" xfId="13289" xr:uid="{95628F19-56D0-4B54-AA7A-5FDD621DE319}"/>
    <cellStyle name="20% - Accent3 71 6" xfId="13290" xr:uid="{47FE9CA2-6EE6-4063-B8E6-852E6D976923}"/>
    <cellStyle name="20% - Accent3 71 7" xfId="13291" xr:uid="{8DE62F91-7465-4706-A7CC-0D9EC9376B7B}"/>
    <cellStyle name="20% - Accent3 72" xfId="13292" xr:uid="{CC2B0BBC-2340-46F2-9F5E-768C93E7CC70}"/>
    <cellStyle name="20% - Accent3 72 2" xfId="13293" xr:uid="{366EFABC-3CFD-4D57-91BB-65061970725C}"/>
    <cellStyle name="20% - Accent3 72 2 2" xfId="13294" xr:uid="{ADEA9626-3FEE-4A59-A9ED-8CB982C870AD}"/>
    <cellStyle name="20% - Accent3 72 3" xfId="13295" xr:uid="{6E27D5D4-3093-443C-88FD-6BD6B03DC821}"/>
    <cellStyle name="20% - Accent3 72 4" xfId="13296" xr:uid="{27F16D66-4B12-4B50-B1C0-B561E601851D}"/>
    <cellStyle name="20% - Accent3 72 5" xfId="13297" xr:uid="{EF689D53-C9FF-4E6A-B479-49782DA2E559}"/>
    <cellStyle name="20% - Accent3 72 6" xfId="13298" xr:uid="{85457304-37A1-40D4-AA11-21E36F9163BC}"/>
    <cellStyle name="20% - Accent3 72 7" xfId="13299" xr:uid="{57A8D8A2-5ACB-41B1-8057-AC99E292F182}"/>
    <cellStyle name="20% - Accent3 73" xfId="13300" xr:uid="{EC3201CC-1196-4201-A658-6953C99B836F}"/>
    <cellStyle name="20% - Accent3 73 2" xfId="13301" xr:uid="{5FD70AC3-F53C-4EEF-9DF3-3132ABDAE05A}"/>
    <cellStyle name="20% - Accent3 73 2 2" xfId="13302" xr:uid="{607927B8-4428-4C60-9ED8-D36238EC8AEF}"/>
    <cellStyle name="20% - Accent3 73 3" xfId="13303" xr:uid="{EB6D53A8-1EFB-422A-AAB7-673205B7E41B}"/>
    <cellStyle name="20% - Accent3 73 4" xfId="13304" xr:uid="{7CE86DEA-1B0D-4F9D-B890-7763E1373F85}"/>
    <cellStyle name="20% - Accent3 74" xfId="13305" xr:uid="{D7B7D269-D1AC-49BC-9EAA-3005FA24298F}"/>
    <cellStyle name="20% - Accent3 74 2" xfId="13306" xr:uid="{45B33B71-1F08-4D8C-B90C-82B1B7413BBB}"/>
    <cellStyle name="20% - Accent3 74 2 2" xfId="13307" xr:uid="{BBDC41DA-81E4-4155-9B99-7A6CE76BD28D}"/>
    <cellStyle name="20% - Accent3 74 3" xfId="13308" xr:uid="{E191BD5F-A1E3-415C-BA25-2105EC036D46}"/>
    <cellStyle name="20% - Accent3 74 4" xfId="13309" xr:uid="{70A5116F-570A-4D18-8D57-6BFC9E5150C2}"/>
    <cellStyle name="20% - Accent3 75" xfId="13310" xr:uid="{7DD1D404-71FB-4FCB-A091-9D35E9913F19}"/>
    <cellStyle name="20% - Accent3 75 2" xfId="13311" xr:uid="{D50003EB-0282-4B89-9099-4C08735D5D83}"/>
    <cellStyle name="20% - Accent3 75 2 2" xfId="13312" xr:uid="{124C97AB-B0A9-4C49-BCD6-83DB65BE6814}"/>
    <cellStyle name="20% - Accent3 75 3" xfId="13313" xr:uid="{55A89D7F-EA99-45F9-94CD-D06D48E1175E}"/>
    <cellStyle name="20% - Accent3 75 4" xfId="13314" xr:uid="{071D4E16-F2AC-4616-87D2-4DA08FBA6DEB}"/>
    <cellStyle name="20% - Accent3 76" xfId="13315" xr:uid="{59EEFEAD-A77A-45E0-85CE-4BD0E9C293A0}"/>
    <cellStyle name="20% - Accent3 76 2" xfId="13316" xr:uid="{0A01B515-A98E-4654-9609-4A0C4827E953}"/>
    <cellStyle name="20% - Accent3 76 2 2" xfId="13317" xr:uid="{89C6631C-78FE-47E6-8350-957F44EFA4AF}"/>
    <cellStyle name="20% - Accent3 76 3" xfId="13318" xr:uid="{AF548EAF-B564-481D-9F3E-9EA5D10DE2D1}"/>
    <cellStyle name="20% - Accent3 76 4" xfId="13319" xr:uid="{4D7DC1FB-D9E0-4F16-8168-C5A93956653A}"/>
    <cellStyle name="20% - Accent3 77" xfId="13320" xr:uid="{2B264AA7-1958-497E-995A-439E90F66F48}"/>
    <cellStyle name="20% - Accent3 77 2" xfId="13321" xr:uid="{96037CB0-0AB2-454D-A6C6-6E14E662BB1A}"/>
    <cellStyle name="20% - Accent3 77 2 2" xfId="13322" xr:uid="{45D7E493-DEC9-48D3-8A5D-4C635D2FB9B3}"/>
    <cellStyle name="20% - Accent3 77 3" xfId="13323" xr:uid="{6598B32F-4F62-4F27-8CEB-FB6D804C18E2}"/>
    <cellStyle name="20% - Accent3 77 4" xfId="13324" xr:uid="{B17A779B-04C8-4390-A0A9-13F2A3073C60}"/>
    <cellStyle name="20% - Accent3 78" xfId="13325" xr:uid="{62D87801-0A66-4CBC-BF80-F224687B8206}"/>
    <cellStyle name="20% - Accent3 78 2" xfId="13326" xr:uid="{8B724460-91DD-468E-AC1E-EDA5FFEB287D}"/>
    <cellStyle name="20% - Accent3 78 2 2" xfId="13327" xr:uid="{DF1F55ED-1AAF-461D-8FCE-FD97538782ED}"/>
    <cellStyle name="20% - Accent3 78 3" xfId="13328" xr:uid="{0B0A6B70-1EE3-4DC2-8407-2CD0D9EC232C}"/>
    <cellStyle name="20% - Accent3 78 4" xfId="13329" xr:uid="{13022FEF-2351-4336-91BF-E357091F95E8}"/>
    <cellStyle name="20% - Accent3 79" xfId="13330" xr:uid="{7F41579B-2C15-48F2-A5AB-B4E67B7AE5D6}"/>
    <cellStyle name="20% - Accent3 79 2" xfId="13331" xr:uid="{E36CAEC8-8EC6-4D6D-A1EC-A7CC5E3564E7}"/>
    <cellStyle name="20% - Accent3 79 2 2" xfId="13332" xr:uid="{E9369B6C-DB05-464F-B5FD-098B2DDDA544}"/>
    <cellStyle name="20% - Accent3 79 3" xfId="13333" xr:uid="{EC387CA7-82EE-4500-8265-046E7F364F1A}"/>
    <cellStyle name="20% - Accent3 79 4" xfId="13334" xr:uid="{69D8D6F4-A65E-4045-8B62-01F93910024F}"/>
    <cellStyle name="20% - Accent3 8" xfId="13335" xr:uid="{7369166A-0502-4E51-8312-FF1D92D80969}"/>
    <cellStyle name="20% - Accent3 8 2" xfId="13336" xr:uid="{3D6D2A47-49BE-43A8-8F93-42BDCDDAEBFA}"/>
    <cellStyle name="20% - Accent3 8 2 2" xfId="13337" xr:uid="{E2498CC3-E377-4107-8D8C-445968CD38DB}"/>
    <cellStyle name="20% - Accent3 8 2 3" xfId="13338" xr:uid="{5FA9F752-C9E1-41B0-BF04-FC2B666B41E4}"/>
    <cellStyle name="20% - Accent3 8 2 4" xfId="13339" xr:uid="{8C5EBF2D-60AF-433D-BDE5-8B40ABE863C1}"/>
    <cellStyle name="20% - Accent3 8 2 5" xfId="13340" xr:uid="{98EF0182-AE30-4032-B882-159C32D5122B}"/>
    <cellStyle name="20% - Accent3 8 2 6" xfId="13341" xr:uid="{0007AA5B-01C1-49D3-ACF1-7620801ABD57}"/>
    <cellStyle name="20% - Accent3 8 3" xfId="13342" xr:uid="{B671BDBA-6EB5-43D4-8477-4846914389CD}"/>
    <cellStyle name="20% - Accent3 8 3 2" xfId="13343" xr:uid="{814FD333-2D9B-46B1-9045-A94D7119BE5B}"/>
    <cellStyle name="20% - Accent3 8 4" xfId="13344" xr:uid="{94765312-1B48-4C50-8E7E-A25AA08FA4C2}"/>
    <cellStyle name="20% - Accent3 8 5" xfId="13345" xr:uid="{0F6A06D4-75A2-483A-9255-850795C3E3F5}"/>
    <cellStyle name="20% - Accent3 8 6" xfId="13346" xr:uid="{AD491337-7C87-4301-B0F4-C3756339DEC5}"/>
    <cellStyle name="20% - Accent3 8 7" xfId="13347" xr:uid="{873525E1-871E-40A6-B76F-360E0AF2D30B}"/>
    <cellStyle name="20% - Accent3 80" xfId="13348" xr:uid="{ED2ACD5F-4485-4187-92C5-EFD5EFF22AB9}"/>
    <cellStyle name="20% - Accent3 80 2" xfId="13349" xr:uid="{D162E1ED-D2F9-44D4-9FC7-8275DD40251F}"/>
    <cellStyle name="20% - Accent3 80 2 2" xfId="13350" xr:uid="{AE087945-95F5-4D04-8B4D-AB9A6EF505DB}"/>
    <cellStyle name="20% - Accent3 80 3" xfId="13351" xr:uid="{5A48E295-2FDC-46F3-8E0A-BB76F5FF78D5}"/>
    <cellStyle name="20% - Accent3 80 4" xfId="13352" xr:uid="{49AD6E99-504B-459C-B5CD-4D6A29E68F0A}"/>
    <cellStyle name="20% - Accent3 81" xfId="13353" xr:uid="{6EADB688-13BE-4297-BE6E-86AF81F856C7}"/>
    <cellStyle name="20% - Accent3 81 2" xfId="13354" xr:uid="{964C624A-F5C9-4DED-9A39-C6DCA496F00D}"/>
    <cellStyle name="20% - Accent3 81 2 2" xfId="13355" xr:uid="{D7BD3EE8-84A6-4A80-81D6-0B92835FF529}"/>
    <cellStyle name="20% - Accent3 81 2 2 2" xfId="13356" xr:uid="{1C0A0E4D-600C-4BCD-BF38-AC4EA47622B7}"/>
    <cellStyle name="20% - Accent3 81 2 3" xfId="13357" xr:uid="{16F29883-4C4C-4D4F-AC58-6960E4E15F19}"/>
    <cellStyle name="20% - Accent3 81 2 4" xfId="13358" xr:uid="{B732570C-15BD-4911-8F35-8634E1D892E6}"/>
    <cellStyle name="20% - Accent3 81 2 5" xfId="13359" xr:uid="{71AF2C53-BCF7-47A8-A072-2A787034BB0F}"/>
    <cellStyle name="20% - Accent3 81 2 6" xfId="13360" xr:uid="{12314B3E-4DB7-4815-836B-D975E16B37A8}"/>
    <cellStyle name="20% - Accent3 81 3" xfId="13361" xr:uid="{A9D1BF96-1CA8-4797-BF20-E893D90044B3}"/>
    <cellStyle name="20% - Accent3 81 4" xfId="13362" xr:uid="{ACFF07B8-4933-4088-966E-205CCF7437E6}"/>
    <cellStyle name="20% - Accent3 82" xfId="13363" xr:uid="{1C708A68-7F89-436B-9C9E-6F8A53BEC717}"/>
    <cellStyle name="20% - Accent3 82 2" xfId="13364" xr:uid="{218254C1-1A01-4DD1-8A5B-226DD90DECBC}"/>
    <cellStyle name="20% - Accent3 82 3" xfId="13365" xr:uid="{9197867E-28D3-4BAB-8891-72F3F0FCA65E}"/>
    <cellStyle name="20% - Accent3 83" xfId="13366" xr:uid="{B9FCABA2-38FF-45DE-A6A2-D3CD1E9349B4}"/>
    <cellStyle name="20% - Accent3 83 2" xfId="13367" xr:uid="{82498FEF-4E39-4F6D-AF5F-4D729B6BC8D1}"/>
    <cellStyle name="20% - Accent3 83 3" xfId="13368" xr:uid="{3C940F26-54B6-4700-8C0C-72E182EF54F5}"/>
    <cellStyle name="20% - Accent3 84" xfId="13369" xr:uid="{F7C9E350-893C-4666-9F3A-110BF5F0B635}"/>
    <cellStyle name="20% - Accent3 84 2" xfId="13370" xr:uid="{29D25160-7AAF-40D9-821D-331803A68D9B}"/>
    <cellStyle name="20% - Accent3 84 3" xfId="13371" xr:uid="{D29B33BC-BBFD-4EA9-8D13-F8957EB0DEB3}"/>
    <cellStyle name="20% - Accent3 85" xfId="13372" xr:uid="{C5D604D3-CFE2-441B-869C-20FB962A5B12}"/>
    <cellStyle name="20% - Accent3 85 2" xfId="13373" xr:uid="{CC5AA1E3-C2B8-46CC-B710-A8DCE8C8CF43}"/>
    <cellStyle name="20% - Accent3 85 3" xfId="13374" xr:uid="{E7A587B2-4225-4BD7-B68E-D33DC1889DBD}"/>
    <cellStyle name="20% - Accent3 86" xfId="13375" xr:uid="{0A1BE541-CF75-49FD-B58A-FD669275DEB6}"/>
    <cellStyle name="20% - Accent3 86 2" xfId="13376" xr:uid="{382BB8E6-A473-4129-A06E-2D7686CEB379}"/>
    <cellStyle name="20% - Accent3 86 2 2" xfId="13377" xr:uid="{A14A5CD5-AC3D-475B-A90E-32D06CBF0C2B}"/>
    <cellStyle name="20% - Accent3 86 3" xfId="13378" xr:uid="{7FC15513-75E9-44C2-82AF-50F2CF296775}"/>
    <cellStyle name="20% - Accent3 86 4" xfId="13379" xr:uid="{02978AB8-1939-4252-B08F-1D1F0E8914D8}"/>
    <cellStyle name="20% - Accent3 86 5" xfId="13380" xr:uid="{1C544A81-78E7-43A0-9E41-6D6FB877C926}"/>
    <cellStyle name="20% - Accent3 86 6" xfId="13381" xr:uid="{53EF277C-4DFE-4F50-BC78-E24F02E1B647}"/>
    <cellStyle name="20% - Accent3 87" xfId="13382" xr:uid="{2BD5931D-9EBA-4CDE-90D6-D557785E2206}"/>
    <cellStyle name="20% - Accent3 87 2" xfId="13383" xr:uid="{F13ED0B4-8C06-4561-9E1C-494181C263DA}"/>
    <cellStyle name="20% - Accent3 87 2 2" xfId="13384" xr:uid="{90FCE0E0-61B7-4A52-A9F4-A667D9180990}"/>
    <cellStyle name="20% - Accent3 87 3" xfId="13385" xr:uid="{1ACF4887-56F7-4150-92A1-89B12BA98194}"/>
    <cellStyle name="20% - Accent3 87 4" xfId="13386" xr:uid="{55EFDD0B-89C4-4222-A353-04B1CA80E5A7}"/>
    <cellStyle name="20% - Accent3 87 5" xfId="13387" xr:uid="{6024CD0A-08CA-4878-A499-1EC6A60DAD65}"/>
    <cellStyle name="20% - Accent3 87 6" xfId="13388" xr:uid="{8A8BA0A0-BB1F-4AEB-955A-A0311259ADB7}"/>
    <cellStyle name="20% - Accent3 88" xfId="13389" xr:uid="{9C99A2DF-1AA7-4F90-B694-A1B67FB4F62D}"/>
    <cellStyle name="20% - Accent3 88 2" xfId="13390" xr:uid="{D0DBB187-C905-4AED-B2EB-F8963C1A519A}"/>
    <cellStyle name="20% - Accent3 88 3" xfId="13391" xr:uid="{1536EE6B-A64E-46D1-B618-B6E9C21F1D45}"/>
    <cellStyle name="20% - Accent3 88 4" xfId="13392" xr:uid="{4DB0E119-BF2B-4A42-9C20-9DDC2117DC49}"/>
    <cellStyle name="20% - Accent3 88 5" xfId="13393" xr:uid="{848A6A0E-9217-4638-AF2B-0217D2B8CC37}"/>
    <cellStyle name="20% - Accent3 88 6" xfId="13394" xr:uid="{A059B675-291F-44F2-BC12-44516CC57DFB}"/>
    <cellStyle name="20% - Accent3 89" xfId="13395" xr:uid="{08E50E97-4544-4BFA-92C5-4DBE786E2A89}"/>
    <cellStyle name="20% - Accent3 9" xfId="13396" xr:uid="{3E90C0D9-9B64-4055-BCF0-4F594A666492}"/>
    <cellStyle name="20% - Accent3 9 2" xfId="13397" xr:uid="{9F6BA473-852F-462F-A133-AAF4A1D21ABB}"/>
    <cellStyle name="20% - Accent3 9 2 2" xfId="13398" xr:uid="{3FE6D4FF-EAAD-45BB-94AF-3D25BDCE21AB}"/>
    <cellStyle name="20% - Accent3 9 2 3" xfId="13399" xr:uid="{EEAF2DD1-FC78-4F8C-88C4-94B7EB395E52}"/>
    <cellStyle name="20% - Accent3 9 2 4" xfId="13400" xr:uid="{2F16AC46-F1DF-4D44-8590-7D6C00B79ED9}"/>
    <cellStyle name="20% - Accent3 9 2 5" xfId="13401" xr:uid="{2637AE03-02E1-43A2-8037-806ABA3988BC}"/>
    <cellStyle name="20% - Accent3 9 2 6" xfId="13402" xr:uid="{E6D917EA-2645-461D-8968-75E47D92B93D}"/>
    <cellStyle name="20% - Accent3 9 3" xfId="13403" xr:uid="{5E4D1037-9AA0-4104-9949-78438A851376}"/>
    <cellStyle name="20% - Accent3 9 3 2" xfId="13404" xr:uid="{DEAB000E-80CC-4434-91A7-4B37C01E468A}"/>
    <cellStyle name="20% - Accent3 9 4" xfId="13405" xr:uid="{F03724E9-1201-4F57-A059-E31BB21485AD}"/>
    <cellStyle name="20% - Accent3 9 5" xfId="13406" xr:uid="{42530A31-9789-4D2D-B929-0F3286CD1C71}"/>
    <cellStyle name="20% - Accent3 9 6" xfId="13407" xr:uid="{EA9DD831-E87E-4B3D-8454-F223502EA53A}"/>
    <cellStyle name="20% - Accent3 9 7" xfId="13408" xr:uid="{888D7732-215E-4F6E-99ED-F10FDC61A4B4}"/>
    <cellStyle name="20% - Accent3 90" xfId="13409" xr:uid="{920A1F07-28DE-4853-B8ED-B3A45410BB15}"/>
    <cellStyle name="20% - Accent3 91" xfId="13410" xr:uid="{F17598F0-4058-4E8D-A9BA-D4FBD324368E}"/>
    <cellStyle name="20% - Accent3 92" xfId="13411" xr:uid="{99627D1D-B6D2-485A-BF22-6069192F39AB}"/>
    <cellStyle name="20% - Accent3 93" xfId="13412" xr:uid="{625ABD92-8D49-4CAE-A797-CBF2AF0B7F55}"/>
    <cellStyle name="20% - Accent3 94" xfId="13413" xr:uid="{72D01FA8-2B7F-4A48-B063-98944397FC57}"/>
    <cellStyle name="20% - Accent3 95" xfId="13414" xr:uid="{70D7BBC9-CA00-406A-8E01-E185A1013514}"/>
    <cellStyle name="20% - Accent3 96" xfId="7063" xr:uid="{61CF7AAF-4841-43F6-95D0-BBE58027ECA4}"/>
    <cellStyle name="20% - Accent3 97" xfId="39754" xr:uid="{4BE4EFE9-BEAE-4868-B2A3-B765215D66DF}"/>
    <cellStyle name="20% - Accent3 98" xfId="39851" xr:uid="{6F62B6D4-70C7-45C6-B8F1-4C429CED6D84}"/>
    <cellStyle name="20% - Accent3 99" xfId="39911" xr:uid="{C254246F-B9CA-4BC4-9D4A-A333383E6D71}"/>
    <cellStyle name="20% - Accent4" xfId="3949" builtinId="42" customBuiltin="1"/>
    <cellStyle name="20% - Accent4 10" xfId="13415" xr:uid="{AB2E8A3A-75B1-4428-8C94-03089C4984F5}"/>
    <cellStyle name="20% - Accent4 10 2" xfId="13416" xr:uid="{0E456E65-39AC-45C3-95B8-9FE0F064E5AE}"/>
    <cellStyle name="20% - Accent4 10 2 2" xfId="13417" xr:uid="{08DA5991-CE23-4FD4-8604-AEED5B64BF42}"/>
    <cellStyle name="20% - Accent4 10 2 3" xfId="13418" xr:uid="{F04F63E3-8B31-4D88-85D9-3230A780B187}"/>
    <cellStyle name="20% - Accent4 10 2 4" xfId="13419" xr:uid="{C24B8BE5-FF0E-4E9D-9B05-2F4834C20520}"/>
    <cellStyle name="20% - Accent4 10 2 5" xfId="13420" xr:uid="{A10AAB00-C0A1-47A3-BF9E-B3DCAF3F365B}"/>
    <cellStyle name="20% - Accent4 10 2 6" xfId="13421" xr:uid="{CF4AC3BB-B116-45BB-B51E-A15E5A59B58D}"/>
    <cellStyle name="20% - Accent4 10 3" xfId="13422" xr:uid="{16E89807-85F1-47E6-AD91-C3EB82FBDE1E}"/>
    <cellStyle name="20% - Accent4 10 3 2" xfId="13423" xr:uid="{722D81B5-82C9-45B3-9D1A-6E4B6348A6B1}"/>
    <cellStyle name="20% - Accent4 10 4" xfId="13424" xr:uid="{0574350C-A930-40D5-8915-BF61D06BA755}"/>
    <cellStyle name="20% - Accent4 10 5" xfId="13425" xr:uid="{F4B3323B-64B5-411E-A39A-8D4027769DA0}"/>
    <cellStyle name="20% - Accent4 10 6" xfId="13426" xr:uid="{01DDB3BF-2CF7-4E22-A19B-2E3C65086DD1}"/>
    <cellStyle name="20% - Accent4 10 7" xfId="13427" xr:uid="{3C2A30F2-B474-4798-8928-1EDE7CF3DC2F}"/>
    <cellStyle name="20% - Accent4 11" xfId="13428" xr:uid="{C14CC380-8267-46C6-A0A8-65BBB2869240}"/>
    <cellStyle name="20% - Accent4 11 2" xfId="13429" xr:uid="{F69F176B-8294-4E4C-AE79-7163F405AF58}"/>
    <cellStyle name="20% - Accent4 11 2 2" xfId="13430" xr:uid="{38C88F5F-8F20-4E82-80B8-B93B0D914860}"/>
    <cellStyle name="20% - Accent4 11 2 3" xfId="13431" xr:uid="{B31EE781-A8F4-48B0-BC06-3629314728ED}"/>
    <cellStyle name="20% - Accent4 11 2 4" xfId="13432" xr:uid="{61CB1217-B17F-471C-8B6A-654D0245676D}"/>
    <cellStyle name="20% - Accent4 11 2 5" xfId="13433" xr:uid="{BCC95C9F-F159-42D0-8F5F-F4B5D8DC7C70}"/>
    <cellStyle name="20% - Accent4 11 2 6" xfId="13434" xr:uid="{C3E57D01-9A41-4E8C-974A-E9477F2A7A3F}"/>
    <cellStyle name="20% - Accent4 11 3" xfId="13435" xr:uid="{4759ADDE-AAEE-467C-AD87-1C2D09C507E2}"/>
    <cellStyle name="20% - Accent4 11 3 2" xfId="13436" xr:uid="{B2DFB2B3-8E79-46B4-A3DB-F7802C229386}"/>
    <cellStyle name="20% - Accent4 11 4" xfId="13437" xr:uid="{09BB1001-FD2F-47DA-BA58-B2E009999E97}"/>
    <cellStyle name="20% - Accent4 11 5" xfId="13438" xr:uid="{998C5A65-4639-4F73-B480-35451982E7C3}"/>
    <cellStyle name="20% - Accent4 11 6" xfId="13439" xr:uid="{CA580E40-467E-4AEF-B871-D76616E84DE4}"/>
    <cellStyle name="20% - Accent4 11 7" xfId="13440" xr:uid="{83E2328D-94BC-4EC1-8586-BA58E0CC1FBF}"/>
    <cellStyle name="20% - Accent4 12" xfId="13441" xr:uid="{08A1CCEB-FB82-441F-832D-23F0C08BCA27}"/>
    <cellStyle name="20% - Accent4 12 2" xfId="13442" xr:uid="{B2763C91-819E-4A9D-9AF9-3A5D0269BF6E}"/>
    <cellStyle name="20% - Accent4 12 2 2" xfId="13443" xr:uid="{2C5A967B-9D66-4D70-B827-4DA717EDB38B}"/>
    <cellStyle name="20% - Accent4 12 2 3" xfId="13444" xr:uid="{F62D7845-C45E-41B1-AB7F-35F96E8FF35C}"/>
    <cellStyle name="20% - Accent4 12 2 4" xfId="13445" xr:uid="{80781A97-5FF4-4422-9FBF-2E0094906A17}"/>
    <cellStyle name="20% - Accent4 12 2 5" xfId="13446" xr:uid="{8F7CFE41-6A28-4B30-A884-07BC40BE2221}"/>
    <cellStyle name="20% - Accent4 12 2 6" xfId="13447" xr:uid="{30BEE67A-1482-45D1-9763-E6672EEE804D}"/>
    <cellStyle name="20% - Accent4 12 3" xfId="13448" xr:uid="{90399BC5-5E28-4366-8128-630039B731C5}"/>
    <cellStyle name="20% - Accent4 12 3 2" xfId="13449" xr:uid="{AAF8EF84-D001-4807-A6CD-F5C5AF8A2ACA}"/>
    <cellStyle name="20% - Accent4 12 4" xfId="13450" xr:uid="{2C376D1B-3410-4505-98F6-054E7EC87309}"/>
    <cellStyle name="20% - Accent4 12 5" xfId="13451" xr:uid="{C89963CC-CB1E-4360-965B-6C0B20792897}"/>
    <cellStyle name="20% - Accent4 12 6" xfId="13452" xr:uid="{AA7AD263-51DF-4B3B-A022-53899862AA09}"/>
    <cellStyle name="20% - Accent4 12 7" xfId="13453" xr:uid="{52540B18-E69C-476B-9042-6830AEE30C12}"/>
    <cellStyle name="20% - Accent4 13" xfId="13454" xr:uid="{9FC269E0-E504-4EB6-AE93-F3A3E6E013E8}"/>
    <cellStyle name="20% - Accent4 13 2" xfId="13455" xr:uid="{816A63BD-5042-43F8-AF96-E1018E157689}"/>
    <cellStyle name="20% - Accent4 13 2 2" xfId="13456" xr:uid="{46575C01-E77C-4F8D-9D27-B7D7A597AF25}"/>
    <cellStyle name="20% - Accent4 13 2 3" xfId="13457" xr:uid="{71632666-06D0-4010-BBFE-76C8E0881610}"/>
    <cellStyle name="20% - Accent4 13 2 4" xfId="13458" xr:uid="{B493DA6C-23B1-4A50-8374-3F9EC5ECD6FB}"/>
    <cellStyle name="20% - Accent4 13 2 5" xfId="13459" xr:uid="{45AD79CF-4AF0-4084-8B15-DA5A145E0CD4}"/>
    <cellStyle name="20% - Accent4 13 2 6" xfId="13460" xr:uid="{0A5B0630-03AF-4ACF-A2CA-AAA7AC788874}"/>
    <cellStyle name="20% - Accent4 13 3" xfId="13461" xr:uid="{03F9003B-E994-4AC0-AD8B-1B73FD46D027}"/>
    <cellStyle name="20% - Accent4 13 3 2" xfId="13462" xr:uid="{734ED1D0-B085-4C4C-8757-32881E8D0721}"/>
    <cellStyle name="20% - Accent4 13 4" xfId="13463" xr:uid="{B2F48B0F-BBD7-412D-91E2-3EB7D51C1061}"/>
    <cellStyle name="20% - Accent4 13 5" xfId="13464" xr:uid="{71551DE3-ABF5-4E0D-A170-BD2024DA9E2E}"/>
    <cellStyle name="20% - Accent4 13 6" xfId="13465" xr:uid="{F58DF5D1-7F45-4F8D-9BFC-CF65F94C1A56}"/>
    <cellStyle name="20% - Accent4 13 7" xfId="13466" xr:uid="{080037AA-9578-4071-8352-7E9CC2936592}"/>
    <cellStyle name="20% - Accent4 14" xfId="13467" xr:uid="{16BE14C1-C83A-4456-BB14-3B279E24476A}"/>
    <cellStyle name="20% - Accent4 14 2" xfId="13468" xr:uid="{C67E9952-B058-4777-9334-BDD6F0E001E4}"/>
    <cellStyle name="20% - Accent4 14 2 2" xfId="13469" xr:uid="{BDAA2E02-65AE-4B8C-B8CE-91492794F299}"/>
    <cellStyle name="20% - Accent4 14 2 3" xfId="13470" xr:uid="{BE34CAD3-1B87-47E4-8C98-6EDCF2D99D22}"/>
    <cellStyle name="20% - Accent4 14 2 4" xfId="13471" xr:uid="{053A7B0E-95E4-46A2-B627-2EF972D33202}"/>
    <cellStyle name="20% - Accent4 14 2 5" xfId="13472" xr:uid="{79B0D773-81A7-4ADF-9709-CB2D10D2E862}"/>
    <cellStyle name="20% - Accent4 14 2 6" xfId="13473" xr:uid="{7BC6B466-5C96-4AEB-ACB3-6D85AB3129EF}"/>
    <cellStyle name="20% - Accent4 14 3" xfId="13474" xr:uid="{FF9A9E71-9285-4391-8A3F-E188C2E5AE6D}"/>
    <cellStyle name="20% - Accent4 14 3 2" xfId="13475" xr:uid="{FA4F8492-F31D-4528-8F28-918832627675}"/>
    <cellStyle name="20% - Accent4 14 4" xfId="13476" xr:uid="{BAF323B1-F936-45DA-A1CA-8EED99780306}"/>
    <cellStyle name="20% - Accent4 14 5" xfId="13477" xr:uid="{8D638560-6174-4F2D-9C4A-894F6B8431D9}"/>
    <cellStyle name="20% - Accent4 14 6" xfId="13478" xr:uid="{7E7F9E49-5468-44F7-A23F-4C632019BE5A}"/>
    <cellStyle name="20% - Accent4 14 7" xfId="13479" xr:uid="{B87CEB3B-0617-47F2-820A-7DD68DE87DED}"/>
    <cellStyle name="20% - Accent4 15" xfId="13480" xr:uid="{904514D3-8202-4C03-87ED-1468C529D55D}"/>
    <cellStyle name="20% - Accent4 15 2" xfId="13481" xr:uid="{9D790030-185B-4EB9-8B5D-87F8CE926599}"/>
    <cellStyle name="20% - Accent4 15 2 2" xfId="13482" xr:uid="{DE62158C-09D8-46A0-A40F-1D984B153D1C}"/>
    <cellStyle name="20% - Accent4 15 2 3" xfId="13483" xr:uid="{B18D3166-2856-4FC4-9B96-9596828B990D}"/>
    <cellStyle name="20% - Accent4 15 2 4" xfId="13484" xr:uid="{63F9A3AC-6CC0-4211-BCA7-667EBD536012}"/>
    <cellStyle name="20% - Accent4 15 2 5" xfId="13485" xr:uid="{C41CC1C2-C273-45D7-8AE3-5AC1935851DE}"/>
    <cellStyle name="20% - Accent4 15 2 6" xfId="13486" xr:uid="{B0D6F67F-0975-461B-BCBC-75ED3CA2F9F9}"/>
    <cellStyle name="20% - Accent4 15 3" xfId="13487" xr:uid="{641D0E6B-AF48-44F9-9FE0-618831048582}"/>
    <cellStyle name="20% - Accent4 15 3 2" xfId="13488" xr:uid="{316032DA-5E6D-43A1-B5C6-65EB9D5C7BC0}"/>
    <cellStyle name="20% - Accent4 15 4" xfId="13489" xr:uid="{EBB5259E-FE30-483F-84C8-6EE115522E8F}"/>
    <cellStyle name="20% - Accent4 15 5" xfId="13490" xr:uid="{89732F5B-469C-42E4-A0FC-6EF209A54CE7}"/>
    <cellStyle name="20% - Accent4 15 6" xfId="13491" xr:uid="{F812BA47-F85A-4383-B947-829B0E72549C}"/>
    <cellStyle name="20% - Accent4 15 7" xfId="13492" xr:uid="{B2C732C6-AC77-42D6-BAB3-FE4D16C05958}"/>
    <cellStyle name="20% - Accent4 16" xfId="13493" xr:uid="{D43BEE2D-2B18-4F47-B6C9-B85D8DB29DF4}"/>
    <cellStyle name="20% - Accent4 16 2" xfId="13494" xr:uid="{2E9A54B7-C046-4A03-A7DD-2BAE1EB52014}"/>
    <cellStyle name="20% - Accent4 16 2 2" xfId="13495" xr:uid="{7447A585-C001-491A-A00E-73526D2D6CFE}"/>
    <cellStyle name="20% - Accent4 16 2 3" xfId="13496" xr:uid="{D9C117CF-BE32-4782-A88E-DFEB5E59AAB8}"/>
    <cellStyle name="20% - Accent4 16 2 4" xfId="13497" xr:uid="{7EA89A8E-538F-4E37-A57C-C76D72743C14}"/>
    <cellStyle name="20% - Accent4 16 2 5" xfId="13498" xr:uid="{2F632F1D-1108-410C-9E50-7B269A1EC470}"/>
    <cellStyle name="20% - Accent4 16 2 6" xfId="13499" xr:uid="{F11FE5C8-62F0-46FC-BA19-DCAEB6CCBA15}"/>
    <cellStyle name="20% - Accent4 16 3" xfId="13500" xr:uid="{6D73EB04-A484-43CB-971E-9FA320CC6410}"/>
    <cellStyle name="20% - Accent4 16 3 2" xfId="13501" xr:uid="{DFF01DFD-9E35-4CDB-B1D1-8AE28149D708}"/>
    <cellStyle name="20% - Accent4 16 4" xfId="13502" xr:uid="{0FD50CD7-A2A5-4638-8BEC-BDFF07D95826}"/>
    <cellStyle name="20% - Accent4 16 5" xfId="13503" xr:uid="{37DEE7F3-F4CB-4F16-A6CE-6FF899B8B7ED}"/>
    <cellStyle name="20% - Accent4 16 6" xfId="13504" xr:uid="{AA9D59AB-17D7-4FE0-8918-D8875FA7376C}"/>
    <cellStyle name="20% - Accent4 16 7" xfId="13505" xr:uid="{FE49159E-C2DD-4E6A-A636-54BEC03362DF}"/>
    <cellStyle name="20% - Accent4 17" xfId="13506" xr:uid="{D23A2E77-7B10-4157-9E89-2E92A9E6244E}"/>
    <cellStyle name="20% - Accent4 17 2" xfId="13507" xr:uid="{98877270-5448-446C-A962-F6A4ED749A77}"/>
    <cellStyle name="20% - Accent4 17 2 2" xfId="13508" xr:uid="{12FEA09F-6297-4296-ACE4-5BB02777018D}"/>
    <cellStyle name="20% - Accent4 17 2 3" xfId="13509" xr:uid="{FBF5D209-8B7D-405B-8E87-F704CCE64DFA}"/>
    <cellStyle name="20% - Accent4 17 2 4" xfId="13510" xr:uid="{B4C3084A-A0C6-43B8-A099-595F767DB418}"/>
    <cellStyle name="20% - Accent4 17 2 5" xfId="13511" xr:uid="{AD6A253E-E5DA-454B-97A4-FE68A134CE96}"/>
    <cellStyle name="20% - Accent4 17 2 6" xfId="13512" xr:uid="{16086779-45FD-4965-8B9D-761BCE002AA3}"/>
    <cellStyle name="20% - Accent4 17 3" xfId="13513" xr:uid="{A9BD01DB-2476-48D8-8EC6-4B4488808710}"/>
    <cellStyle name="20% - Accent4 17 3 2" xfId="13514" xr:uid="{888390A8-705C-4E2D-966E-0A879BED8F08}"/>
    <cellStyle name="20% - Accent4 17 4" xfId="13515" xr:uid="{6468928D-CB91-41F5-8BBA-1C6F34860B60}"/>
    <cellStyle name="20% - Accent4 17 5" xfId="13516" xr:uid="{F82A350C-0F28-4DFC-ADCC-3C7AC2516141}"/>
    <cellStyle name="20% - Accent4 17 6" xfId="13517" xr:uid="{B1DFB521-803B-4FED-B82B-44908C6AFA83}"/>
    <cellStyle name="20% - Accent4 17 7" xfId="13518" xr:uid="{1CB7CBF8-F550-4BF9-B9E6-05FDC426193D}"/>
    <cellStyle name="20% - Accent4 18" xfId="13519" xr:uid="{51D29ECF-5DFD-46A6-BCB7-01F59F0816E1}"/>
    <cellStyle name="20% - Accent4 18 2" xfId="13520" xr:uid="{DE0C9462-4446-434B-AD8A-1A4CFB6947C8}"/>
    <cellStyle name="20% - Accent4 18 2 2" xfId="13521" xr:uid="{9E72307E-CEA1-4803-A6BF-715A78FD2847}"/>
    <cellStyle name="20% - Accent4 18 2 3" xfId="13522" xr:uid="{C88D2117-E849-43E1-8413-FD341E9483CD}"/>
    <cellStyle name="20% - Accent4 18 2 4" xfId="13523" xr:uid="{9E37F617-7485-44A3-A9C8-E0216DE577C5}"/>
    <cellStyle name="20% - Accent4 18 2 5" xfId="13524" xr:uid="{00AC516A-C467-4985-9814-44789AE857E3}"/>
    <cellStyle name="20% - Accent4 18 2 6" xfId="13525" xr:uid="{70636314-C8B9-47FB-B1D5-0995B5B61C62}"/>
    <cellStyle name="20% - Accent4 18 3" xfId="13526" xr:uid="{1DB610ED-88D6-4FD0-BD55-8D734B4CA6ED}"/>
    <cellStyle name="20% - Accent4 18 3 2" xfId="13527" xr:uid="{6924B2F1-B2A6-4A06-B653-17BB2C69A196}"/>
    <cellStyle name="20% - Accent4 18 4" xfId="13528" xr:uid="{DF8BE18F-7F52-427F-BCAC-27D5CF5D6F8E}"/>
    <cellStyle name="20% - Accent4 18 5" xfId="13529" xr:uid="{847624CE-79EE-44B7-A4E3-8A4AB0548277}"/>
    <cellStyle name="20% - Accent4 18 6" xfId="13530" xr:uid="{7B74C4F3-E32C-4EE7-94DB-CD0B162AC1A1}"/>
    <cellStyle name="20% - Accent4 18 7" xfId="13531" xr:uid="{95D9DA34-C99B-472D-83D3-E4EECB50B2D1}"/>
    <cellStyle name="20% - Accent4 19" xfId="13532" xr:uid="{DAB18D9C-69F9-427E-9855-1A43C207C93E}"/>
    <cellStyle name="20% - Accent4 19 2" xfId="13533" xr:uid="{3B0117F6-BE13-470E-B2ED-14C28B832CD9}"/>
    <cellStyle name="20% - Accent4 19 2 2" xfId="13534" xr:uid="{14E8DDD8-EC40-48DD-8AC8-38E32C6DF2E1}"/>
    <cellStyle name="20% - Accent4 19 2 3" xfId="13535" xr:uid="{E8AC5A86-A2B0-4217-8349-B7B286F9EE61}"/>
    <cellStyle name="20% - Accent4 19 2 4" xfId="13536" xr:uid="{E35E41EE-ED76-44DC-BCD3-5D89068BF3D1}"/>
    <cellStyle name="20% - Accent4 19 2 5" xfId="13537" xr:uid="{0817DC9A-0A8D-4AF3-AD5D-F58039BB714F}"/>
    <cellStyle name="20% - Accent4 19 2 6" xfId="13538" xr:uid="{3DBFA162-CE46-4FA8-8BF4-754999E2797E}"/>
    <cellStyle name="20% - Accent4 19 3" xfId="13539" xr:uid="{13CE1FB1-40C1-44FC-91A0-A7304A0D7EEC}"/>
    <cellStyle name="20% - Accent4 19 3 2" xfId="13540" xr:uid="{4EE3EB35-974D-455F-857F-E428C5ACE0E6}"/>
    <cellStyle name="20% - Accent4 19 4" xfId="13541" xr:uid="{1E48F5E7-82D0-4E3A-8211-A956461C4F42}"/>
    <cellStyle name="20% - Accent4 19 5" xfId="13542" xr:uid="{69C8B1C8-ED8B-4D4B-BE2E-5D6176B9A773}"/>
    <cellStyle name="20% - Accent4 19 6" xfId="13543" xr:uid="{420ACEDE-A90A-45C8-918C-F30C133F2E66}"/>
    <cellStyle name="20% - Accent4 19 7" xfId="13544" xr:uid="{711A2980-CCB3-4115-BC7F-DA122D9B23B9}"/>
    <cellStyle name="20% - Accent4 2" xfId="4150" xr:uid="{8C4EE9E5-A973-45C7-822B-3171250383EF}"/>
    <cellStyle name="20% - Accent4 2 10" xfId="39632" xr:uid="{7FDD7974-0284-4601-96BF-963983E9CCDB}"/>
    <cellStyle name="20% - Accent4 2 11" xfId="7205" xr:uid="{C71916BA-8DDB-4D15-8DDD-0169A5BFA0EB}"/>
    <cellStyle name="20% - Accent4 2 2" xfId="7291" xr:uid="{1320134A-26AB-4283-AEC9-3B43AA81D56D}"/>
    <cellStyle name="20% - Accent4 2 2 2" xfId="7560" xr:uid="{C21348E0-453F-4D91-994F-FAE95D3AE34A}"/>
    <cellStyle name="20% - Accent4 2 2 2 2" xfId="13547" xr:uid="{351D0B51-3E12-486F-BFC9-1321801550CE}"/>
    <cellStyle name="20% - Accent4 2 2 3" xfId="13548" xr:uid="{EAAE2DCC-07C3-4ADF-ACB1-C7FDAB5B4E37}"/>
    <cellStyle name="20% - Accent4 2 2 4" xfId="13549" xr:uid="{B047FC39-9709-4FA5-A257-A32114B00209}"/>
    <cellStyle name="20% - Accent4 2 2 5" xfId="13550" xr:uid="{09E9D303-601C-47D9-A1E0-7CF39A324FAA}"/>
    <cellStyle name="20% - Accent4 2 2 6" xfId="13551" xr:uid="{39B5387A-5035-4E77-BC3B-A6BD76B337BD}"/>
    <cellStyle name="20% - Accent4 2 2 7" xfId="13546" xr:uid="{5D606683-6647-4E77-B2DB-E11836F2B94D}"/>
    <cellStyle name="20% - Accent4 2 3" xfId="7174" xr:uid="{FECD3682-01B7-46F6-97CB-6E7038A30B4E}"/>
    <cellStyle name="20% - Accent4 2 3 2" xfId="13553" xr:uid="{FD6F3B6A-8B89-4A76-9EDF-B0714524FBCB}"/>
    <cellStyle name="20% - Accent4 2 3 3" xfId="13552" xr:uid="{93DD103F-1F4A-47F6-83B8-712867A5E4EA}"/>
    <cellStyle name="20% - Accent4 2 4" xfId="13554" xr:uid="{00F3A13A-EDE6-453C-9277-31881E97BCF2}"/>
    <cellStyle name="20% - Accent4 2 5" xfId="13555" xr:uid="{26E96A0C-549F-4BF3-8824-CC61763EF6A8}"/>
    <cellStyle name="20% - Accent4 2 6" xfId="13556" xr:uid="{697F032D-EB94-4C95-9FE7-BF2D91E94A7B}"/>
    <cellStyle name="20% - Accent4 2 7" xfId="13557" xr:uid="{139097E6-2B91-472A-AF0D-D78E04F740BB}"/>
    <cellStyle name="20% - Accent4 2 8" xfId="13558" xr:uid="{4FF134BA-A80A-44CD-A94E-0D2E101475B5}"/>
    <cellStyle name="20% - Accent4 2 9" xfId="13545" xr:uid="{AEF44B4E-737F-4ED4-BA78-7893CD81BC4D}"/>
    <cellStyle name="20% - Accent4 20" xfId="13559" xr:uid="{0012902C-AC76-4F73-BBF5-DB6BD77A7D1E}"/>
    <cellStyle name="20% - Accent4 20 2" xfId="13560" xr:uid="{EDE4AC21-1B36-47C2-A6CB-A6AC096BA34D}"/>
    <cellStyle name="20% - Accent4 20 2 2" xfId="13561" xr:uid="{95176B1F-E819-4A86-B589-89FFB1DDC94B}"/>
    <cellStyle name="20% - Accent4 20 2 3" xfId="13562" xr:uid="{3F7A575C-1009-4858-B237-826D3AF4BBC3}"/>
    <cellStyle name="20% - Accent4 20 2 4" xfId="13563" xr:uid="{73248306-C3A4-42E1-8818-8EF4788A04DA}"/>
    <cellStyle name="20% - Accent4 20 2 5" xfId="13564" xr:uid="{3C1B6313-6CEA-4678-B4B3-4693474210C2}"/>
    <cellStyle name="20% - Accent4 20 2 6" xfId="13565" xr:uid="{F55EC739-13C0-4AC6-9D82-45427824E4E3}"/>
    <cellStyle name="20% - Accent4 20 3" xfId="13566" xr:uid="{2710EA9F-2205-44C6-BA53-4FF280E1E79C}"/>
    <cellStyle name="20% - Accent4 20 3 2" xfId="13567" xr:uid="{C70AAFEF-DC72-481F-B7C3-97FB407C41E0}"/>
    <cellStyle name="20% - Accent4 20 4" xfId="13568" xr:uid="{AB9846CE-23A4-4B99-8E15-7EE6294A0BB7}"/>
    <cellStyle name="20% - Accent4 20 5" xfId="13569" xr:uid="{769E7F1C-6529-4B16-9878-BAE83235DF7A}"/>
    <cellStyle name="20% - Accent4 20 6" xfId="13570" xr:uid="{5D5185BB-D5C9-4E34-B18C-7AB5EB00F28D}"/>
    <cellStyle name="20% - Accent4 20 7" xfId="13571" xr:uid="{BA7208F3-22FA-4D6D-BE22-531C9187B328}"/>
    <cellStyle name="20% - Accent4 21" xfId="13572" xr:uid="{5B126B9A-94B4-4D81-AF49-F5869B37AAD0}"/>
    <cellStyle name="20% - Accent4 21 2" xfId="13573" xr:uid="{AB51BE2F-3F32-4558-A8F0-0C5FA1036E02}"/>
    <cellStyle name="20% - Accent4 21 2 2" xfId="13574" xr:uid="{7F6A5B14-C27A-4A3A-B5EC-AD23B6385B1C}"/>
    <cellStyle name="20% - Accent4 21 2 3" xfId="13575" xr:uid="{6125471D-C212-41D2-A44C-81C2B1F4AB11}"/>
    <cellStyle name="20% - Accent4 21 2 4" xfId="13576" xr:uid="{30D014DD-1BD3-4535-BBFE-7DE3667174AE}"/>
    <cellStyle name="20% - Accent4 21 2 5" xfId="13577" xr:uid="{8E260706-ED60-42E9-8932-0749744C3BEC}"/>
    <cellStyle name="20% - Accent4 21 2 6" xfId="13578" xr:uid="{B722287B-0A45-4BBD-A7B6-8D768E79CBA0}"/>
    <cellStyle name="20% - Accent4 21 3" xfId="13579" xr:uid="{FB3390D3-10F4-4BFD-B630-3F3A8466771E}"/>
    <cellStyle name="20% - Accent4 21 3 2" xfId="13580" xr:uid="{283290CF-2C70-4167-9F9D-0B6BC84497BA}"/>
    <cellStyle name="20% - Accent4 21 4" xfId="13581" xr:uid="{A4C2E7CF-547A-4534-9FE7-806F55E10F61}"/>
    <cellStyle name="20% - Accent4 21 5" xfId="13582" xr:uid="{8B2E9347-3064-4B6F-97D4-5934126F0BEE}"/>
    <cellStyle name="20% - Accent4 21 6" xfId="13583" xr:uid="{8FAFA50E-2ED8-41A5-9E64-24520191C33F}"/>
    <cellStyle name="20% - Accent4 21 7" xfId="13584" xr:uid="{B7785572-7AA0-463C-8595-22A0539C79ED}"/>
    <cellStyle name="20% - Accent4 22" xfId="13585" xr:uid="{357EB6A3-4941-4FD0-9099-77A59C603290}"/>
    <cellStyle name="20% - Accent4 22 2" xfId="13586" xr:uid="{FF64703F-C848-4B37-BF1F-BC05451CF3F4}"/>
    <cellStyle name="20% - Accent4 22 2 2" xfId="13587" xr:uid="{B1FEB895-E304-4AE4-BD29-CAA2FECA1CAF}"/>
    <cellStyle name="20% - Accent4 22 2 3" xfId="13588" xr:uid="{D5ECA81F-FC61-4610-9FE1-B69D7A75BCC6}"/>
    <cellStyle name="20% - Accent4 22 2 4" xfId="13589" xr:uid="{9C53B457-8E35-41C8-86A7-BBD7464B5ACD}"/>
    <cellStyle name="20% - Accent4 22 2 5" xfId="13590" xr:uid="{4724F9E1-5BD6-4784-A9B6-A8C1A8540C38}"/>
    <cellStyle name="20% - Accent4 22 2 6" xfId="13591" xr:uid="{8D7A3A1F-9FB6-4B51-A5D5-34663EEA6783}"/>
    <cellStyle name="20% - Accent4 22 3" xfId="13592" xr:uid="{11EC9CAA-BEFB-43AB-806E-DA178AF27E24}"/>
    <cellStyle name="20% - Accent4 22 3 2" xfId="13593" xr:uid="{2301B0BE-950E-42DD-A278-9F773D672193}"/>
    <cellStyle name="20% - Accent4 22 4" xfId="13594" xr:uid="{4CA8CE10-A011-4252-9830-F69A6DFECB3B}"/>
    <cellStyle name="20% - Accent4 22 5" xfId="13595" xr:uid="{6B5A7DF3-2E62-4FDA-B22D-8B4F21EE2A3B}"/>
    <cellStyle name="20% - Accent4 22 6" xfId="13596" xr:uid="{FAF336A5-686B-43EF-9523-AC805DC6B61D}"/>
    <cellStyle name="20% - Accent4 22 7" xfId="13597" xr:uid="{53034914-7B57-4320-BA92-BD7CD63D1CC5}"/>
    <cellStyle name="20% - Accent4 23" xfId="13598" xr:uid="{A7626203-7966-4997-9498-59D109FD18F1}"/>
    <cellStyle name="20% - Accent4 23 2" xfId="13599" xr:uid="{E30A109A-78FE-4DC5-A430-88D5AE834A6F}"/>
    <cellStyle name="20% - Accent4 23 2 2" xfId="13600" xr:uid="{60CF8D22-0A22-4955-BD25-9372BE9C8F27}"/>
    <cellStyle name="20% - Accent4 23 2 3" xfId="13601" xr:uid="{8791EA2C-9E26-4F41-B08D-F315238629D3}"/>
    <cellStyle name="20% - Accent4 23 2 4" xfId="13602" xr:uid="{EE3FA5DA-455D-4A76-9303-DE62F02ED3C0}"/>
    <cellStyle name="20% - Accent4 23 2 5" xfId="13603" xr:uid="{80C378AB-55EA-4686-B340-DD1F07D83492}"/>
    <cellStyle name="20% - Accent4 23 2 6" xfId="13604" xr:uid="{2C7B694F-5F78-4C94-9F35-C925301E9273}"/>
    <cellStyle name="20% - Accent4 23 3" xfId="13605" xr:uid="{570F1041-7F8E-412D-BA58-01B442099885}"/>
    <cellStyle name="20% - Accent4 23 3 2" xfId="13606" xr:uid="{50659126-8C41-4D99-A025-DDD349A8DBC4}"/>
    <cellStyle name="20% - Accent4 23 4" xfId="13607" xr:uid="{B24F7DEC-3406-4AB2-9707-66C14DEDEF15}"/>
    <cellStyle name="20% - Accent4 23 5" xfId="13608" xr:uid="{214F9782-E2C5-43DB-BB20-DB6C20055FD2}"/>
    <cellStyle name="20% - Accent4 23 6" xfId="13609" xr:uid="{FB58DB63-03D7-45D0-ADED-C56E21A1906F}"/>
    <cellStyle name="20% - Accent4 23 7" xfId="13610" xr:uid="{00A13A46-F86A-48AC-98B8-99258565336F}"/>
    <cellStyle name="20% - Accent4 24" xfId="13611" xr:uid="{EDEC7BD5-8C20-4B75-AC03-51DD569F9C2F}"/>
    <cellStyle name="20% - Accent4 24 2" xfId="13612" xr:uid="{2371A14A-2416-425E-8E12-2A0CB64608DE}"/>
    <cellStyle name="20% - Accent4 24 2 2" xfId="13613" xr:uid="{08262855-5F72-42FD-A0E8-C4F338B61039}"/>
    <cellStyle name="20% - Accent4 24 2 3" xfId="13614" xr:uid="{BD8F0FE6-3BBC-48C8-9993-1223CD709649}"/>
    <cellStyle name="20% - Accent4 24 2 4" xfId="13615" xr:uid="{4B33667C-F102-468E-B4A8-13A93B5DC2A2}"/>
    <cellStyle name="20% - Accent4 24 2 5" xfId="13616" xr:uid="{9B2F4A42-2139-4AA2-ACC9-3B1BFF2BA4F9}"/>
    <cellStyle name="20% - Accent4 24 2 6" xfId="13617" xr:uid="{3F8D9A41-D92F-474C-91B4-95A7FFDD8A99}"/>
    <cellStyle name="20% - Accent4 24 3" xfId="13618" xr:uid="{1B967E93-B86E-4E2C-80BA-BAFA0863229D}"/>
    <cellStyle name="20% - Accent4 24 3 2" xfId="13619" xr:uid="{A63C7769-1ABB-41E4-855B-96A27B89DE0C}"/>
    <cellStyle name="20% - Accent4 24 4" xfId="13620" xr:uid="{62AE8725-A500-4E30-AC9B-DDD6A879B404}"/>
    <cellStyle name="20% - Accent4 24 5" xfId="13621" xr:uid="{B7B90668-8964-468B-82E8-7C102B1645FA}"/>
    <cellStyle name="20% - Accent4 24 6" xfId="13622" xr:uid="{64573C4D-8998-4349-A0AF-362E744F6BCE}"/>
    <cellStyle name="20% - Accent4 24 7" xfId="13623" xr:uid="{E4583773-76C3-413C-BA3C-620A6F6FEFD3}"/>
    <cellStyle name="20% - Accent4 25" xfId="13624" xr:uid="{C258CB56-B9CF-4C06-9299-F59D6DB83EF4}"/>
    <cellStyle name="20% - Accent4 25 2" xfId="13625" xr:uid="{890B8EB6-9682-4346-B139-8CF1558DEF04}"/>
    <cellStyle name="20% - Accent4 25 2 2" xfId="13626" xr:uid="{37687E6C-D4B1-4EC5-B530-576E7DE3A89F}"/>
    <cellStyle name="20% - Accent4 25 2 3" xfId="13627" xr:uid="{2837AE0A-6EFE-4056-8C4E-1A575D59F577}"/>
    <cellStyle name="20% - Accent4 25 2 4" xfId="13628" xr:uid="{11CB0448-EFAE-4E54-BDCD-C2996C3BFA79}"/>
    <cellStyle name="20% - Accent4 25 2 5" xfId="13629" xr:uid="{CD4087D5-7DA0-4D52-A470-E3A8B8AC7E29}"/>
    <cellStyle name="20% - Accent4 25 2 6" xfId="13630" xr:uid="{0866AB4F-7D51-4C8B-93F8-12555A5FF092}"/>
    <cellStyle name="20% - Accent4 25 3" xfId="13631" xr:uid="{86FF1004-5FF3-49EA-80DD-63106EEE8AA7}"/>
    <cellStyle name="20% - Accent4 25 3 2" xfId="13632" xr:uid="{E8884FCE-0EBE-4941-8E22-A2B7CFB40EFC}"/>
    <cellStyle name="20% - Accent4 25 4" xfId="13633" xr:uid="{C3818096-13FE-492C-B279-68E41A1D5479}"/>
    <cellStyle name="20% - Accent4 25 5" xfId="13634" xr:uid="{3CC9C69A-DDA1-4876-9094-6EFA59B1F78A}"/>
    <cellStyle name="20% - Accent4 25 6" xfId="13635" xr:uid="{6588105C-F237-49B0-9814-C2338D9021EA}"/>
    <cellStyle name="20% - Accent4 25 7" xfId="13636" xr:uid="{6E68819B-7E10-4399-BD55-60E0DF55C831}"/>
    <cellStyle name="20% - Accent4 26" xfId="13637" xr:uid="{C729EF39-FE30-4299-8324-E50556F3AE05}"/>
    <cellStyle name="20% - Accent4 26 2" xfId="13638" xr:uid="{3CCA8277-3964-443C-B9BE-F6290C7EAD6B}"/>
    <cellStyle name="20% - Accent4 26 2 2" xfId="13639" xr:uid="{304E3BEA-6518-4696-AC7A-E064050613B4}"/>
    <cellStyle name="20% - Accent4 26 2 3" xfId="13640" xr:uid="{CE4090A5-5A7F-4DF7-8326-5DA12C2F0CDF}"/>
    <cellStyle name="20% - Accent4 26 2 4" xfId="13641" xr:uid="{1A3E43C3-1E66-4086-8E63-469450BC17F4}"/>
    <cellStyle name="20% - Accent4 26 2 5" xfId="13642" xr:uid="{3A13F307-84E0-4CAD-A1B6-B8ED302AAF3D}"/>
    <cellStyle name="20% - Accent4 26 2 6" xfId="13643" xr:uid="{4D1503E1-BF72-499A-9230-AECA2D7460BD}"/>
    <cellStyle name="20% - Accent4 26 3" xfId="13644" xr:uid="{47B527E5-0D23-4BD4-A31E-BFBE9275D5C5}"/>
    <cellStyle name="20% - Accent4 26 3 2" xfId="13645" xr:uid="{2DCDBCD6-56F2-45CD-B09F-797841C884D9}"/>
    <cellStyle name="20% - Accent4 26 4" xfId="13646" xr:uid="{2AE7E6EC-52B5-4B0C-ACDF-FEDFB600072C}"/>
    <cellStyle name="20% - Accent4 26 5" xfId="13647" xr:uid="{6606D79D-F6DD-43BC-A284-1183FBBDA5A0}"/>
    <cellStyle name="20% - Accent4 26 6" xfId="13648" xr:uid="{C9AADD1E-6C13-40D2-B81E-1B24439740EB}"/>
    <cellStyle name="20% - Accent4 26 7" xfId="13649" xr:uid="{648F3DBB-DC39-4161-8419-C25CF654177D}"/>
    <cellStyle name="20% - Accent4 27" xfId="13650" xr:uid="{5EA4863B-9A12-487F-A212-605E88FB55B7}"/>
    <cellStyle name="20% - Accent4 27 2" xfId="13651" xr:uid="{A701F7EC-0418-4E71-9B83-CC2112F87272}"/>
    <cellStyle name="20% - Accent4 27 2 2" xfId="13652" xr:uid="{CC890941-78FF-4DA9-AEA9-7E1BF8C4C8D9}"/>
    <cellStyle name="20% - Accent4 27 2 3" xfId="13653" xr:uid="{5F2613A2-B8F8-4BF9-A939-AD709201D011}"/>
    <cellStyle name="20% - Accent4 27 2 4" xfId="13654" xr:uid="{FCA56942-78D5-4CA0-8F40-0E825A02AFC9}"/>
    <cellStyle name="20% - Accent4 27 2 5" xfId="13655" xr:uid="{32EFB3BD-F27D-4572-AF68-1374FC2DCF75}"/>
    <cellStyle name="20% - Accent4 27 2 6" xfId="13656" xr:uid="{14BD66D1-B654-4591-995F-429D1EBC868F}"/>
    <cellStyle name="20% - Accent4 27 3" xfId="13657" xr:uid="{FF2EAAF5-0A5D-4D83-B48A-48912AC746E6}"/>
    <cellStyle name="20% - Accent4 27 3 2" xfId="13658" xr:uid="{D424D421-1079-43B3-829F-725AA8BA71D6}"/>
    <cellStyle name="20% - Accent4 27 4" xfId="13659" xr:uid="{AF95DDB3-C441-4CC9-A8F6-3BAA5D1896BC}"/>
    <cellStyle name="20% - Accent4 27 5" xfId="13660" xr:uid="{A1755B4E-293A-4AB1-A88A-D1CE1C09CCA1}"/>
    <cellStyle name="20% - Accent4 27 6" xfId="13661" xr:uid="{EEDB18E1-89C3-4ADE-B883-F19C7BE6D96D}"/>
    <cellStyle name="20% - Accent4 27 7" xfId="13662" xr:uid="{23D6D851-3E9E-4F87-A7CF-6294D545D845}"/>
    <cellStyle name="20% - Accent4 28" xfId="13663" xr:uid="{650890C1-CF08-43A7-B26B-AB964B39F440}"/>
    <cellStyle name="20% - Accent4 28 2" xfId="13664" xr:uid="{1C253D26-D1ED-40DA-A2CD-A88DD4C9E82D}"/>
    <cellStyle name="20% - Accent4 28 2 2" xfId="13665" xr:uid="{2224AA2F-F465-43C1-BA13-8542F927829A}"/>
    <cellStyle name="20% - Accent4 28 2 3" xfId="13666" xr:uid="{F6ACCD74-01F9-4FAB-8EF6-64FED730ADA4}"/>
    <cellStyle name="20% - Accent4 28 2 4" xfId="13667" xr:uid="{4283CD4C-F5DA-41B4-AA90-F84CC3571077}"/>
    <cellStyle name="20% - Accent4 28 2 5" xfId="13668" xr:uid="{0F64E0EF-8610-4276-ACA0-319E9D47A9C3}"/>
    <cellStyle name="20% - Accent4 28 2 6" xfId="13669" xr:uid="{459625B1-2E31-4B34-97F2-E9A3739D06AA}"/>
    <cellStyle name="20% - Accent4 28 3" xfId="13670" xr:uid="{1AEB0A04-A076-4ADF-B2EE-4B179F0BCC37}"/>
    <cellStyle name="20% - Accent4 28 3 2" xfId="13671" xr:uid="{0765ADA9-9797-4BBF-97BD-70FFE2419FC6}"/>
    <cellStyle name="20% - Accent4 28 4" xfId="13672" xr:uid="{87BC0954-E502-4F64-AAC8-2EEE345B1CC3}"/>
    <cellStyle name="20% - Accent4 28 5" xfId="13673" xr:uid="{26113501-88B4-42D3-B29B-1D1016B1460D}"/>
    <cellStyle name="20% - Accent4 28 6" xfId="13674" xr:uid="{A2E4BEE3-ED4A-4629-BCC6-188DDBF88128}"/>
    <cellStyle name="20% - Accent4 28 7" xfId="13675" xr:uid="{A3FE871D-071F-494F-8021-9DD5E7BE6828}"/>
    <cellStyle name="20% - Accent4 29" xfId="13676" xr:uid="{A523D219-7145-49EE-8E87-F5219F3003FD}"/>
    <cellStyle name="20% - Accent4 29 2" xfId="13677" xr:uid="{C6A00148-98BB-4487-B4B5-C3E22AD27E90}"/>
    <cellStyle name="20% - Accent4 29 2 2" xfId="13678" xr:uid="{FAAC85CB-015F-48A0-BB40-19ABEC503ADE}"/>
    <cellStyle name="20% - Accent4 29 2 3" xfId="13679" xr:uid="{6DE939AD-32C9-4CCA-9E08-6D8CCABA6C10}"/>
    <cellStyle name="20% - Accent4 29 2 4" xfId="13680" xr:uid="{84D46B11-1FD1-4368-906F-062981AB2E04}"/>
    <cellStyle name="20% - Accent4 29 2 5" xfId="13681" xr:uid="{06D6D1AD-1202-4413-9848-8F3278516A1F}"/>
    <cellStyle name="20% - Accent4 29 2 6" xfId="13682" xr:uid="{E1B89702-677D-401A-9BA4-20A4E80A5003}"/>
    <cellStyle name="20% - Accent4 29 3" xfId="13683" xr:uid="{93716851-9223-4905-9A4F-55699359D31C}"/>
    <cellStyle name="20% - Accent4 29 3 2" xfId="13684" xr:uid="{94AF05B0-4C8C-4CCA-8C59-B47662377B87}"/>
    <cellStyle name="20% - Accent4 29 4" xfId="13685" xr:uid="{8DE84B4A-6680-4D75-859C-A3A6F69518B6}"/>
    <cellStyle name="20% - Accent4 29 5" xfId="13686" xr:uid="{EADFE460-B7A7-41B3-87FB-65CEF7580D18}"/>
    <cellStyle name="20% - Accent4 29 6" xfId="13687" xr:uid="{1D80B097-3A41-42FA-8D43-1FC810C2B81F}"/>
    <cellStyle name="20% - Accent4 29 7" xfId="13688" xr:uid="{AD5E9F5E-1C05-484D-BBFD-764BBEFDCCA9}"/>
    <cellStyle name="20% - Accent4 3" xfId="4003" xr:uid="{524EF98F-12F1-4486-BDD1-8EA40D8334BD}"/>
    <cellStyle name="20% - Accent4 3 10" xfId="7237" xr:uid="{3EFC69A1-0A61-410E-931E-50A24A266584}"/>
    <cellStyle name="20% - Accent4 3 2" xfId="7628" xr:uid="{BEEB69ED-3A75-420D-803A-B63A43CD2DA1}"/>
    <cellStyle name="20% - Accent4 3 2 2" xfId="13691" xr:uid="{A4658216-DAAC-41F6-8829-22CEBE2A0A90}"/>
    <cellStyle name="20% - Accent4 3 2 2 2" xfId="13692" xr:uid="{A72ED584-7382-44B0-A742-B52A9E08DE55}"/>
    <cellStyle name="20% - Accent4 3 2 3" xfId="13693" xr:uid="{EBE967C2-ED0B-4404-8447-607468AC6177}"/>
    <cellStyle name="20% - Accent4 3 2 4" xfId="13694" xr:uid="{48526C4A-3A72-4E51-BA6A-B25FE0DFAF0A}"/>
    <cellStyle name="20% - Accent4 3 2 5" xfId="13695" xr:uid="{C514146A-11F1-4D4C-965E-EFC137C79ABE}"/>
    <cellStyle name="20% - Accent4 3 2 6" xfId="13696" xr:uid="{C1331FBC-35BF-4F69-875F-F42C40D096AF}"/>
    <cellStyle name="20% - Accent4 3 2 7" xfId="13697" xr:uid="{ED415C77-B83C-4DF1-8A9D-5B3CA6C27CF7}"/>
    <cellStyle name="20% - Accent4 3 2 8" xfId="13690" xr:uid="{6814BE80-A63E-4765-B914-916284BA532A}"/>
    <cellStyle name="20% - Accent4 3 3" xfId="7402" xr:uid="{2EAC00B4-F6E4-4133-9BCC-00F14FEFCD01}"/>
    <cellStyle name="20% - Accent4 3 3 2" xfId="13699" xr:uid="{14AA9C20-40E4-49BF-B05C-F62341D7C9FE}"/>
    <cellStyle name="20% - Accent4 3 3 3" xfId="13698" xr:uid="{47FC3654-4BC1-4293-BD15-A27337D7A904}"/>
    <cellStyle name="20% - Accent4 3 4" xfId="13700" xr:uid="{C37E7EB6-C4C1-4618-9651-E90DE44E33FD}"/>
    <cellStyle name="20% - Accent4 3 5" xfId="13701" xr:uid="{D3795989-E6DC-47BB-B6C7-DAB846ACB29D}"/>
    <cellStyle name="20% - Accent4 3 6" xfId="13702" xr:uid="{96792ADC-DB02-475A-BDE8-220AB8F5BFF2}"/>
    <cellStyle name="20% - Accent4 3 7" xfId="13703" xr:uid="{796B4650-5DCB-4524-B2F0-06AF06AFABA4}"/>
    <cellStyle name="20% - Accent4 3 8" xfId="13704" xr:uid="{A373C2AA-AFEC-473E-8EF3-59795467FFCB}"/>
    <cellStyle name="20% - Accent4 3 9" xfId="13689" xr:uid="{8A5B7AE0-187D-4A06-8771-5521128D171A}"/>
    <cellStyle name="20% - Accent4 30" xfId="13705" xr:uid="{90515167-D09F-4FC5-9075-A9091215655D}"/>
    <cellStyle name="20% - Accent4 30 2" xfId="13706" xr:uid="{675F1DD5-9BF9-4498-A853-50FBDD1ABD34}"/>
    <cellStyle name="20% - Accent4 30 2 2" xfId="13707" xr:uid="{0CBA7B7A-D077-4136-90E6-B50687540D7B}"/>
    <cellStyle name="20% - Accent4 30 2 3" xfId="13708" xr:uid="{E7D07EB6-D3EF-4742-9305-349A3F1229AA}"/>
    <cellStyle name="20% - Accent4 30 2 4" xfId="13709" xr:uid="{DD11501F-627D-4F9C-BD9B-9062D6687DE8}"/>
    <cellStyle name="20% - Accent4 30 2 5" xfId="13710" xr:uid="{46B4183F-9509-44A1-933A-B58C42F2FB43}"/>
    <cellStyle name="20% - Accent4 30 2 6" xfId="13711" xr:uid="{F7A89068-DDE6-49B5-BDC2-152939975F95}"/>
    <cellStyle name="20% - Accent4 30 3" xfId="13712" xr:uid="{CFE60358-518B-453D-99F8-26F10E57AA6D}"/>
    <cellStyle name="20% - Accent4 30 3 2" xfId="13713" xr:uid="{3F9A6A41-DE1F-427D-811F-AA4CD7233ACC}"/>
    <cellStyle name="20% - Accent4 30 4" xfId="13714" xr:uid="{77A3EB57-CD25-48DD-9A13-0777D50F73AF}"/>
    <cellStyle name="20% - Accent4 30 5" xfId="13715" xr:uid="{73583EFD-B8D1-4456-9DF9-4B243CC9126C}"/>
    <cellStyle name="20% - Accent4 30 6" xfId="13716" xr:uid="{20A1195B-E149-4B05-93CC-B3DCD6B01541}"/>
    <cellStyle name="20% - Accent4 30 7" xfId="13717" xr:uid="{29940EBC-1210-4B4D-81E6-CA9A01E6D748}"/>
    <cellStyle name="20% - Accent4 31" xfId="13718" xr:uid="{1E0C8651-A075-4DF2-BFF2-3868935AB30D}"/>
    <cellStyle name="20% - Accent4 31 2" xfId="13719" xr:uid="{B6F10E41-1D6E-449A-8BFA-3A1C31AF2BA2}"/>
    <cellStyle name="20% - Accent4 31 2 2" xfId="13720" xr:uid="{7EB9B075-37CD-4810-BCD8-AA83EF41EF85}"/>
    <cellStyle name="20% - Accent4 31 2 3" xfId="13721" xr:uid="{D201654B-E66B-45F6-8F2D-41DFE4611DEF}"/>
    <cellStyle name="20% - Accent4 31 2 4" xfId="13722" xr:uid="{60D4A44C-6F7C-4429-A471-259FF8834F23}"/>
    <cellStyle name="20% - Accent4 31 2 5" xfId="13723" xr:uid="{D92CD38B-ADC6-40C9-9DD0-4DF900CF4B96}"/>
    <cellStyle name="20% - Accent4 31 2 6" xfId="13724" xr:uid="{CFFE2ED4-2938-4514-871E-939C083B82A1}"/>
    <cellStyle name="20% - Accent4 31 3" xfId="13725" xr:uid="{8375A7B5-00CD-4DD9-9013-DD7FE4D550E5}"/>
    <cellStyle name="20% - Accent4 31 3 2" xfId="13726" xr:uid="{E2A0B5A2-68E0-43DF-9A68-1AC261620C0C}"/>
    <cellStyle name="20% - Accent4 31 4" xfId="13727" xr:uid="{E1B4AECA-E14F-4505-BD04-995911D84351}"/>
    <cellStyle name="20% - Accent4 31 5" xfId="13728" xr:uid="{50B48A81-7DF2-4AAF-BA56-2744CDBD7458}"/>
    <cellStyle name="20% - Accent4 31 6" xfId="13729" xr:uid="{7F7898CA-FA77-451E-A049-1D7C063B6FCA}"/>
    <cellStyle name="20% - Accent4 31 7" xfId="13730" xr:uid="{033A1571-FBCE-42B1-A67A-08E9749D608D}"/>
    <cellStyle name="20% - Accent4 32" xfId="13731" xr:uid="{6860CB5D-F7ED-48E6-9077-2C838C8C9CCD}"/>
    <cellStyle name="20% - Accent4 32 2" xfId="13732" xr:uid="{D4D3F55F-013E-4B50-A32B-340B318BD7FD}"/>
    <cellStyle name="20% - Accent4 32 2 2" xfId="13733" xr:uid="{F9530582-E047-4B89-9359-F230C47DF998}"/>
    <cellStyle name="20% - Accent4 32 2 3" xfId="13734" xr:uid="{936826DE-E462-4CBB-956B-B6CF29E74FEA}"/>
    <cellStyle name="20% - Accent4 32 2 4" xfId="13735" xr:uid="{EDC4F4F4-F77E-40D5-B1E2-AD82836E78E7}"/>
    <cellStyle name="20% - Accent4 32 2 5" xfId="13736" xr:uid="{4FD15350-047A-430C-BFC0-563BC94E4FA9}"/>
    <cellStyle name="20% - Accent4 32 2 6" xfId="13737" xr:uid="{300D0DB6-465D-44FB-9940-B4784A85423A}"/>
    <cellStyle name="20% - Accent4 32 3" xfId="13738" xr:uid="{DF0D4E3C-49EF-40BE-A65B-A4719FB80B65}"/>
    <cellStyle name="20% - Accent4 32 3 2" xfId="13739" xr:uid="{6A773C54-2E48-443F-87EB-683B224DFD69}"/>
    <cellStyle name="20% - Accent4 32 4" xfId="13740" xr:uid="{B49D00ED-9643-4892-8439-CB559B98EA15}"/>
    <cellStyle name="20% - Accent4 32 5" xfId="13741" xr:uid="{79E51EB5-384E-4DA1-B73C-96C18D5D71BA}"/>
    <cellStyle name="20% - Accent4 32 6" xfId="13742" xr:uid="{4FD95F45-E9FC-4DEE-BAE1-3CC6B0DC29D4}"/>
    <cellStyle name="20% - Accent4 32 7" xfId="13743" xr:uid="{B44A600E-6727-4D14-B4AA-DA6853E03E54}"/>
    <cellStyle name="20% - Accent4 33" xfId="13744" xr:uid="{D22C89BF-3AAD-4D1F-8AB4-7CFDAAE1E6F3}"/>
    <cellStyle name="20% - Accent4 33 2" xfId="13745" xr:uid="{8CFB7BAE-DE0B-4745-AD39-22D383C5807C}"/>
    <cellStyle name="20% - Accent4 33 2 2" xfId="13746" xr:uid="{8B48B681-589C-450C-9738-5B3247990690}"/>
    <cellStyle name="20% - Accent4 33 2 3" xfId="13747" xr:uid="{F8E4AAB3-4F24-4F53-A060-7E186553EB2B}"/>
    <cellStyle name="20% - Accent4 33 2 4" xfId="13748" xr:uid="{6A33E275-6497-4259-9FA9-C2226BE9D873}"/>
    <cellStyle name="20% - Accent4 33 2 5" xfId="13749" xr:uid="{A0E09740-27CB-484C-808E-5C236801F069}"/>
    <cellStyle name="20% - Accent4 33 2 6" xfId="13750" xr:uid="{556178A7-E39E-4A94-AC0F-1F9B95DA8277}"/>
    <cellStyle name="20% - Accent4 33 3" xfId="13751" xr:uid="{4BB65177-2706-40F3-8808-1BB0DD47CB4F}"/>
    <cellStyle name="20% - Accent4 33 3 2" xfId="13752" xr:uid="{55DA25D9-089E-494B-8237-93CA20BCBB92}"/>
    <cellStyle name="20% - Accent4 33 4" xfId="13753" xr:uid="{DFCF33EE-E113-49BA-938C-2C12F29C5482}"/>
    <cellStyle name="20% - Accent4 33 5" xfId="13754" xr:uid="{E1EC8247-7006-4325-B6F4-4EB6E116C92D}"/>
    <cellStyle name="20% - Accent4 33 6" xfId="13755" xr:uid="{47C71B12-0727-4FA0-A459-63E737A9E751}"/>
    <cellStyle name="20% - Accent4 33 7" xfId="13756" xr:uid="{81008196-DB3F-44D8-8BC4-A208E96A51A4}"/>
    <cellStyle name="20% - Accent4 34" xfId="13757" xr:uid="{44223274-6B1B-4EA8-9C8E-A5BCEBB47569}"/>
    <cellStyle name="20% - Accent4 34 2" xfId="13758" xr:uid="{120722F7-46FA-4FFC-9F91-111A5783031D}"/>
    <cellStyle name="20% - Accent4 34 2 2" xfId="13759" xr:uid="{CFB12D87-094C-4991-8B84-B11CEF8EB34B}"/>
    <cellStyle name="20% - Accent4 34 2 3" xfId="13760" xr:uid="{49F6E377-D6D2-495F-A83D-908894AEA175}"/>
    <cellStyle name="20% - Accent4 34 2 4" xfId="13761" xr:uid="{2F46FBD7-969D-45F3-8605-2B371F66BBB3}"/>
    <cellStyle name="20% - Accent4 34 2 5" xfId="13762" xr:uid="{4EEDFB60-5AD2-4093-8521-E12B676F96BE}"/>
    <cellStyle name="20% - Accent4 34 2 6" xfId="13763" xr:uid="{7A69EF54-F775-4907-955F-91232875A7DC}"/>
    <cellStyle name="20% - Accent4 34 3" xfId="13764" xr:uid="{A6BD2EAE-19A3-471C-BC3C-80259355DA1D}"/>
    <cellStyle name="20% - Accent4 34 3 2" xfId="13765" xr:uid="{BE891EA0-4954-4477-B54B-9DA6A02D7816}"/>
    <cellStyle name="20% - Accent4 34 4" xfId="13766" xr:uid="{D4BB6044-EC23-4B7F-8734-2C4A12B06599}"/>
    <cellStyle name="20% - Accent4 34 5" xfId="13767" xr:uid="{48951062-3642-4A3D-8341-9DFEA6AC7D89}"/>
    <cellStyle name="20% - Accent4 34 6" xfId="13768" xr:uid="{410D6CEA-BF4C-404C-900E-B43B9327EC17}"/>
    <cellStyle name="20% - Accent4 34 7" xfId="13769" xr:uid="{8281382C-9A29-460F-A471-267624419960}"/>
    <cellStyle name="20% - Accent4 35" xfId="13770" xr:uid="{C540FFAD-5A45-496D-AB72-5ABB57D0A2D6}"/>
    <cellStyle name="20% - Accent4 35 2" xfId="13771" xr:uid="{90CEC48B-6637-4921-8119-792C1633E694}"/>
    <cellStyle name="20% - Accent4 35 2 2" xfId="13772" xr:uid="{7D69FE6C-69A3-48BE-85C0-A5855A9990F7}"/>
    <cellStyle name="20% - Accent4 35 2 3" xfId="13773" xr:uid="{1505AFD5-3C2E-4467-8DBB-9F930DEB1361}"/>
    <cellStyle name="20% - Accent4 35 2 4" xfId="13774" xr:uid="{A544B6D2-8DF3-434A-B586-FEA8B30CD814}"/>
    <cellStyle name="20% - Accent4 35 2 5" xfId="13775" xr:uid="{2920BEEC-11F3-4D6E-94E0-6D4F2CED34E3}"/>
    <cellStyle name="20% - Accent4 35 2 6" xfId="13776" xr:uid="{D9FC2E2C-CBC8-40A0-BCF3-56369C6E6962}"/>
    <cellStyle name="20% - Accent4 35 3" xfId="13777" xr:uid="{20826B07-1802-4A51-B512-6881C5AEB65D}"/>
    <cellStyle name="20% - Accent4 35 3 2" xfId="13778" xr:uid="{46A35379-0B27-4A95-8A7B-6CBF77BD9C87}"/>
    <cellStyle name="20% - Accent4 35 4" xfId="13779" xr:uid="{DF7FF888-DDBB-46CE-B4D3-313AF27835B9}"/>
    <cellStyle name="20% - Accent4 35 5" xfId="13780" xr:uid="{641381A8-708D-4DA9-B3A4-DC7CD352030D}"/>
    <cellStyle name="20% - Accent4 35 6" xfId="13781" xr:uid="{66B38C85-5238-48B6-9F01-7B8337363AC7}"/>
    <cellStyle name="20% - Accent4 35 7" xfId="13782" xr:uid="{F4965571-1F67-4BA7-BEFB-572042607764}"/>
    <cellStyle name="20% - Accent4 36" xfId="13783" xr:uid="{E742BEDB-FB70-4BFC-92C3-D298963E8B4E}"/>
    <cellStyle name="20% - Accent4 36 2" xfId="13784" xr:uid="{EEBEF16C-DB89-43DF-801F-EBC264B13D6C}"/>
    <cellStyle name="20% - Accent4 36 2 2" xfId="13785" xr:uid="{0E025515-6563-4BEB-85BD-8461CA4B289B}"/>
    <cellStyle name="20% - Accent4 36 2 3" xfId="13786" xr:uid="{EACCDFCF-9777-49A0-88B3-9D989557C00C}"/>
    <cellStyle name="20% - Accent4 36 2 4" xfId="13787" xr:uid="{15276A3A-667F-4695-86CB-5A24AC77978C}"/>
    <cellStyle name="20% - Accent4 36 2 5" xfId="13788" xr:uid="{82D66FE2-7B1B-4382-B6D6-F07B5988BB1A}"/>
    <cellStyle name="20% - Accent4 36 2 6" xfId="13789" xr:uid="{8FC6893F-6834-43F3-98FE-693AC4A3145D}"/>
    <cellStyle name="20% - Accent4 36 3" xfId="13790" xr:uid="{70E7DC5E-5234-4304-899C-9E6D995207E8}"/>
    <cellStyle name="20% - Accent4 36 3 2" xfId="13791" xr:uid="{2BB141AE-0785-472C-95E4-14ABDCF04555}"/>
    <cellStyle name="20% - Accent4 36 4" xfId="13792" xr:uid="{AE4882E3-CE5B-4C69-9292-569451BF8FB8}"/>
    <cellStyle name="20% - Accent4 36 5" xfId="13793" xr:uid="{034AE129-2083-448B-BD19-A3C1AD5E44D9}"/>
    <cellStyle name="20% - Accent4 36 6" xfId="13794" xr:uid="{A1D120D0-E54D-4470-84EB-CE523A1E6D64}"/>
    <cellStyle name="20% - Accent4 36 7" xfId="13795" xr:uid="{8EB10EB7-44B4-4632-A4ED-D7AE0D3A28F9}"/>
    <cellStyle name="20% - Accent4 37" xfId="13796" xr:uid="{6B04BB79-FCC3-4FAC-9E10-24460B8D78E6}"/>
    <cellStyle name="20% - Accent4 37 2" xfId="13797" xr:uid="{B403C92F-BF3D-49CF-9497-B983A7C9BADE}"/>
    <cellStyle name="20% - Accent4 37 2 2" xfId="13798" xr:uid="{6B44B97F-E524-47AE-B9CA-E3B6A0533EDB}"/>
    <cellStyle name="20% - Accent4 37 2 3" xfId="13799" xr:uid="{1907BA81-97A2-4DCF-A812-C6FF107FCFAB}"/>
    <cellStyle name="20% - Accent4 37 2 4" xfId="13800" xr:uid="{C88F41F2-6589-4F9A-830C-60A474FA90ED}"/>
    <cellStyle name="20% - Accent4 37 2 5" xfId="13801" xr:uid="{F7121C96-E4D0-4593-95AE-74A4B2927FC4}"/>
    <cellStyle name="20% - Accent4 37 2 6" xfId="13802" xr:uid="{FF636116-5732-4BC1-AB4D-A04DDCD9ED9C}"/>
    <cellStyle name="20% - Accent4 37 3" xfId="13803" xr:uid="{411DAB2A-0D89-457C-AA4E-73AE1CEDEB42}"/>
    <cellStyle name="20% - Accent4 37 3 2" xfId="13804" xr:uid="{2D02B50F-BFD2-4DD5-8734-E42114DFFA88}"/>
    <cellStyle name="20% - Accent4 37 4" xfId="13805" xr:uid="{653C8CB2-FF9B-48A5-8C4C-76F369BE4E9D}"/>
    <cellStyle name="20% - Accent4 37 5" xfId="13806" xr:uid="{89459418-F517-4768-AC0E-3331FEE6C68A}"/>
    <cellStyle name="20% - Accent4 37 6" xfId="13807" xr:uid="{3AF57E1F-CD72-425D-8CCB-69F3FF308AE5}"/>
    <cellStyle name="20% - Accent4 37 7" xfId="13808" xr:uid="{CF27093C-7D56-4E2B-BB62-0D68CF66785D}"/>
    <cellStyle name="20% - Accent4 38" xfId="13809" xr:uid="{D756FE99-D20E-44A7-BDF4-6B66FB7C6EF1}"/>
    <cellStyle name="20% - Accent4 38 2" xfId="13810" xr:uid="{075D4161-6BD9-4358-B66E-9718304EDCC1}"/>
    <cellStyle name="20% - Accent4 38 2 2" xfId="13811" xr:uid="{0276CC9C-0EFE-4284-9E0E-49FEAEC0E203}"/>
    <cellStyle name="20% - Accent4 38 2 3" xfId="13812" xr:uid="{B19B0020-5C2C-4D21-85CC-EA75C719E1AC}"/>
    <cellStyle name="20% - Accent4 38 2 4" xfId="13813" xr:uid="{BCB64C90-3BD3-498B-82C5-7DBEB132882B}"/>
    <cellStyle name="20% - Accent4 38 2 5" xfId="13814" xr:uid="{6C88914F-746F-48AC-AB4C-C46B57164D6B}"/>
    <cellStyle name="20% - Accent4 38 2 6" xfId="13815" xr:uid="{3C19A58F-9547-4111-81D7-4B1461B180E2}"/>
    <cellStyle name="20% - Accent4 38 3" xfId="13816" xr:uid="{D8F6DF79-126E-4351-9328-5231350E13CD}"/>
    <cellStyle name="20% - Accent4 38 3 2" xfId="13817" xr:uid="{7F645426-29F1-40D5-A484-1D00CFF3A8D1}"/>
    <cellStyle name="20% - Accent4 38 4" xfId="13818" xr:uid="{71D9EDC8-45E3-4A45-AEEF-8F5020CD94D4}"/>
    <cellStyle name="20% - Accent4 38 5" xfId="13819" xr:uid="{7B5B1DBC-3A1D-4EC6-834C-0FA2FD0449B1}"/>
    <cellStyle name="20% - Accent4 38 6" xfId="13820" xr:uid="{BC7E4731-F565-4AD6-8BE2-C54A3DBFF453}"/>
    <cellStyle name="20% - Accent4 38 7" xfId="13821" xr:uid="{DD026F31-C829-4908-9C01-DC1EBDDD757D}"/>
    <cellStyle name="20% - Accent4 39" xfId="13822" xr:uid="{94D052B8-0B84-4726-AB4D-88FB389152C4}"/>
    <cellStyle name="20% - Accent4 39 2" xfId="13823" xr:uid="{A490378D-ED68-4B96-ADFB-E45C0329A165}"/>
    <cellStyle name="20% - Accent4 39 2 2" xfId="13824" xr:uid="{5A879119-261F-4266-988C-DCCE0D1EACAB}"/>
    <cellStyle name="20% - Accent4 39 2 3" xfId="13825" xr:uid="{452762E8-AB00-4331-9144-1495FA72ADF2}"/>
    <cellStyle name="20% - Accent4 39 2 4" xfId="13826" xr:uid="{DE2B3FD4-B656-4967-9618-80EF737321A3}"/>
    <cellStyle name="20% - Accent4 39 2 5" xfId="13827" xr:uid="{2D7653F3-3EC1-4A97-BC9A-8E2E950B8816}"/>
    <cellStyle name="20% - Accent4 39 2 6" xfId="13828" xr:uid="{AB2D4928-6E93-4F4B-ABDE-605422977305}"/>
    <cellStyle name="20% - Accent4 39 3" xfId="13829" xr:uid="{F938CBD2-52AA-42B9-A135-712BB9DB7894}"/>
    <cellStyle name="20% - Accent4 39 3 2" xfId="13830" xr:uid="{840DDA98-EC01-4CCB-AD0C-82EAF3932B41}"/>
    <cellStyle name="20% - Accent4 39 4" xfId="13831" xr:uid="{29889CED-898D-426A-8AF9-431090ED9DC3}"/>
    <cellStyle name="20% - Accent4 39 5" xfId="13832" xr:uid="{29FA3FCC-8AC8-4763-AC2E-D248831BFF81}"/>
    <cellStyle name="20% - Accent4 39 6" xfId="13833" xr:uid="{4AAA3301-9EC4-41D7-B967-F86085CA0390}"/>
    <cellStyle name="20% - Accent4 39 7" xfId="13834" xr:uid="{8A85A854-3511-44AE-98C4-F0FF2AE4DF1F}"/>
    <cellStyle name="20% - Accent4 4" xfId="4413" xr:uid="{4C302D27-A95A-41FA-AAF1-08BE5C617206}"/>
    <cellStyle name="20% - Accent4 4 2" xfId="7673" xr:uid="{9E9E0D2C-7649-4B12-B69E-2B53AA1C2216}"/>
    <cellStyle name="20% - Accent4 4 2 2" xfId="13837" xr:uid="{2E51BF4B-5E86-4DA7-9E50-51B9EBAF15D0}"/>
    <cellStyle name="20% - Accent4 4 2 3" xfId="13838" xr:uid="{6FB46CD6-803A-4B98-A661-16EF10E78B00}"/>
    <cellStyle name="20% - Accent4 4 2 4" xfId="13839" xr:uid="{6755B9DA-2296-43FE-AAD1-39F1DD49045B}"/>
    <cellStyle name="20% - Accent4 4 2 5" xfId="13840" xr:uid="{C61469F5-0014-47A1-A475-518959CCFB36}"/>
    <cellStyle name="20% - Accent4 4 2 6" xfId="13841" xr:uid="{21CF9415-BEFD-4E31-809D-DB99D5DE5D21}"/>
    <cellStyle name="20% - Accent4 4 2 7" xfId="13836" xr:uid="{903598AD-CB7C-49F3-8E00-81E93F81E3BE}"/>
    <cellStyle name="20% - Accent4 4 3" xfId="13842" xr:uid="{E63DA4B1-5089-4E97-9022-AB822B0429A8}"/>
    <cellStyle name="20% - Accent4 4 3 2" xfId="13843" xr:uid="{580F5C87-5CB1-406A-A018-178A67BFA695}"/>
    <cellStyle name="20% - Accent4 4 4" xfId="13844" xr:uid="{F730A7EC-8FF0-4F28-A14E-7766951E120D}"/>
    <cellStyle name="20% - Accent4 4 5" xfId="13845" xr:uid="{83BAB7A9-BBBA-4E60-B702-EEC4500AF85A}"/>
    <cellStyle name="20% - Accent4 4 6" xfId="13846" xr:uid="{7B3054B1-45E4-4427-85AA-49089E3D9F38}"/>
    <cellStyle name="20% - Accent4 4 7" xfId="13847" xr:uid="{4CF9C2E8-EA86-40B2-978D-A1692DAB0A88}"/>
    <cellStyle name="20% - Accent4 4 8" xfId="13835" xr:uid="{E09C7913-DCD8-449A-985D-1B1EAF790A93}"/>
    <cellStyle name="20% - Accent4 4 9" xfId="7446" xr:uid="{5CE3D156-B0D3-4A51-B4A7-3CB7F3B5F790}"/>
    <cellStyle name="20% - Accent4 40" xfId="13848" xr:uid="{66B57501-2B19-44F6-985B-A4E9DEDE76A4}"/>
    <cellStyle name="20% - Accent4 40 2" xfId="13849" xr:uid="{560B7411-292C-4EBB-93FB-0A4E0B221EFA}"/>
    <cellStyle name="20% - Accent4 40 2 2" xfId="13850" xr:uid="{C72684A5-A492-4562-AD5E-E893A9F9163B}"/>
    <cellStyle name="20% - Accent4 40 2 3" xfId="13851" xr:uid="{13DA229A-8693-4DB2-B24F-27E7CAA6B910}"/>
    <cellStyle name="20% - Accent4 40 2 4" xfId="13852" xr:uid="{1863899E-583E-42B9-9DCE-304BEC0CCC81}"/>
    <cellStyle name="20% - Accent4 40 2 5" xfId="13853" xr:uid="{DFB129DF-D860-4D38-9586-F0B0FE5FBDC7}"/>
    <cellStyle name="20% - Accent4 40 2 6" xfId="13854" xr:uid="{9141BE91-94A3-41A9-9968-E1B82AA00B0F}"/>
    <cellStyle name="20% - Accent4 40 3" xfId="13855" xr:uid="{E48EED28-3FAF-4C21-9133-805A4FE9B7F3}"/>
    <cellStyle name="20% - Accent4 40 3 2" xfId="13856" xr:uid="{58AD6778-1DF9-4FEF-9CD7-E6D7220B9E65}"/>
    <cellStyle name="20% - Accent4 40 4" xfId="13857" xr:uid="{6A380A89-D849-4F61-AFE8-5FE620F73ECD}"/>
    <cellStyle name="20% - Accent4 40 5" xfId="13858" xr:uid="{49ADAE3E-1F04-4627-9025-6D2907041ADF}"/>
    <cellStyle name="20% - Accent4 40 6" xfId="13859" xr:uid="{D7B91ACF-E497-407D-A1A0-D26EEE056148}"/>
    <cellStyle name="20% - Accent4 40 7" xfId="13860" xr:uid="{11E4B569-0A89-4278-8DAF-24620A9A8E04}"/>
    <cellStyle name="20% - Accent4 41" xfId="13861" xr:uid="{8883FE33-688C-4A9C-AD3E-2F7A12E255A6}"/>
    <cellStyle name="20% - Accent4 41 2" xfId="13862" xr:uid="{C2F73959-FDB5-4133-87CB-DA335DCE4CAF}"/>
    <cellStyle name="20% - Accent4 41 2 2" xfId="13863" xr:uid="{F21C797C-8869-4623-8F4D-5D4B42C6EB90}"/>
    <cellStyle name="20% - Accent4 41 2 3" xfId="13864" xr:uid="{AB77A0F7-2C24-42F5-9A40-257829ADADE6}"/>
    <cellStyle name="20% - Accent4 41 2 4" xfId="13865" xr:uid="{5BAD7986-F8B9-4717-821D-D503B31F83B8}"/>
    <cellStyle name="20% - Accent4 41 2 5" xfId="13866" xr:uid="{0275A30F-0768-497C-A1D4-5E7AFED3219A}"/>
    <cellStyle name="20% - Accent4 41 2 6" xfId="13867" xr:uid="{E7066496-CA57-4D23-A223-872BCA5106BB}"/>
    <cellStyle name="20% - Accent4 41 3" xfId="13868" xr:uid="{10492EE2-F2E1-4117-9D75-9EF7150B2D5C}"/>
    <cellStyle name="20% - Accent4 41 3 2" xfId="13869" xr:uid="{6087BA4E-C256-4215-A3D8-6CAC404E5ADB}"/>
    <cellStyle name="20% - Accent4 41 4" xfId="13870" xr:uid="{C62A0E7E-D6B8-4F09-BA9A-9ABC39CC954D}"/>
    <cellStyle name="20% - Accent4 41 5" xfId="13871" xr:uid="{962D9470-1B71-49F8-91EC-A07950E1DF7C}"/>
    <cellStyle name="20% - Accent4 41 6" xfId="13872" xr:uid="{04E1AB6D-E068-4938-88BE-83601DF9D9FF}"/>
    <cellStyle name="20% - Accent4 41 7" xfId="13873" xr:uid="{E22770CF-DC21-4E9C-BED0-7A50B8233DBD}"/>
    <cellStyle name="20% - Accent4 42" xfId="13874" xr:uid="{A3FDD467-BA32-4631-8D5E-507D6197557E}"/>
    <cellStyle name="20% - Accent4 42 2" xfId="13875" xr:uid="{A63666AF-F878-451F-8735-E5D5725E217E}"/>
    <cellStyle name="20% - Accent4 42 2 2" xfId="13876" xr:uid="{7BAA584E-8185-4A5B-A1CF-02BF488F5C8E}"/>
    <cellStyle name="20% - Accent4 42 2 3" xfId="13877" xr:uid="{0A27669B-0380-460D-859D-2DF2A4361B5D}"/>
    <cellStyle name="20% - Accent4 42 2 4" xfId="13878" xr:uid="{4C6AEB06-2660-4502-AFDD-99C475564C58}"/>
    <cellStyle name="20% - Accent4 42 2 5" xfId="13879" xr:uid="{EBB2077E-F39D-4AAF-BD3C-422BE9E4E48D}"/>
    <cellStyle name="20% - Accent4 42 2 6" xfId="13880" xr:uid="{6BED49BF-F7A4-402C-8CF2-96A7552B72C9}"/>
    <cellStyle name="20% - Accent4 42 3" xfId="13881" xr:uid="{F5A9E7C3-4D67-400A-9BC1-4E169EDFEE00}"/>
    <cellStyle name="20% - Accent4 42 3 2" xfId="13882" xr:uid="{7597BCC2-7101-44B8-8F1A-BF0C71B50FB4}"/>
    <cellStyle name="20% - Accent4 42 4" xfId="13883" xr:uid="{1795DBD0-8A21-4C82-8332-216A1F1C7E0A}"/>
    <cellStyle name="20% - Accent4 42 5" xfId="13884" xr:uid="{AD9CC4E3-8A38-4BBA-9946-E537B2761A42}"/>
    <cellStyle name="20% - Accent4 42 6" xfId="13885" xr:uid="{53C5C01A-2090-4B06-A328-87FA8D21891A}"/>
    <cellStyle name="20% - Accent4 42 7" xfId="13886" xr:uid="{8B6DCD0E-29B7-4120-A962-52CA475FC316}"/>
    <cellStyle name="20% - Accent4 43" xfId="13887" xr:uid="{C28CE6C4-904F-4B1F-AE08-BCBC57417A0B}"/>
    <cellStyle name="20% - Accent4 43 2" xfId="13888" xr:uid="{BCFA6B16-28F7-49B7-810E-AC0ED3658670}"/>
    <cellStyle name="20% - Accent4 43 2 2" xfId="13889" xr:uid="{9F1B58C6-7A39-420F-91A1-DAD6D273F244}"/>
    <cellStyle name="20% - Accent4 43 2 3" xfId="13890" xr:uid="{5D05F8F2-AE5A-4702-8E4A-A71298737061}"/>
    <cellStyle name="20% - Accent4 43 2 4" xfId="13891" xr:uid="{0EFB7D59-0EAE-4F62-9A61-9A78CF655A5D}"/>
    <cellStyle name="20% - Accent4 43 2 5" xfId="13892" xr:uid="{AC5A6919-ED48-42B0-B82C-ACC09DEF57B9}"/>
    <cellStyle name="20% - Accent4 43 2 6" xfId="13893" xr:uid="{6032DD57-E870-4785-B6FD-9B7B340CB404}"/>
    <cellStyle name="20% - Accent4 43 3" xfId="13894" xr:uid="{4497B282-B687-4179-93B8-D1B56E463FEF}"/>
    <cellStyle name="20% - Accent4 43 3 2" xfId="13895" xr:uid="{C27363F5-DDD5-47B2-97D4-E97FD9E5DC6D}"/>
    <cellStyle name="20% - Accent4 43 4" xfId="13896" xr:uid="{7E38B7B4-A09B-4764-8A51-A40093E815B8}"/>
    <cellStyle name="20% - Accent4 43 5" xfId="13897" xr:uid="{95AF5B5E-2045-46BE-B036-E93A3C238BC0}"/>
    <cellStyle name="20% - Accent4 43 6" xfId="13898" xr:uid="{0B748477-F135-4C43-B72A-C2D462D69C11}"/>
    <cellStyle name="20% - Accent4 43 7" xfId="13899" xr:uid="{9890E9F2-B02B-4605-A3EE-390E5A9C8169}"/>
    <cellStyle name="20% - Accent4 44" xfId="13900" xr:uid="{B67A9DCB-F733-4184-AF84-1434EEB377FE}"/>
    <cellStyle name="20% - Accent4 44 2" xfId="13901" xr:uid="{A6CFA984-F154-4258-A516-EC5598647E0F}"/>
    <cellStyle name="20% - Accent4 44 2 2" xfId="13902" xr:uid="{92F93F94-8CB4-4A5D-B269-2DAA441F9BFA}"/>
    <cellStyle name="20% - Accent4 44 2 3" xfId="13903" xr:uid="{D4C84573-F678-426E-98C3-AD851DE8B431}"/>
    <cellStyle name="20% - Accent4 44 2 4" xfId="13904" xr:uid="{2FCFA46A-31C5-47D9-BC67-904534EB39A8}"/>
    <cellStyle name="20% - Accent4 44 2 5" xfId="13905" xr:uid="{A1172324-B06C-4905-8F17-D71F614713F4}"/>
    <cellStyle name="20% - Accent4 44 2 6" xfId="13906" xr:uid="{8D0169B3-0337-4C6C-92F0-50E6B5452DA0}"/>
    <cellStyle name="20% - Accent4 44 3" xfId="13907" xr:uid="{0EFC93F4-AC69-4B22-BAFD-9AF35531BB55}"/>
    <cellStyle name="20% - Accent4 44 3 2" xfId="13908" xr:uid="{F3D2642E-AF4F-42BB-A2A6-704C2E13406D}"/>
    <cellStyle name="20% - Accent4 44 4" xfId="13909" xr:uid="{099BEC6B-AE27-497D-86C4-FBBB04A71B1F}"/>
    <cellStyle name="20% - Accent4 44 5" xfId="13910" xr:uid="{FDD7EDC3-A00F-4F7E-80ED-097CBF45AEB8}"/>
    <cellStyle name="20% - Accent4 44 6" xfId="13911" xr:uid="{D7C4D77B-F0C1-49C4-98E2-C419BCEF7831}"/>
    <cellStyle name="20% - Accent4 44 7" xfId="13912" xr:uid="{25AD3A26-F797-41AB-9F79-49DB6C57888F}"/>
    <cellStyle name="20% - Accent4 45" xfId="13913" xr:uid="{D0654EF8-1BE5-4C81-8993-BE4800F87D80}"/>
    <cellStyle name="20% - Accent4 45 2" xfId="13914" xr:uid="{B9C1F210-1A17-4B1C-A07C-AB475D0459CA}"/>
    <cellStyle name="20% - Accent4 45 2 2" xfId="13915" xr:uid="{DF42F981-D2E3-44C6-B8B2-23593F72FBB5}"/>
    <cellStyle name="20% - Accent4 45 2 3" xfId="13916" xr:uid="{DA499EA6-F193-4EFB-A317-6B98067D45EB}"/>
    <cellStyle name="20% - Accent4 45 2 4" xfId="13917" xr:uid="{202709B8-D7A5-4FB5-86B8-ED0C80309BFD}"/>
    <cellStyle name="20% - Accent4 45 2 5" xfId="13918" xr:uid="{7429368B-20B7-4F86-AC8F-5680ACE153F2}"/>
    <cellStyle name="20% - Accent4 45 2 6" xfId="13919" xr:uid="{7E4664A5-7788-47B2-923D-8272AE3FF693}"/>
    <cellStyle name="20% - Accent4 45 3" xfId="13920" xr:uid="{731FC29A-9863-431B-BD2D-D5EAC8A1E97E}"/>
    <cellStyle name="20% - Accent4 45 3 2" xfId="13921" xr:uid="{AF0F3B6C-FE6F-490F-94D3-1D6651BBC7DC}"/>
    <cellStyle name="20% - Accent4 45 4" xfId="13922" xr:uid="{7A64B483-1579-4C3C-88B5-2F3E8A48E292}"/>
    <cellStyle name="20% - Accent4 45 5" xfId="13923" xr:uid="{CDA23ADA-C753-4197-A515-451A8E85CE42}"/>
    <cellStyle name="20% - Accent4 45 6" xfId="13924" xr:uid="{9DBB0DF5-BBB6-4588-982E-07D91DBFB596}"/>
    <cellStyle name="20% - Accent4 45 7" xfId="13925" xr:uid="{32482DFB-B0A8-4BB9-A0A9-E951FCAC9A92}"/>
    <cellStyle name="20% - Accent4 46" xfId="13926" xr:uid="{E7508774-715F-4082-B0B1-EAC49CC0992B}"/>
    <cellStyle name="20% - Accent4 46 2" xfId="13927" xr:uid="{E1DE80F2-8E9E-46B2-816B-F8CED787D818}"/>
    <cellStyle name="20% - Accent4 46 2 2" xfId="13928" xr:uid="{95704EC0-E055-4859-9196-7DB7C6CF1578}"/>
    <cellStyle name="20% - Accent4 46 2 3" xfId="13929" xr:uid="{E0289048-A731-48BF-88CD-866A0EE3B9FE}"/>
    <cellStyle name="20% - Accent4 46 2 4" xfId="13930" xr:uid="{EF1CD995-F6F2-4893-9F89-A5F95E667A80}"/>
    <cellStyle name="20% - Accent4 46 2 5" xfId="13931" xr:uid="{852F9C81-9F2F-4C42-A978-D7B0B4EC0754}"/>
    <cellStyle name="20% - Accent4 46 2 6" xfId="13932" xr:uid="{5A8939D5-D898-429B-9A39-7AD6F545839E}"/>
    <cellStyle name="20% - Accent4 46 2 7" xfId="13933" xr:uid="{1300FE08-F068-4FB3-9B1B-3AAC59C299E2}"/>
    <cellStyle name="20% - Accent4 46 2 8" xfId="13934" xr:uid="{DCDE1C1A-B35F-4376-B9C2-9B0B7264308F}"/>
    <cellStyle name="20% - Accent4 46 3" xfId="13935" xr:uid="{6D4746E2-D632-4377-8442-EE5FC265E39C}"/>
    <cellStyle name="20% - Accent4 46 3 2" xfId="13936" xr:uid="{6F998BFA-81CB-4CCB-990F-DF066B5C6599}"/>
    <cellStyle name="20% - Accent4 46 4" xfId="13937" xr:uid="{6A1FFBD4-DE98-4370-956E-7A400334C44A}"/>
    <cellStyle name="20% - Accent4 46 5" xfId="13938" xr:uid="{CAF8C02F-3C82-4937-9BD0-484A19BDAF5B}"/>
    <cellStyle name="20% - Accent4 46 6" xfId="13939" xr:uid="{823F041D-2EE2-4013-86C2-2984D5B6968A}"/>
    <cellStyle name="20% - Accent4 46 7" xfId="13940" xr:uid="{1249C9FD-3FD4-4030-B840-700158F2C46A}"/>
    <cellStyle name="20% - Accent4 46 8" xfId="13941" xr:uid="{234DC6D8-1181-41B9-816F-287481907482}"/>
    <cellStyle name="20% - Accent4 46 9" xfId="13942" xr:uid="{AD03A969-30E9-41C7-80AF-5B062470D48C}"/>
    <cellStyle name="20% - Accent4 47" xfId="13943" xr:uid="{BDEF1C13-CB69-43DB-9B7D-BBEF9CF54405}"/>
    <cellStyle name="20% - Accent4 47 2" xfId="13944" xr:uid="{E981E78E-E784-4FE7-A6A5-D1642C2F36E6}"/>
    <cellStyle name="20% - Accent4 47 2 2" xfId="13945" xr:uid="{CF12403C-7B3A-4296-AE22-FA5BD137DAE0}"/>
    <cellStyle name="20% - Accent4 47 2 3" xfId="13946" xr:uid="{296D8F5E-4D4C-4A9E-BA8D-515A52F485E2}"/>
    <cellStyle name="20% - Accent4 47 2 4" xfId="13947" xr:uid="{1ACEB820-43A0-437B-8B56-306827557487}"/>
    <cellStyle name="20% - Accent4 47 2 5" xfId="13948" xr:uid="{B36F29A2-AAED-4E4A-A0E5-36533B290FC8}"/>
    <cellStyle name="20% - Accent4 47 2 6" xfId="13949" xr:uid="{B850BBDF-CEB2-41A7-B14F-6BD0C6EDAFF6}"/>
    <cellStyle name="20% - Accent4 47 2 7" xfId="13950" xr:uid="{00323BBE-E17C-44FF-A0D0-23FC7A234EA5}"/>
    <cellStyle name="20% - Accent4 47 2 8" xfId="13951" xr:uid="{4E369676-F24F-4451-99B6-4C7ECAF82516}"/>
    <cellStyle name="20% - Accent4 47 3" xfId="13952" xr:uid="{BE142A94-6F0E-446C-ADA6-22218E165A6E}"/>
    <cellStyle name="20% - Accent4 47 3 2" xfId="13953" xr:uid="{194D0EF7-B0E9-440A-BCAF-754526F26809}"/>
    <cellStyle name="20% - Accent4 47 4" xfId="13954" xr:uid="{0D2EB2B8-9FEA-4067-9554-96C9DFEFBF0E}"/>
    <cellStyle name="20% - Accent4 47 5" xfId="13955" xr:uid="{C3E3C6BC-B769-4E1A-8E94-091C0AD79F56}"/>
    <cellStyle name="20% - Accent4 47 6" xfId="13956" xr:uid="{0CA969B6-92B6-4A56-88D9-E76DFEEB9B71}"/>
    <cellStyle name="20% - Accent4 47 7" xfId="13957" xr:uid="{721981C6-8D5B-42C8-B3F9-DDB984BD8C9A}"/>
    <cellStyle name="20% - Accent4 47 8" xfId="13958" xr:uid="{B8C0DEFF-32FD-45CC-AA0C-BB6331EEEC53}"/>
    <cellStyle name="20% - Accent4 47 9" xfId="13959" xr:uid="{C661026F-8E73-47A7-9DD6-2B4BE7F12526}"/>
    <cellStyle name="20% - Accent4 48" xfId="13960" xr:uid="{A0624C89-5109-40B6-A643-21F0835FC609}"/>
    <cellStyle name="20% - Accent4 48 2" xfId="13961" xr:uid="{F1814693-3407-4493-8492-03BBDA9682E2}"/>
    <cellStyle name="20% - Accent4 48 2 2" xfId="13962" xr:uid="{A1011FE1-1F31-4994-9D9B-5EE66DE12EAC}"/>
    <cellStyle name="20% - Accent4 48 2 3" xfId="13963" xr:uid="{28A24297-FEC6-43AB-9476-8FD36651B5FF}"/>
    <cellStyle name="20% - Accent4 48 2 4" xfId="13964" xr:uid="{8DC6B6F1-F298-4D68-BB08-DDC212AA5D37}"/>
    <cellStyle name="20% - Accent4 48 2 5" xfId="13965" xr:uid="{C0F0D3A7-0AC7-4ED5-98CF-CDD9D1F91167}"/>
    <cellStyle name="20% - Accent4 48 2 6" xfId="13966" xr:uid="{E33D6A12-330F-438E-A199-F9E4FD3B73FB}"/>
    <cellStyle name="20% - Accent4 48 2 7" xfId="13967" xr:uid="{26B91BAA-8446-4592-9587-87B614D96441}"/>
    <cellStyle name="20% - Accent4 48 2 8" xfId="13968" xr:uid="{02DB6BA0-8498-4656-9303-ACA85583EF0C}"/>
    <cellStyle name="20% - Accent4 48 3" xfId="13969" xr:uid="{24C6BC87-582D-4AFF-A102-4AD33CBEF212}"/>
    <cellStyle name="20% - Accent4 48 3 2" xfId="13970" xr:uid="{FF0FB538-CA6E-4CE5-932B-64BAD7D75ACF}"/>
    <cellStyle name="20% - Accent4 48 4" xfId="13971" xr:uid="{BCA54703-0139-4215-A712-BDBC464C3385}"/>
    <cellStyle name="20% - Accent4 48 5" xfId="13972" xr:uid="{13191F74-0A50-4981-9C7A-E06B8040798E}"/>
    <cellStyle name="20% - Accent4 48 6" xfId="13973" xr:uid="{6B60B48B-EF5F-45C5-A09F-A03D54DB4E58}"/>
    <cellStyle name="20% - Accent4 48 7" xfId="13974" xr:uid="{36DB3838-50AF-4A5D-A192-B072674BC42F}"/>
    <cellStyle name="20% - Accent4 48 8" xfId="13975" xr:uid="{5E9720BC-B2B5-4591-8D87-C9A100B34368}"/>
    <cellStyle name="20% - Accent4 48 9" xfId="13976" xr:uid="{D15ABF00-9600-4BA5-B38F-821D17261498}"/>
    <cellStyle name="20% - Accent4 49" xfId="13977" xr:uid="{00233A72-CD14-4DA6-A7BB-0E84BA5401C0}"/>
    <cellStyle name="20% - Accent4 49 2" xfId="13978" xr:uid="{36651C89-9FBC-4A8A-B147-682724E80688}"/>
    <cellStyle name="20% - Accent4 49 2 2" xfId="13979" xr:uid="{713994E9-15E9-4011-A1A5-4223C0645386}"/>
    <cellStyle name="20% - Accent4 49 2 3" xfId="13980" xr:uid="{AD190870-785A-4277-BB51-AB841C41ECC8}"/>
    <cellStyle name="20% - Accent4 49 2 4" xfId="13981" xr:uid="{B94A83BC-4D21-4BC0-8E8E-889AC1CB8408}"/>
    <cellStyle name="20% - Accent4 49 2 5" xfId="13982" xr:uid="{FB93FAFB-E02E-47AF-BF5D-08430E64C616}"/>
    <cellStyle name="20% - Accent4 49 2 6" xfId="13983" xr:uid="{E924061E-6F22-4CA0-84B2-47937E3946B5}"/>
    <cellStyle name="20% - Accent4 49 2 7" xfId="13984" xr:uid="{8ED4B28A-C2AF-47A7-A799-0709B6A3A2EE}"/>
    <cellStyle name="20% - Accent4 49 2 8" xfId="13985" xr:uid="{AE997380-A692-4B90-B8F5-F4ECB4C368D6}"/>
    <cellStyle name="20% - Accent4 49 3" xfId="13986" xr:uid="{3015C1D6-5FA7-43C5-B78A-A92343C42FAA}"/>
    <cellStyle name="20% - Accent4 49 3 2" xfId="13987" xr:uid="{023D33C0-E1FB-4ADD-8797-09B2BDDAC2FA}"/>
    <cellStyle name="20% - Accent4 49 4" xfId="13988" xr:uid="{5BA85054-15E7-46AA-B6C5-4D8A0EE6D5FD}"/>
    <cellStyle name="20% - Accent4 49 5" xfId="13989" xr:uid="{65D4E91F-E498-4267-B91B-790FE89C119B}"/>
    <cellStyle name="20% - Accent4 49 6" xfId="13990" xr:uid="{C3D736ED-0F33-4F57-BDC1-4170C557E830}"/>
    <cellStyle name="20% - Accent4 49 7" xfId="13991" xr:uid="{AE3AF5A0-A162-4263-860A-E90D54ABE4AA}"/>
    <cellStyle name="20% - Accent4 49 8" xfId="13992" xr:uid="{8E9C3178-E532-4E86-BEE9-BCB589291570}"/>
    <cellStyle name="20% - Accent4 49 9" xfId="13993" xr:uid="{A6E29809-320B-4128-B4C9-437AD7816741}"/>
    <cellStyle name="20% - Accent4 5" xfId="7501" xr:uid="{A4B50BAC-F365-4B6F-B783-FA0C817F0577}"/>
    <cellStyle name="20% - Accent4 5 2" xfId="7714" xr:uid="{1D9AAFCB-4FE3-4E36-8CF0-E799C88CF02E}"/>
    <cellStyle name="20% - Accent4 5 2 2" xfId="13996" xr:uid="{435D6B4C-9D89-43D7-BDBE-700A8975D2CA}"/>
    <cellStyle name="20% - Accent4 5 2 3" xfId="13997" xr:uid="{30A55D92-4548-4E0D-80DB-A30A7FD36A1F}"/>
    <cellStyle name="20% - Accent4 5 2 4" xfId="13998" xr:uid="{79E5CA41-C644-4DEC-AECA-820D9B81CDA1}"/>
    <cellStyle name="20% - Accent4 5 2 5" xfId="13999" xr:uid="{D62B7F03-25A3-43C8-8587-0C2B3ED6459C}"/>
    <cellStyle name="20% - Accent4 5 2 6" xfId="14000" xr:uid="{B008660B-90C7-457F-8B27-A8F88A6EDADA}"/>
    <cellStyle name="20% - Accent4 5 2 7" xfId="13995" xr:uid="{D8D57C3F-D572-47ED-B3C1-B55CE3DF0242}"/>
    <cellStyle name="20% - Accent4 5 3" xfId="14001" xr:uid="{EFCCDEA2-6941-4E25-B6D7-672C201A2EB5}"/>
    <cellStyle name="20% - Accent4 5 3 2" xfId="14002" xr:uid="{E0313CF2-8A8B-4BE5-8510-78C63FA53860}"/>
    <cellStyle name="20% - Accent4 5 4" xfId="14003" xr:uid="{E15A1C8E-D99B-495E-B341-DD5BE8998AAD}"/>
    <cellStyle name="20% - Accent4 5 5" xfId="14004" xr:uid="{DDF7A64E-E8FB-4F46-9049-BB8F4E370589}"/>
    <cellStyle name="20% - Accent4 5 6" xfId="14005" xr:uid="{31454836-74F5-4B34-83BA-C3B7969C9931}"/>
    <cellStyle name="20% - Accent4 5 7" xfId="14006" xr:uid="{3CBC609D-B69E-4E8E-BC2A-28ED28B3B42D}"/>
    <cellStyle name="20% - Accent4 5 8" xfId="13994" xr:uid="{0FB528B7-F99F-4297-A4F6-8DB894ED0E0D}"/>
    <cellStyle name="20% - Accent4 50" xfId="14007" xr:uid="{19701E3F-C3A2-4678-BB02-311F1B286318}"/>
    <cellStyle name="20% - Accent4 50 2" xfId="14008" xr:uid="{CE2C8C76-0039-4066-9277-FBA57A50CBDD}"/>
    <cellStyle name="20% - Accent4 50 2 2" xfId="14009" xr:uid="{B76B0FB8-BBA9-4127-B7C5-069723595339}"/>
    <cellStyle name="20% - Accent4 50 2 3" xfId="14010" xr:uid="{0493BF57-C57C-4FFB-8D57-3876257EEB5D}"/>
    <cellStyle name="20% - Accent4 50 2 4" xfId="14011" xr:uid="{9B9DE280-CA27-4BF0-B681-5A22EAB1278E}"/>
    <cellStyle name="20% - Accent4 50 2 5" xfId="14012" xr:uid="{05FC7B7D-2887-4285-A729-CBBCE230796B}"/>
    <cellStyle name="20% - Accent4 50 2 6" xfId="14013" xr:uid="{3677F8CE-2DA3-4168-9A93-FFF81FA92C5B}"/>
    <cellStyle name="20% - Accent4 50 2 7" xfId="14014" xr:uid="{006B8AE7-4F66-4FC2-AB88-0404FAA8D11A}"/>
    <cellStyle name="20% - Accent4 50 2 8" xfId="14015" xr:uid="{43191A53-F71D-4743-8B9E-E6B31BBCD774}"/>
    <cellStyle name="20% - Accent4 50 3" xfId="14016" xr:uid="{063F8549-2850-406B-931D-519C2EC630A6}"/>
    <cellStyle name="20% - Accent4 50 3 2" xfId="14017" xr:uid="{9A91CE87-13F6-4D7A-A576-1D2EA25868B9}"/>
    <cellStyle name="20% - Accent4 50 4" xfId="14018" xr:uid="{73932E1F-A3E9-4BA4-8329-AFB29B327554}"/>
    <cellStyle name="20% - Accent4 50 5" xfId="14019" xr:uid="{196976CD-4404-4E98-B8F8-E3DB27204C73}"/>
    <cellStyle name="20% - Accent4 50 6" xfId="14020" xr:uid="{AA7E1CCF-90AD-4141-AFF3-FBE857C64C23}"/>
    <cellStyle name="20% - Accent4 50 7" xfId="14021" xr:uid="{E3962624-B901-4D19-AC1E-19B66D2A7787}"/>
    <cellStyle name="20% - Accent4 50 8" xfId="14022" xr:uid="{2F3F7F7B-E4B4-4CF0-A08D-1328415A7670}"/>
    <cellStyle name="20% - Accent4 50 9" xfId="14023" xr:uid="{3DA2A557-D6E0-406A-A1B9-9D05E3CC5947}"/>
    <cellStyle name="20% - Accent4 51" xfId="14024" xr:uid="{C1F407FD-3F11-41BF-83DF-FEB05908C254}"/>
    <cellStyle name="20% - Accent4 51 2" xfId="14025" xr:uid="{BA06035C-6FD0-4354-8A8F-8190803B50B1}"/>
    <cellStyle name="20% - Accent4 51 2 2" xfId="14026" xr:uid="{5437FD19-05E9-4E14-A3C9-686E3B7A8DD5}"/>
    <cellStyle name="20% - Accent4 51 2 3" xfId="14027" xr:uid="{FD89BBE3-4CDB-42BE-B1E0-3C892E344766}"/>
    <cellStyle name="20% - Accent4 51 2 4" xfId="14028" xr:uid="{B29A35F9-568A-43F0-BF70-9A074D38EE76}"/>
    <cellStyle name="20% - Accent4 51 2 5" xfId="14029" xr:uid="{4AE703F4-168C-4188-A851-3A15AA5653AC}"/>
    <cellStyle name="20% - Accent4 51 2 6" xfId="14030" xr:uid="{F336E3A1-91B5-4A36-A200-7EAAD5EC35BB}"/>
    <cellStyle name="20% - Accent4 51 2 7" xfId="14031" xr:uid="{20A7AEA5-FB44-4342-AC9F-3135DFAB4CDC}"/>
    <cellStyle name="20% - Accent4 51 2 8" xfId="14032" xr:uid="{11B1F06D-3399-4856-950B-EF0AFFCFE7CB}"/>
    <cellStyle name="20% - Accent4 51 3" xfId="14033" xr:uid="{D7FC1EE3-40A2-42FC-A878-64E92177967D}"/>
    <cellStyle name="20% - Accent4 51 3 2" xfId="14034" xr:uid="{C7077F09-0E0B-4AC5-9929-1A1D2DB67807}"/>
    <cellStyle name="20% - Accent4 51 4" xfId="14035" xr:uid="{609BE792-B411-43E0-8BED-76C175EF172D}"/>
    <cellStyle name="20% - Accent4 51 5" xfId="14036" xr:uid="{09E440BB-B15D-4C6E-8556-5EE478C731F7}"/>
    <cellStyle name="20% - Accent4 51 6" xfId="14037" xr:uid="{BD5D0C4A-4773-45A7-99F2-5E4F96830F50}"/>
    <cellStyle name="20% - Accent4 51 7" xfId="14038" xr:uid="{72100374-7672-4D55-BE61-60F0E4D9AF75}"/>
    <cellStyle name="20% - Accent4 51 8" xfId="14039" xr:uid="{DA913AFE-2BF6-4566-9A19-4794212AC0DB}"/>
    <cellStyle name="20% - Accent4 51 9" xfId="14040" xr:uid="{E902E606-E078-4AFF-8B6E-442A90DFD7C1}"/>
    <cellStyle name="20% - Accent4 52" xfId="14041" xr:uid="{CFB6B58A-C1EB-4CCD-AA2C-4CA9A71C519C}"/>
    <cellStyle name="20% - Accent4 52 2" xfId="14042" xr:uid="{90A664C8-D797-4202-B684-3CDAB5270D10}"/>
    <cellStyle name="20% - Accent4 52 2 2" xfId="14043" xr:uid="{E802764A-BE4C-4CFF-B1DC-212A5E9289E9}"/>
    <cellStyle name="20% - Accent4 52 2 3" xfId="14044" xr:uid="{6B3D71AA-62D2-4490-96F1-53B9AF22848D}"/>
    <cellStyle name="20% - Accent4 52 2 4" xfId="14045" xr:uid="{A61A2617-1B37-4A2D-BB06-A330B35BE201}"/>
    <cellStyle name="20% - Accent4 52 2 5" xfId="14046" xr:uid="{28598418-CB61-43E8-A8CA-A7D329E9B049}"/>
    <cellStyle name="20% - Accent4 52 2 6" xfId="14047" xr:uid="{9CCD8BE9-94C5-40CA-8B1B-45F6C65E5402}"/>
    <cellStyle name="20% - Accent4 52 2 7" xfId="14048" xr:uid="{44777CEE-30B1-4A4E-BDCB-86AB69B84B7F}"/>
    <cellStyle name="20% - Accent4 52 2 8" xfId="14049" xr:uid="{D41234C3-642F-4CBF-840F-6BF98C1980F6}"/>
    <cellStyle name="20% - Accent4 52 3" xfId="14050" xr:uid="{DF1B5162-62DB-4054-AE84-C94D204624BB}"/>
    <cellStyle name="20% - Accent4 52 3 2" xfId="14051" xr:uid="{2A39A77E-06D6-4A36-8AC4-348DCDDECA08}"/>
    <cellStyle name="20% - Accent4 52 4" xfId="14052" xr:uid="{1E72A519-3F63-4060-98E4-53F3C3EFBF5F}"/>
    <cellStyle name="20% - Accent4 52 5" xfId="14053" xr:uid="{2FDF1B44-0815-43D9-8EF7-0599CF696ED5}"/>
    <cellStyle name="20% - Accent4 52 6" xfId="14054" xr:uid="{02B5EA76-CA34-431E-9C25-E334664B8775}"/>
    <cellStyle name="20% - Accent4 52 7" xfId="14055" xr:uid="{8E8D55F5-1C63-4DC1-9586-CF73FAA42B15}"/>
    <cellStyle name="20% - Accent4 52 8" xfId="14056" xr:uid="{48614A08-4932-485D-AD7A-321B731988A1}"/>
    <cellStyle name="20% - Accent4 52 9" xfId="14057" xr:uid="{FF21AC5B-A8CC-4569-9B07-9A09448B7C74}"/>
    <cellStyle name="20% - Accent4 53" xfId="14058" xr:uid="{F6D82320-40D8-403C-8235-065D8C22C11E}"/>
    <cellStyle name="20% - Accent4 53 2" xfId="14059" xr:uid="{733DD221-7B68-4CF4-A419-D3472C5E9983}"/>
    <cellStyle name="20% - Accent4 53 2 2" xfId="14060" xr:uid="{863E4D98-4AE7-4304-8B31-C569AE9369FD}"/>
    <cellStyle name="20% - Accent4 53 2 3" xfId="14061" xr:uid="{B3214770-BC84-4EBE-B4A1-AACAE1F2C34A}"/>
    <cellStyle name="20% - Accent4 53 2 4" xfId="14062" xr:uid="{5A19B418-0092-4F3D-8BCD-EAB399F36971}"/>
    <cellStyle name="20% - Accent4 53 2 5" xfId="14063" xr:uid="{6CB52139-21AD-429B-A131-FFDF7C6A62DE}"/>
    <cellStyle name="20% - Accent4 53 2 6" xfId="14064" xr:uid="{E6FE93DA-C4F8-449E-821D-EA45CE19B6B0}"/>
    <cellStyle name="20% - Accent4 53 2 7" xfId="14065" xr:uid="{3B659170-14D6-4443-B902-4D6612CFF441}"/>
    <cellStyle name="20% - Accent4 53 2 8" xfId="14066" xr:uid="{614F7476-36CD-46AB-8119-FC76AE48CA36}"/>
    <cellStyle name="20% - Accent4 53 3" xfId="14067" xr:uid="{F24E51E0-97DE-41B0-B409-257233D96A36}"/>
    <cellStyle name="20% - Accent4 53 3 2" xfId="14068" xr:uid="{3B55D861-6F5B-4B0F-A417-689ECB98A806}"/>
    <cellStyle name="20% - Accent4 53 4" xfId="14069" xr:uid="{74B776BA-4466-4BC9-BF68-4E246E317001}"/>
    <cellStyle name="20% - Accent4 53 5" xfId="14070" xr:uid="{A28B5215-CD9E-46D1-B701-FD109A55D8BB}"/>
    <cellStyle name="20% - Accent4 53 6" xfId="14071" xr:uid="{BAFDB9F9-3B4C-46E8-934A-4107030056ED}"/>
    <cellStyle name="20% - Accent4 53 7" xfId="14072" xr:uid="{16765E5D-39D9-4FE2-AE6B-A33026394122}"/>
    <cellStyle name="20% - Accent4 53 8" xfId="14073" xr:uid="{CD7C8E5D-BC1A-4092-8FF9-4F733A1AEBE5}"/>
    <cellStyle name="20% - Accent4 53 9" xfId="14074" xr:uid="{F42A984A-1976-4789-A8A3-676F15EDA803}"/>
    <cellStyle name="20% - Accent4 54" xfId="14075" xr:uid="{F481C919-08A9-4B1F-8916-65356625C93E}"/>
    <cellStyle name="20% - Accent4 54 2" xfId="14076" xr:uid="{23775314-5D33-448F-8182-C6BE7E6CB9D1}"/>
    <cellStyle name="20% - Accent4 54 2 2" xfId="14077" xr:uid="{283314FC-98F0-40BA-A0C1-981EEF240192}"/>
    <cellStyle name="20% - Accent4 54 2 3" xfId="14078" xr:uid="{C80661E6-CE16-4FD4-9FD6-E64E893C741B}"/>
    <cellStyle name="20% - Accent4 54 2 4" xfId="14079" xr:uid="{A6F14527-4A73-48EF-9563-8DEF4E60A99C}"/>
    <cellStyle name="20% - Accent4 54 2 5" xfId="14080" xr:uid="{91BF71AA-17E7-42B4-9FAD-770B01D2F15D}"/>
    <cellStyle name="20% - Accent4 54 2 6" xfId="14081" xr:uid="{E303F3B9-5B84-40D5-95D5-FEE44EC079D0}"/>
    <cellStyle name="20% - Accent4 54 2 7" xfId="14082" xr:uid="{F84B165B-EBBE-452C-9E53-5D181010FEBF}"/>
    <cellStyle name="20% - Accent4 54 2 8" xfId="14083" xr:uid="{CDE29C20-293F-48B7-98CF-5B6B5D4B2219}"/>
    <cellStyle name="20% - Accent4 54 3" xfId="14084" xr:uid="{9116C5C4-4761-424D-AA51-95AE9D1B8E03}"/>
    <cellStyle name="20% - Accent4 54 3 2" xfId="14085" xr:uid="{7990A041-C1DA-4689-B9AE-60DEA210A2D8}"/>
    <cellStyle name="20% - Accent4 54 4" xfId="14086" xr:uid="{8C10A3D0-603D-4DB9-8046-EBD8F00451D2}"/>
    <cellStyle name="20% - Accent4 54 5" xfId="14087" xr:uid="{60200CE3-70C3-440B-98E2-5CD6809BC3A8}"/>
    <cellStyle name="20% - Accent4 54 6" xfId="14088" xr:uid="{0E178A04-B1A1-4693-8BA5-CD7B96891CBE}"/>
    <cellStyle name="20% - Accent4 54 7" xfId="14089" xr:uid="{F91662DB-BE36-4F64-A751-1F522A8926C3}"/>
    <cellStyle name="20% - Accent4 54 8" xfId="14090" xr:uid="{361CDB51-FEE9-44F6-8AF4-A6D5255B8B96}"/>
    <cellStyle name="20% - Accent4 54 9" xfId="14091" xr:uid="{3FF2AB25-A9A5-4FEA-95E3-11097C6352DF}"/>
    <cellStyle name="20% - Accent4 55" xfId="14092" xr:uid="{869A93B5-D15E-480B-8362-3F42A9D89910}"/>
    <cellStyle name="20% - Accent4 55 2" xfId="14093" xr:uid="{757F2390-83FB-46E1-B06A-6B00D477B7FD}"/>
    <cellStyle name="20% - Accent4 55 2 2" xfId="14094" xr:uid="{EA583906-2832-4510-9F59-37A337CF2D31}"/>
    <cellStyle name="20% - Accent4 55 3" xfId="14095" xr:uid="{4E2AE7BE-7EB5-4110-A5FE-C873E4C3BE27}"/>
    <cellStyle name="20% - Accent4 55 3 2" xfId="14096" xr:uid="{C85777DF-2FE3-4B4B-BF6A-23206F241474}"/>
    <cellStyle name="20% - Accent4 55 4" xfId="14097" xr:uid="{DB2412A5-26D4-4478-B82A-495D70C4334A}"/>
    <cellStyle name="20% - Accent4 55 5" xfId="14098" xr:uid="{64FBA15C-B1A0-4107-B509-AE061482E543}"/>
    <cellStyle name="20% - Accent4 55 6" xfId="14099" xr:uid="{C90DEC16-4ED0-44A6-8005-2E29CC2EF2BA}"/>
    <cellStyle name="20% - Accent4 55 7" xfId="14100" xr:uid="{A516F548-1C9F-4612-BF94-3F28C236C8AC}"/>
    <cellStyle name="20% - Accent4 56" xfId="14101" xr:uid="{95DD6D63-2E71-43BA-92F4-8F644373792C}"/>
    <cellStyle name="20% - Accent4 56 2" xfId="14102" xr:uid="{12950EB2-51AD-4408-8547-F2AB8596F7FA}"/>
    <cellStyle name="20% - Accent4 56 2 2" xfId="14103" xr:uid="{F8C2C0BB-D543-4CE5-846C-F4D3904C773C}"/>
    <cellStyle name="20% - Accent4 56 3" xfId="14104" xr:uid="{C7858EF0-AB2C-446D-B959-40427478E783}"/>
    <cellStyle name="20% - Accent4 56 4" xfId="14105" xr:uid="{C80EC58E-744B-428B-8187-39A8103ED54D}"/>
    <cellStyle name="20% - Accent4 56 5" xfId="14106" xr:uid="{2D2FFE8F-C5E7-4257-8573-B5096337AF9D}"/>
    <cellStyle name="20% - Accent4 56 6" xfId="14107" xr:uid="{FB5CB298-9DFB-4F95-83EC-7E734D709459}"/>
    <cellStyle name="20% - Accent4 56 7" xfId="14108" xr:uid="{D1959E50-77A1-4F22-831F-F111012E6FF0}"/>
    <cellStyle name="20% - Accent4 57" xfId="14109" xr:uid="{5FF32B0E-B4B0-4E7E-805F-A4F85D23299B}"/>
    <cellStyle name="20% - Accent4 57 2" xfId="14110" xr:uid="{92CAEFDF-EDF2-4471-BE1F-85CC170DC674}"/>
    <cellStyle name="20% - Accent4 57 2 2" xfId="14111" xr:uid="{8DD8816B-A204-4CD1-A741-AE26E71A0CAC}"/>
    <cellStyle name="20% - Accent4 57 3" xfId="14112" xr:uid="{3A57E655-48E7-482B-B4F8-08ACB46C7735}"/>
    <cellStyle name="20% - Accent4 57 4" xfId="14113" xr:uid="{C5FD7DD3-8E30-454E-8D7B-1565C1DF93A3}"/>
    <cellStyle name="20% - Accent4 57 5" xfId="14114" xr:uid="{93A52720-ED59-40C2-8879-71601B014BFB}"/>
    <cellStyle name="20% - Accent4 57 6" xfId="14115" xr:uid="{D881C6AF-6DE6-49AF-8AED-F5AD05B1F8DC}"/>
    <cellStyle name="20% - Accent4 57 7" xfId="14116" xr:uid="{D2616897-AEEA-4B49-81A0-44EA55654E72}"/>
    <cellStyle name="20% - Accent4 58" xfId="14117" xr:uid="{6C707928-C131-41C4-9980-74C7C27C87E8}"/>
    <cellStyle name="20% - Accent4 58 2" xfId="14118" xr:uid="{A91B6E4D-B873-458E-A470-01A73EB11505}"/>
    <cellStyle name="20% - Accent4 58 2 2" xfId="14119" xr:uid="{C5CAFFF6-17AD-4F7E-BB1D-FABDA989FAE7}"/>
    <cellStyle name="20% - Accent4 58 3" xfId="14120" xr:uid="{B76A03A5-D72B-464A-A6BC-0DD5175B9A1F}"/>
    <cellStyle name="20% - Accent4 58 3 2" xfId="14121" xr:uid="{3D918934-9BCE-4233-A12B-48A43654928A}"/>
    <cellStyle name="20% - Accent4 58 4" xfId="14122" xr:uid="{F99779D6-3FBF-4772-9F03-9721A10E8AED}"/>
    <cellStyle name="20% - Accent4 58 5" xfId="14123" xr:uid="{6ACF186F-B18C-455E-9368-535B3B901A74}"/>
    <cellStyle name="20% - Accent4 58 6" xfId="14124" xr:uid="{F518313E-7719-4CFE-86BD-8AA2D0DC9F70}"/>
    <cellStyle name="20% - Accent4 58 7" xfId="14125" xr:uid="{AEC85A3A-EEE9-43E3-839A-B232D506E46D}"/>
    <cellStyle name="20% - Accent4 59" xfId="14126" xr:uid="{003CFDBA-9508-4D88-8453-389CCFE48F2D}"/>
    <cellStyle name="20% - Accent4 59 2" xfId="14127" xr:uid="{13E62CE3-0F5A-454D-BC8F-806C1F2F35B7}"/>
    <cellStyle name="20% - Accent4 59 2 2" xfId="14128" xr:uid="{243077AD-0FD6-4050-BAFA-AD24F41EB1D3}"/>
    <cellStyle name="20% - Accent4 59 3" xfId="14129" xr:uid="{F0207E93-2634-4A4C-B8CA-2DC6CDA1E0C0}"/>
    <cellStyle name="20% - Accent4 59 3 2" xfId="14130" xr:uid="{8A189DC6-58BD-493D-BEC8-F554484734FD}"/>
    <cellStyle name="20% - Accent4 59 4" xfId="14131" xr:uid="{DE92A430-D7E7-49BB-B227-CB9D59830DF8}"/>
    <cellStyle name="20% - Accent4 59 5" xfId="14132" xr:uid="{D80E028E-568A-4822-A106-24C7CF6890E8}"/>
    <cellStyle name="20% - Accent4 59 6" xfId="14133" xr:uid="{2983184C-0674-4102-92EB-F749C02F45FD}"/>
    <cellStyle name="20% - Accent4 59 7" xfId="14134" xr:uid="{236235A2-6474-4660-A809-0E64F13698F3}"/>
    <cellStyle name="20% - Accent4 6" xfId="14135" xr:uid="{048AB1DB-5852-4E73-9089-2736C2BD27F0}"/>
    <cellStyle name="20% - Accent4 6 2" xfId="14136" xr:uid="{08F54EB1-7693-4F12-9C8E-736D2143F26D}"/>
    <cellStyle name="20% - Accent4 6 2 2" xfId="14137" xr:uid="{D522598E-22F4-498F-97E0-4B4E2663D46E}"/>
    <cellStyle name="20% - Accent4 6 2 3" xfId="14138" xr:uid="{EAD77237-3574-41B9-AF6C-999A0A998240}"/>
    <cellStyle name="20% - Accent4 6 2 4" xfId="14139" xr:uid="{FE1ADBDA-1110-41B5-8886-E75641B8DC20}"/>
    <cellStyle name="20% - Accent4 6 2 5" xfId="14140" xr:uid="{25180072-2127-426C-9307-D025CC0C9BCE}"/>
    <cellStyle name="20% - Accent4 6 2 6" xfId="14141" xr:uid="{8E66B880-33C3-4B28-86AD-5D2DD4C0B718}"/>
    <cellStyle name="20% - Accent4 6 3" xfId="14142" xr:uid="{963A85EC-529F-4629-A77D-CCC3B46EE260}"/>
    <cellStyle name="20% - Accent4 6 3 2" xfId="14143" xr:uid="{385B2755-BE75-4FC0-B38D-64E37511A098}"/>
    <cellStyle name="20% - Accent4 6 4" xfId="14144" xr:uid="{23AA6DA5-8F46-4ABB-BAB0-BE7D22AD9357}"/>
    <cellStyle name="20% - Accent4 6 5" xfId="14145" xr:uid="{7209DBC3-8182-46DC-B6B3-510B35844D5E}"/>
    <cellStyle name="20% - Accent4 6 6" xfId="14146" xr:uid="{520CF3F3-7DAA-429C-AE84-11A22DFFC785}"/>
    <cellStyle name="20% - Accent4 6 7" xfId="14147" xr:uid="{465B45FC-0996-45AE-8E09-D769387ACE9C}"/>
    <cellStyle name="20% - Accent4 60" xfId="14148" xr:uid="{B681FD3C-983A-4324-AE8E-330FAD8CDAFD}"/>
    <cellStyle name="20% - Accent4 60 2" xfId="14149" xr:uid="{FCA8B5E2-3DE9-423A-9723-EA42DF204A96}"/>
    <cellStyle name="20% - Accent4 60 2 2" xfId="14150" xr:uid="{A11AEF7D-95A6-41D1-BD27-D30A7FBD12FD}"/>
    <cellStyle name="20% - Accent4 60 3" xfId="14151" xr:uid="{170419F7-83AA-4215-88DB-BDBDFA27FA6A}"/>
    <cellStyle name="20% - Accent4 60 3 2" xfId="14152" xr:uid="{0D9F62CB-744A-4428-9202-A8C6865ADB3F}"/>
    <cellStyle name="20% - Accent4 60 4" xfId="14153" xr:uid="{E8E56D30-5528-43BD-8A56-0BE73D1863D8}"/>
    <cellStyle name="20% - Accent4 60 5" xfId="14154" xr:uid="{ED6386A3-E42D-464E-8EB8-58F939BF6B3F}"/>
    <cellStyle name="20% - Accent4 60 6" xfId="14155" xr:uid="{04AFCD9E-20BC-4CBF-8C65-6C9F5CAF033A}"/>
    <cellStyle name="20% - Accent4 60 7" xfId="14156" xr:uid="{CF74ECA9-FA77-4A6A-ABE8-2EC1E1F9400D}"/>
    <cellStyle name="20% - Accent4 61" xfId="14157" xr:uid="{3C5DA063-F118-496C-AE1B-06E6B67D53C4}"/>
    <cellStyle name="20% - Accent4 61 2" xfId="14158" xr:uid="{3C3314BD-DBBC-4F04-9C05-E95AA4A9A034}"/>
    <cellStyle name="20% - Accent4 61 2 2" xfId="14159" xr:uid="{8C39252C-53A2-4DE2-8ADF-CF1E7D859FE7}"/>
    <cellStyle name="20% - Accent4 61 3" xfId="14160" xr:uid="{BF26043B-DEB7-4291-968C-47242EC2DD5D}"/>
    <cellStyle name="20% - Accent4 61 3 2" xfId="14161" xr:uid="{AFD300AA-B378-4257-A20B-B6AD821BA824}"/>
    <cellStyle name="20% - Accent4 61 4" xfId="14162" xr:uid="{39895DC1-7625-4C89-A0C6-6DEDA75AC477}"/>
    <cellStyle name="20% - Accent4 61 5" xfId="14163" xr:uid="{526FF60E-9DE3-4A74-8905-B42C103AC276}"/>
    <cellStyle name="20% - Accent4 61 6" xfId="14164" xr:uid="{57A336B9-A487-422A-AEBA-73D69C172844}"/>
    <cellStyle name="20% - Accent4 61 7" xfId="14165" xr:uid="{1856366B-D589-40E3-8945-6366E2B243C3}"/>
    <cellStyle name="20% - Accent4 62" xfId="14166" xr:uid="{52A3A067-6AA5-4F49-B91C-B9637FD6FE57}"/>
    <cellStyle name="20% - Accent4 62 2" xfId="14167" xr:uid="{9870EC9A-FD94-4B05-97BD-1AB22EBAEE77}"/>
    <cellStyle name="20% - Accent4 62 2 2" xfId="14168" xr:uid="{9B876B25-5895-447A-AAC4-FD55DEE1F812}"/>
    <cellStyle name="20% - Accent4 62 3" xfId="14169" xr:uid="{2743EA37-1540-447F-9EF5-0CB8A1A02768}"/>
    <cellStyle name="20% - Accent4 62 3 2" xfId="14170" xr:uid="{3589D963-6E60-451C-A3B2-165F452F051F}"/>
    <cellStyle name="20% - Accent4 62 4" xfId="14171" xr:uid="{FDD85D7F-4103-45DA-B4C5-52A0BB20CBB5}"/>
    <cellStyle name="20% - Accent4 62 5" xfId="14172" xr:uid="{5E793C5B-564D-41B2-B763-9C27EBFB67BC}"/>
    <cellStyle name="20% - Accent4 62 6" xfId="14173" xr:uid="{1E8D868E-589F-4F29-95CD-80F4C67890FA}"/>
    <cellStyle name="20% - Accent4 62 7" xfId="14174" xr:uid="{0165E9D6-3676-447E-ACCA-9F41E72D077C}"/>
    <cellStyle name="20% - Accent4 63" xfId="14175" xr:uid="{FDE5AAC4-E21B-484D-9879-05080B241E50}"/>
    <cellStyle name="20% - Accent4 63 2" xfId="14176" xr:uid="{DDDE76F2-CDCE-4659-9072-747E713D581E}"/>
    <cellStyle name="20% - Accent4 63 2 2" xfId="14177" xr:uid="{F3605E13-6A7C-4F5D-8A2C-923F27D6B1A3}"/>
    <cellStyle name="20% - Accent4 63 3" xfId="14178" xr:uid="{0911F7E0-440A-4F08-B691-6674BCD8552C}"/>
    <cellStyle name="20% - Accent4 63 3 2" xfId="14179" xr:uid="{CBD516F4-2A57-4603-87E4-9B3CD3E079F8}"/>
    <cellStyle name="20% - Accent4 63 4" xfId="14180" xr:uid="{4FA06033-FA4B-4B30-80EB-FA7F1A2DBCAA}"/>
    <cellStyle name="20% - Accent4 63 5" xfId="14181" xr:uid="{90AE546A-EDD5-4239-922E-1133ACFDCECE}"/>
    <cellStyle name="20% - Accent4 63 6" xfId="14182" xr:uid="{1DD2115F-4DD3-4495-A343-B7D91F0AB8EF}"/>
    <cellStyle name="20% - Accent4 63 7" xfId="14183" xr:uid="{91C59605-DA9B-47E9-A135-4C2A83448FDD}"/>
    <cellStyle name="20% - Accent4 64" xfId="14184" xr:uid="{6DDE285D-A0EE-435F-9AED-3A004B02AA50}"/>
    <cellStyle name="20% - Accent4 64 2" xfId="14185" xr:uid="{36572D8E-9D05-4BF8-9ED9-799B186F3887}"/>
    <cellStyle name="20% - Accent4 64 2 2" xfId="14186" xr:uid="{9A9124FC-0914-443A-AC23-7A64556933BB}"/>
    <cellStyle name="20% - Accent4 64 3" xfId="14187" xr:uid="{8EB5FBFF-69ED-4E43-94C0-25524094CAB9}"/>
    <cellStyle name="20% - Accent4 64 3 2" xfId="14188" xr:uid="{96CC3836-75EF-4957-8DA9-DB9B90E186F2}"/>
    <cellStyle name="20% - Accent4 64 4" xfId="14189" xr:uid="{25F32356-7C98-4B5A-B82D-B938A602EB10}"/>
    <cellStyle name="20% - Accent4 64 5" xfId="14190" xr:uid="{DCFF9361-18D4-418A-B729-82BBCC29C54B}"/>
    <cellStyle name="20% - Accent4 64 6" xfId="14191" xr:uid="{EAAB8C1D-41CC-4266-AFB3-5F8710A8E2F7}"/>
    <cellStyle name="20% - Accent4 64 7" xfId="14192" xr:uid="{AE9318E5-BE3E-470B-8807-423DEC853081}"/>
    <cellStyle name="20% - Accent4 65" xfId="14193" xr:uid="{7FDF6CBA-DE2B-4ADF-83C1-A138BC8023A7}"/>
    <cellStyle name="20% - Accent4 65 2" xfId="14194" xr:uid="{C03C0711-1BD8-4224-AB0B-490B5114C49A}"/>
    <cellStyle name="20% - Accent4 65 2 2" xfId="14195" xr:uid="{DE5964C7-6FDB-46F1-BA4A-1E6EEF251F42}"/>
    <cellStyle name="20% - Accent4 65 3" xfId="14196" xr:uid="{8D693759-DDC1-4A3A-B729-16506AF4A145}"/>
    <cellStyle name="20% - Accent4 65 3 2" xfId="14197" xr:uid="{64549A37-9FEE-46CB-A18D-B92C0C5BAC03}"/>
    <cellStyle name="20% - Accent4 65 4" xfId="14198" xr:uid="{271C9713-6705-4A2A-A04A-6260880F7166}"/>
    <cellStyle name="20% - Accent4 65 5" xfId="14199" xr:uid="{3CBAB194-EF9B-435F-B1A4-D64D6961C9CC}"/>
    <cellStyle name="20% - Accent4 65 6" xfId="14200" xr:uid="{62E7E5D0-6535-4111-92B3-31FE73BABE81}"/>
    <cellStyle name="20% - Accent4 65 7" xfId="14201" xr:uid="{982B5BEE-751B-4E4A-83DD-FFC91E9BAD5F}"/>
    <cellStyle name="20% - Accent4 66" xfId="14202" xr:uid="{66D3DDF1-769F-4CE4-B273-19E1A3E255B0}"/>
    <cellStyle name="20% - Accent4 66 2" xfId="14203" xr:uid="{D195EE19-BAA4-40F8-93DB-69575A7C7951}"/>
    <cellStyle name="20% - Accent4 66 2 2" xfId="14204" xr:uid="{1A52E153-578B-4229-B4FD-CF4F44171F62}"/>
    <cellStyle name="20% - Accent4 66 3" xfId="14205" xr:uid="{E779B51B-8B1B-4279-976A-0679DF020188}"/>
    <cellStyle name="20% - Accent4 66 3 2" xfId="14206" xr:uid="{B3758C0D-3359-40FA-843F-D61420F77EFC}"/>
    <cellStyle name="20% - Accent4 66 4" xfId="14207" xr:uid="{75992577-32CC-4D0B-98D6-5A21BD1031F7}"/>
    <cellStyle name="20% - Accent4 66 5" xfId="14208" xr:uid="{79235D17-AEFF-4A68-9EB5-CB3A405A2E49}"/>
    <cellStyle name="20% - Accent4 66 6" xfId="14209" xr:uid="{1E343C89-E947-4B61-98AF-5E0A05E5D941}"/>
    <cellStyle name="20% - Accent4 66 7" xfId="14210" xr:uid="{D61CEAA1-2910-40CD-927D-6B373E6A93E0}"/>
    <cellStyle name="20% - Accent4 67" xfId="14211" xr:uid="{B1CF2611-4B47-4121-A80D-1C75AFB2FC17}"/>
    <cellStyle name="20% - Accent4 67 2" xfId="14212" xr:uid="{544F1F8C-A642-45AB-AFDC-1BB756629753}"/>
    <cellStyle name="20% - Accent4 67 2 2" xfId="14213" xr:uid="{1973A342-C65A-41EE-AFD5-C28992D21A1D}"/>
    <cellStyle name="20% - Accent4 67 3" xfId="14214" xr:uid="{F2BB778C-7D62-4316-9BBF-DAB0B27F45B7}"/>
    <cellStyle name="20% - Accent4 67 3 2" xfId="14215" xr:uid="{D88120AD-FA90-4DA8-9080-A465AA043DF7}"/>
    <cellStyle name="20% - Accent4 67 4" xfId="14216" xr:uid="{91305298-76E5-41CE-A01C-5ABB6AE0E7FC}"/>
    <cellStyle name="20% - Accent4 67 5" xfId="14217" xr:uid="{25AE828F-A87D-41FF-BAD8-0BC182B63184}"/>
    <cellStyle name="20% - Accent4 67 6" xfId="14218" xr:uid="{296918F7-F97F-4148-A735-2D6877769EA4}"/>
    <cellStyle name="20% - Accent4 67 7" xfId="14219" xr:uid="{88F730C3-03B4-40DF-B7B6-A06095F0A22C}"/>
    <cellStyle name="20% - Accent4 68" xfId="14220" xr:uid="{209173AC-46C9-4946-A1B4-C791FD443692}"/>
    <cellStyle name="20% - Accent4 68 2" xfId="14221" xr:uid="{86490F5C-1305-497B-B38D-6034F8856341}"/>
    <cellStyle name="20% - Accent4 68 2 2" xfId="14222" xr:uid="{ADE8432F-B904-4699-8E79-5D3CDA6701F2}"/>
    <cellStyle name="20% - Accent4 68 3" xfId="14223" xr:uid="{DE975DE1-5830-48D6-9F92-8783EDC8BC1C}"/>
    <cellStyle name="20% - Accent4 68 3 2" xfId="14224" xr:uid="{48EA7FA0-8FE7-41A6-8F67-C0285AB84952}"/>
    <cellStyle name="20% - Accent4 68 4" xfId="14225" xr:uid="{18B3CD19-AB98-4D2B-B789-5E3D28EB7A3C}"/>
    <cellStyle name="20% - Accent4 68 5" xfId="14226" xr:uid="{5A91E525-70BF-4E80-AA07-E1D953555972}"/>
    <cellStyle name="20% - Accent4 68 6" xfId="14227" xr:uid="{B6BA42E2-A0F6-4AD4-BE8E-E8072F6469DF}"/>
    <cellStyle name="20% - Accent4 68 7" xfId="14228" xr:uid="{77D068DA-7DB6-48F7-9D75-38CF8808B893}"/>
    <cellStyle name="20% - Accent4 69" xfId="14229" xr:uid="{D1840C31-B82E-479C-AE43-3B1A4B68535F}"/>
    <cellStyle name="20% - Accent4 69 2" xfId="14230" xr:uid="{5DF39782-6F31-4071-AC25-EB691B261369}"/>
    <cellStyle name="20% - Accent4 69 2 2" xfId="14231" xr:uid="{58B6CF49-9DF0-4471-97DB-AA05247DBCC2}"/>
    <cellStyle name="20% - Accent4 69 3" xfId="14232" xr:uid="{159CA590-C1F9-4F64-9560-AF357965FBA0}"/>
    <cellStyle name="20% - Accent4 69 3 2" xfId="14233" xr:uid="{F7B5154C-4F3C-4815-B723-60E1DF072B50}"/>
    <cellStyle name="20% - Accent4 69 4" xfId="14234" xr:uid="{AD31604B-3B62-4EC1-A6C3-295EFA0F0021}"/>
    <cellStyle name="20% - Accent4 69 5" xfId="14235" xr:uid="{2E167CAC-D6AC-432F-B252-77F79867549A}"/>
    <cellStyle name="20% - Accent4 69 6" xfId="14236" xr:uid="{0C9AF896-CC02-40E9-8A2A-6CCEB97D2A82}"/>
    <cellStyle name="20% - Accent4 69 7" xfId="14237" xr:uid="{A4DA80F7-BC48-476F-AEB8-7AC55398E102}"/>
    <cellStyle name="20% - Accent4 7" xfId="14238" xr:uid="{5B6E9C4D-C59C-4DE7-9B7C-F4BD97B54520}"/>
    <cellStyle name="20% - Accent4 7 2" xfId="14239" xr:uid="{861C9DA9-AB0A-4E9A-B700-BB2C29E35AA0}"/>
    <cellStyle name="20% - Accent4 7 2 2" xfId="14240" xr:uid="{93E63DEF-2426-4C88-99D2-662F50E3A839}"/>
    <cellStyle name="20% - Accent4 7 2 3" xfId="14241" xr:uid="{363128B9-CF7E-4FB5-8FD6-F5D9ABBBE835}"/>
    <cellStyle name="20% - Accent4 7 2 4" xfId="14242" xr:uid="{3F8C6915-BC1C-40C0-991E-93119FFAF2AF}"/>
    <cellStyle name="20% - Accent4 7 2 5" xfId="14243" xr:uid="{6CC87561-D043-44F7-90A3-F5B57DAD4E76}"/>
    <cellStyle name="20% - Accent4 7 2 6" xfId="14244" xr:uid="{A957A388-3A5B-4C03-8E33-7BB3BEB904D1}"/>
    <cellStyle name="20% - Accent4 7 3" xfId="14245" xr:uid="{A9FAC8B7-9C4E-4FF2-9622-9C0174F1FF9B}"/>
    <cellStyle name="20% - Accent4 7 3 2" xfId="14246" xr:uid="{4D3D16A3-D558-43DD-997B-DAE56C289CCF}"/>
    <cellStyle name="20% - Accent4 7 4" xfId="14247" xr:uid="{8E56D51B-FB4A-44B3-B5B2-A9249DCC9DF4}"/>
    <cellStyle name="20% - Accent4 7 5" xfId="14248" xr:uid="{23B9D49D-13C0-4B3E-9A98-AF2C9A6C8531}"/>
    <cellStyle name="20% - Accent4 7 6" xfId="14249" xr:uid="{22929AD8-1239-492D-9CAE-F6E8AD86F554}"/>
    <cellStyle name="20% - Accent4 7 7" xfId="14250" xr:uid="{51820CF7-6D97-44C3-94C7-867BEF6ABCD4}"/>
    <cellStyle name="20% - Accent4 70" xfId="14251" xr:uid="{996FC797-D171-4879-9B17-5A17D8B0F56A}"/>
    <cellStyle name="20% - Accent4 70 2" xfId="14252" xr:uid="{C7F08181-3E35-4AAE-96B2-4EDB57359AAD}"/>
    <cellStyle name="20% - Accent4 70 2 2" xfId="14253" xr:uid="{A3365758-9E3C-43B1-A024-D52C5EC59271}"/>
    <cellStyle name="20% - Accent4 70 3" xfId="14254" xr:uid="{FC453DCC-3A7F-4319-86AA-13B9A8C74D6B}"/>
    <cellStyle name="20% - Accent4 70 4" xfId="14255" xr:uid="{B7EA75AF-C6B1-44A3-B00E-EB6AE5EFC6F3}"/>
    <cellStyle name="20% - Accent4 70 5" xfId="14256" xr:uid="{92B9E865-415B-4EE0-94B8-970BE06E3766}"/>
    <cellStyle name="20% - Accent4 70 6" xfId="14257" xr:uid="{C205FA57-0C4B-4EEC-9B84-473868A31AAF}"/>
    <cellStyle name="20% - Accent4 70 7" xfId="14258" xr:uid="{4BC64F46-5A55-4D0C-B44F-AEF774ED2AF3}"/>
    <cellStyle name="20% - Accent4 71" xfId="14259" xr:uid="{985E2FA4-93B1-419A-94C7-91F82CEF9528}"/>
    <cellStyle name="20% - Accent4 71 2" xfId="14260" xr:uid="{20120A7C-9B98-4A99-91AB-1DAF40381230}"/>
    <cellStyle name="20% - Accent4 71 2 2" xfId="14261" xr:uid="{CE60190D-3CA7-47A0-A592-779B6AE31B26}"/>
    <cellStyle name="20% - Accent4 71 3" xfId="14262" xr:uid="{6C2720C7-6658-44EF-A682-4DC60C5FEC7B}"/>
    <cellStyle name="20% - Accent4 71 4" xfId="14263" xr:uid="{34A6F3BE-DA89-4942-8A11-EC9BA7F1DD13}"/>
    <cellStyle name="20% - Accent4 71 5" xfId="14264" xr:uid="{EB9EDE57-92B9-41A2-970D-75B7169B9839}"/>
    <cellStyle name="20% - Accent4 71 6" xfId="14265" xr:uid="{8EE8986D-0CA7-452F-A37D-6FF3870E3A45}"/>
    <cellStyle name="20% - Accent4 71 7" xfId="14266" xr:uid="{3DA67731-8604-4781-8238-04E675AD8B3D}"/>
    <cellStyle name="20% - Accent4 72" xfId="14267" xr:uid="{8CDBB1B5-8EE6-4C89-BAF4-86378FBF7DCA}"/>
    <cellStyle name="20% - Accent4 72 2" xfId="14268" xr:uid="{A07B9BAF-20CC-4B6C-A3B1-08FD1A83C2A1}"/>
    <cellStyle name="20% - Accent4 72 2 2" xfId="14269" xr:uid="{3DBAF80C-5371-407A-9EB3-24C3549C827D}"/>
    <cellStyle name="20% - Accent4 72 3" xfId="14270" xr:uid="{AAF86C2D-ED36-4587-B605-1F1D2D3FAAB9}"/>
    <cellStyle name="20% - Accent4 72 4" xfId="14271" xr:uid="{677CD7AB-591F-4BA6-AA59-852BB6E13D0A}"/>
    <cellStyle name="20% - Accent4 72 5" xfId="14272" xr:uid="{543E1625-0A9C-419E-8A55-BD604ABD593E}"/>
    <cellStyle name="20% - Accent4 72 6" xfId="14273" xr:uid="{2A568891-8DDB-4E35-91E0-F076DFB7D5E0}"/>
    <cellStyle name="20% - Accent4 72 7" xfId="14274" xr:uid="{4788FBEC-3426-4341-BD82-576A1342FB7F}"/>
    <cellStyle name="20% - Accent4 73" xfId="14275" xr:uid="{BD5DA35F-805C-43F7-92C7-CA7FAD434FAF}"/>
    <cellStyle name="20% - Accent4 73 2" xfId="14276" xr:uid="{BE6D3338-DA95-4CA0-B585-BE02C2CC4F79}"/>
    <cellStyle name="20% - Accent4 73 2 2" xfId="14277" xr:uid="{2353E349-5ED2-4DC7-BF12-F004F420C056}"/>
    <cellStyle name="20% - Accent4 73 3" xfId="14278" xr:uid="{0BCDE4D1-67FB-492C-AD13-B016CBE59839}"/>
    <cellStyle name="20% - Accent4 73 4" xfId="14279" xr:uid="{B3BA28D0-B258-4FD4-89D7-799AC0FBC0DD}"/>
    <cellStyle name="20% - Accent4 74" xfId="14280" xr:uid="{B00DA062-36FA-4940-AD45-3A6DA404BA31}"/>
    <cellStyle name="20% - Accent4 74 2" xfId="14281" xr:uid="{59E388A1-D498-4C99-A5E4-E99CE10F98AF}"/>
    <cellStyle name="20% - Accent4 74 2 2" xfId="14282" xr:uid="{53FC4B58-5DE9-4EC6-8B26-B6A6F77537ED}"/>
    <cellStyle name="20% - Accent4 74 3" xfId="14283" xr:uid="{E4659AFA-8A67-4F31-A2F1-4173B7C92F3B}"/>
    <cellStyle name="20% - Accent4 74 4" xfId="14284" xr:uid="{9B9095D6-0E3A-4813-B3E7-40007418A755}"/>
    <cellStyle name="20% - Accent4 75" xfId="14285" xr:uid="{840E2668-39C4-4F32-8E56-90DC1932057D}"/>
    <cellStyle name="20% - Accent4 75 2" xfId="14286" xr:uid="{DDBD1E74-3787-4FF9-AD27-D97F355BF469}"/>
    <cellStyle name="20% - Accent4 75 2 2" xfId="14287" xr:uid="{43995E88-72C2-46FF-BF78-33183C7C3627}"/>
    <cellStyle name="20% - Accent4 75 3" xfId="14288" xr:uid="{82B4EAF4-8519-4E95-B3C4-F57E656CCFBC}"/>
    <cellStyle name="20% - Accent4 75 4" xfId="14289" xr:uid="{F9725BF8-AF27-4C8E-8395-A6EE730A887C}"/>
    <cellStyle name="20% - Accent4 76" xfId="14290" xr:uid="{13F14EAB-092C-43EE-B83F-2B16BE0580A4}"/>
    <cellStyle name="20% - Accent4 76 2" xfId="14291" xr:uid="{25FE1D85-FF7E-48D2-8459-B27257E7FBC0}"/>
    <cellStyle name="20% - Accent4 76 2 2" xfId="14292" xr:uid="{4FC0917F-DA10-4124-B706-74F93641E657}"/>
    <cellStyle name="20% - Accent4 76 3" xfId="14293" xr:uid="{9D9EBC79-D433-4720-A1C9-D39764FE471D}"/>
    <cellStyle name="20% - Accent4 76 4" xfId="14294" xr:uid="{DFE0B968-91BE-4B3B-8BC6-030800CD8E10}"/>
    <cellStyle name="20% - Accent4 77" xfId="14295" xr:uid="{51B3E43A-3A65-40CE-88B9-58C3B92859E2}"/>
    <cellStyle name="20% - Accent4 77 2" xfId="14296" xr:uid="{EA5B0F43-CBB0-49D0-90FC-D5E3CA7DE223}"/>
    <cellStyle name="20% - Accent4 77 2 2" xfId="14297" xr:uid="{54C37F72-BE84-4026-8595-3F32E8D3630E}"/>
    <cellStyle name="20% - Accent4 77 3" xfId="14298" xr:uid="{B2D55E62-8D1E-4F41-B8E0-E061EA0AF6FA}"/>
    <cellStyle name="20% - Accent4 77 4" xfId="14299" xr:uid="{7F92FE96-836E-45ED-9B05-E7EE22D7B145}"/>
    <cellStyle name="20% - Accent4 78" xfId="14300" xr:uid="{9C73B38D-CAE9-4328-BC5E-142C33331183}"/>
    <cellStyle name="20% - Accent4 78 2" xfId="14301" xr:uid="{BE3F5295-D041-48C8-A4FB-511DFB8C5ACE}"/>
    <cellStyle name="20% - Accent4 78 2 2" xfId="14302" xr:uid="{137CCF41-A95B-4851-98B8-263DC5C724D3}"/>
    <cellStyle name="20% - Accent4 78 3" xfId="14303" xr:uid="{6AE14C3C-6000-402B-B93D-82E4C95FC424}"/>
    <cellStyle name="20% - Accent4 78 4" xfId="14304" xr:uid="{E5890597-0644-4DE9-8566-6EA2CACB8069}"/>
    <cellStyle name="20% - Accent4 79" xfId="14305" xr:uid="{E7D99A8B-AEF5-44A5-9816-DB25167DBC7A}"/>
    <cellStyle name="20% - Accent4 79 2" xfId="14306" xr:uid="{51848632-8A11-4529-8AC0-D2D1A5486BD6}"/>
    <cellStyle name="20% - Accent4 79 2 2" xfId="14307" xr:uid="{B1141E08-A693-413C-9F19-1C24278D4712}"/>
    <cellStyle name="20% - Accent4 79 3" xfId="14308" xr:uid="{1CAFC9CE-6164-4306-8C0D-132E6210A0DB}"/>
    <cellStyle name="20% - Accent4 79 4" xfId="14309" xr:uid="{9DFD71EF-2A8A-4B4F-ABAF-31C15F5F33EE}"/>
    <cellStyle name="20% - Accent4 8" xfId="14310" xr:uid="{8E45DE6C-3932-4491-9FB5-37B3FC419247}"/>
    <cellStyle name="20% - Accent4 8 2" xfId="14311" xr:uid="{AD0ECDF5-DB23-4C32-ACFC-3BE4B14065CF}"/>
    <cellStyle name="20% - Accent4 8 2 2" xfId="14312" xr:uid="{FF10FC35-E47C-4332-80A1-CE942F5BDC0A}"/>
    <cellStyle name="20% - Accent4 8 2 3" xfId="14313" xr:uid="{6BF937AD-0F5C-458F-B98D-9255F7550B8C}"/>
    <cellStyle name="20% - Accent4 8 2 4" xfId="14314" xr:uid="{0E63A6DE-EAE7-474F-94BE-88B5B9592D0E}"/>
    <cellStyle name="20% - Accent4 8 2 5" xfId="14315" xr:uid="{4A3315FF-8899-4FA3-925B-4557D46875DB}"/>
    <cellStyle name="20% - Accent4 8 2 6" xfId="14316" xr:uid="{910A9FDF-26EE-4D1E-AD75-554C4EFAA110}"/>
    <cellStyle name="20% - Accent4 8 3" xfId="14317" xr:uid="{FC704B77-BC5D-4A78-B4F6-5099F18F8CAC}"/>
    <cellStyle name="20% - Accent4 8 3 2" xfId="14318" xr:uid="{B2F2F756-F8CE-4212-9B35-52E6F671E4B3}"/>
    <cellStyle name="20% - Accent4 8 4" xfId="14319" xr:uid="{29178CED-E568-40B3-AE14-158AF7F9ED2D}"/>
    <cellStyle name="20% - Accent4 8 5" xfId="14320" xr:uid="{A2A5595A-C699-4878-9D8F-6BE3594AFB6B}"/>
    <cellStyle name="20% - Accent4 8 6" xfId="14321" xr:uid="{FE7F0580-F3DE-4B1B-B311-757C24691B02}"/>
    <cellStyle name="20% - Accent4 8 7" xfId="14322" xr:uid="{E2E0A81D-B296-4BDB-9726-A5ED1CB2E4D1}"/>
    <cellStyle name="20% - Accent4 80" xfId="14323" xr:uid="{934DA718-C282-4DAE-9F65-CD4546FF1069}"/>
    <cellStyle name="20% - Accent4 80 2" xfId="14324" xr:uid="{BDC2581C-2D7D-464C-B96E-E30CA96C3FB5}"/>
    <cellStyle name="20% - Accent4 80 2 2" xfId="14325" xr:uid="{FA05F74C-EA72-4132-AA66-0AACE5FFCDDC}"/>
    <cellStyle name="20% - Accent4 80 3" xfId="14326" xr:uid="{FB83ED7D-FAE0-4F62-A215-5963761B3E93}"/>
    <cellStyle name="20% - Accent4 80 4" xfId="14327" xr:uid="{0122023B-31AD-4D06-92CD-3A9CF9DFD4F1}"/>
    <cellStyle name="20% - Accent4 81" xfId="14328" xr:uid="{892DE97C-C7E6-4F31-9CAB-95DF667C98B7}"/>
    <cellStyle name="20% - Accent4 81 2" xfId="14329" xr:uid="{E63B945E-5C05-4405-99FB-92C061402B81}"/>
    <cellStyle name="20% - Accent4 81 2 2" xfId="14330" xr:uid="{3DA5F7E3-5675-49A6-9FCD-11F5367EE4AE}"/>
    <cellStyle name="20% - Accent4 81 2 2 2" xfId="14331" xr:uid="{FFEC03B7-74E0-42C7-AB20-F982595DF000}"/>
    <cellStyle name="20% - Accent4 81 2 3" xfId="14332" xr:uid="{14D249B8-4042-4CDF-95FF-65FEBCEC7DF6}"/>
    <cellStyle name="20% - Accent4 81 2 4" xfId="14333" xr:uid="{7322B51B-F84B-40FC-806D-D07801ECFCB6}"/>
    <cellStyle name="20% - Accent4 81 2 5" xfId="14334" xr:uid="{B3A865DD-B4CE-48F9-A4C2-81950B486CE6}"/>
    <cellStyle name="20% - Accent4 81 2 6" xfId="14335" xr:uid="{A196C931-BE4F-435C-A226-2E189795592F}"/>
    <cellStyle name="20% - Accent4 81 3" xfId="14336" xr:uid="{057583DB-6EEA-4173-A76C-3ED16AE57EBA}"/>
    <cellStyle name="20% - Accent4 81 4" xfId="14337" xr:uid="{7AB75355-7DD4-4C9A-95D0-92E992B503B1}"/>
    <cellStyle name="20% - Accent4 82" xfId="14338" xr:uid="{E2AAA32D-99E1-4CA6-A0C4-E0EDC3599E7C}"/>
    <cellStyle name="20% - Accent4 82 2" xfId="14339" xr:uid="{C8BE9F13-B060-4ADA-8138-23573665808A}"/>
    <cellStyle name="20% - Accent4 82 3" xfId="14340" xr:uid="{819C2304-78EC-48E5-964A-A154DC86ACE5}"/>
    <cellStyle name="20% - Accent4 83" xfId="14341" xr:uid="{1DECB649-31FF-4472-AA5F-0D90C039C561}"/>
    <cellStyle name="20% - Accent4 83 2" xfId="14342" xr:uid="{118888C9-4239-46FF-83FC-4770E35FA4A5}"/>
    <cellStyle name="20% - Accent4 83 3" xfId="14343" xr:uid="{A044A4FD-3073-41E4-A950-5A2959CEBF3D}"/>
    <cellStyle name="20% - Accent4 84" xfId="14344" xr:uid="{78AF3981-A8C5-49EE-B6CA-3A5D66239B91}"/>
    <cellStyle name="20% - Accent4 84 2" xfId="14345" xr:uid="{15C593EE-030E-4A46-BABB-77735FF02E32}"/>
    <cellStyle name="20% - Accent4 84 3" xfId="14346" xr:uid="{14E8E0E9-CF29-4E02-8B7D-3309BE2A3A6F}"/>
    <cellStyle name="20% - Accent4 85" xfId="14347" xr:uid="{33497FA1-D02C-46B0-AAF9-FE325497E505}"/>
    <cellStyle name="20% - Accent4 85 2" xfId="14348" xr:uid="{600F9212-46D0-4A76-9E4E-C288720AC7DF}"/>
    <cellStyle name="20% - Accent4 85 3" xfId="14349" xr:uid="{774878F3-7383-4C33-9305-6482815D970C}"/>
    <cellStyle name="20% - Accent4 86" xfId="14350" xr:uid="{2E51E2FF-4311-4BDE-B0FD-E2DCA1D3CC2A}"/>
    <cellStyle name="20% - Accent4 86 2" xfId="14351" xr:uid="{A2397E16-A492-4AF6-B24A-0AD11C879EB9}"/>
    <cellStyle name="20% - Accent4 86 2 2" xfId="14352" xr:uid="{7DCDD275-6BFB-463B-90A7-DC8A66AB9C46}"/>
    <cellStyle name="20% - Accent4 86 3" xfId="14353" xr:uid="{394CF170-5A49-419C-8D08-793D97FBD851}"/>
    <cellStyle name="20% - Accent4 86 4" xfId="14354" xr:uid="{940495BB-800A-41CE-A914-331BE7B68EFC}"/>
    <cellStyle name="20% - Accent4 86 5" xfId="14355" xr:uid="{30566D50-2E63-4356-9F97-3143CDB9E1F7}"/>
    <cellStyle name="20% - Accent4 86 6" xfId="14356" xr:uid="{6FB658C8-8A3A-4FD5-8925-848C0B895CF8}"/>
    <cellStyle name="20% - Accent4 87" xfId="14357" xr:uid="{911EEDF0-1560-4F0C-9DEA-588265BC3854}"/>
    <cellStyle name="20% - Accent4 87 2" xfId="14358" xr:uid="{4F3A7AC5-5F79-40A4-9A85-6A45643FE0F0}"/>
    <cellStyle name="20% - Accent4 87 2 2" xfId="14359" xr:uid="{CA3FA93F-10D3-4427-B685-19F661DDB5A4}"/>
    <cellStyle name="20% - Accent4 87 3" xfId="14360" xr:uid="{F713C3CF-A7B0-4043-BB49-156FBB07004B}"/>
    <cellStyle name="20% - Accent4 87 4" xfId="14361" xr:uid="{E1375834-9D20-4916-9D2D-1F3258EFB879}"/>
    <cellStyle name="20% - Accent4 87 5" xfId="14362" xr:uid="{D3D9F6E5-A1E0-42ED-BCBB-8162EFBC3CC5}"/>
    <cellStyle name="20% - Accent4 87 6" xfId="14363" xr:uid="{A5E1816F-26DF-464B-9D2B-8AB952CC6D8D}"/>
    <cellStyle name="20% - Accent4 88" xfId="14364" xr:uid="{089FD9AF-99C5-4B41-85D5-A8F05DD862A7}"/>
    <cellStyle name="20% - Accent4 88 2" xfId="14365" xr:uid="{07C8B2C9-4CE1-4EFF-9D9D-DD87BAAFE9F7}"/>
    <cellStyle name="20% - Accent4 88 3" xfId="14366" xr:uid="{6A864D3F-52CC-46E5-8965-72A29A930216}"/>
    <cellStyle name="20% - Accent4 88 4" xfId="14367" xr:uid="{D938A334-3E59-4CA4-A086-2A3775705FBA}"/>
    <cellStyle name="20% - Accent4 88 5" xfId="14368" xr:uid="{0AFF3D75-2E03-434B-A4B4-47344B23E872}"/>
    <cellStyle name="20% - Accent4 88 6" xfId="14369" xr:uid="{14AB8148-D194-4068-9A3C-4121E9686341}"/>
    <cellStyle name="20% - Accent4 89" xfId="14370" xr:uid="{FCBEFCDF-49A7-46BD-A511-17DCD89E7F2B}"/>
    <cellStyle name="20% - Accent4 9" xfId="14371" xr:uid="{D57BAD50-D1A4-4AB6-B65C-510349A7BFC6}"/>
    <cellStyle name="20% - Accent4 9 2" xfId="14372" xr:uid="{555FCE03-300F-4F28-9BAE-F9945F06E8B2}"/>
    <cellStyle name="20% - Accent4 9 2 2" xfId="14373" xr:uid="{2E71D427-BB27-4992-9578-BA254976299B}"/>
    <cellStyle name="20% - Accent4 9 2 3" xfId="14374" xr:uid="{E7C2CFD7-C2CE-49D1-ABAD-9296E7647E9A}"/>
    <cellStyle name="20% - Accent4 9 2 4" xfId="14375" xr:uid="{B8AF2DF6-3649-41DA-935E-B3E2314EC2B9}"/>
    <cellStyle name="20% - Accent4 9 2 5" xfId="14376" xr:uid="{297626AB-93D7-4EDA-9A69-E78324473166}"/>
    <cellStyle name="20% - Accent4 9 2 6" xfId="14377" xr:uid="{198FC4F4-5CD7-451C-98F5-83274FA1AE89}"/>
    <cellStyle name="20% - Accent4 9 3" xfId="14378" xr:uid="{88538B69-D66D-4A96-BCBC-2D723E0BC70C}"/>
    <cellStyle name="20% - Accent4 9 3 2" xfId="14379" xr:uid="{B07B819E-24B4-4FF8-9A05-4AFFBFF1D90B}"/>
    <cellStyle name="20% - Accent4 9 4" xfId="14380" xr:uid="{4D6C61E7-99E8-4E93-9813-A53EA3941842}"/>
    <cellStyle name="20% - Accent4 9 5" xfId="14381" xr:uid="{140D7799-50F5-4583-969E-48D27A5BF9C7}"/>
    <cellStyle name="20% - Accent4 9 6" xfId="14382" xr:uid="{61CF1959-F21B-48A1-BFA5-87D540C819C1}"/>
    <cellStyle name="20% - Accent4 9 7" xfId="14383" xr:uid="{92457B60-6C80-4E12-ABCF-EA069BAAC08A}"/>
    <cellStyle name="20% - Accent4 90" xfId="14384" xr:uid="{64F8B4CF-4B63-4F5D-ADD5-D02EBC3DAC0E}"/>
    <cellStyle name="20% - Accent4 91" xfId="14385" xr:uid="{03037D85-394C-4C78-ACB1-16AFD09D89E1}"/>
    <cellStyle name="20% - Accent4 92" xfId="14386" xr:uid="{5BB7C621-C215-4149-BD3A-B30D1AB4BEB4}"/>
    <cellStyle name="20% - Accent4 93" xfId="14387" xr:uid="{DE9EF772-A878-45ED-93B8-4E4783CE07B1}"/>
    <cellStyle name="20% - Accent4 94" xfId="14388" xr:uid="{7B2A9795-B6E1-4608-BED1-4BA31828945C}"/>
    <cellStyle name="20% - Accent4 95" xfId="14389" xr:uid="{A03E0CCB-5999-4631-9896-B4B9DFDED872}"/>
    <cellStyle name="20% - Accent4 96" xfId="7066" xr:uid="{2C3C05D8-2486-4F8E-BAAA-F02284FD6ED4}"/>
    <cellStyle name="20% - Accent4 97" xfId="39757" xr:uid="{08AE37E5-AF7D-4443-ACDD-11A133A1990C}"/>
    <cellStyle name="20% - Accent4 98" xfId="39852" xr:uid="{7293C144-78E8-4FFF-B0DC-5A623D5F8C20}"/>
    <cellStyle name="20% - Accent4 99" xfId="39914" xr:uid="{379C7EFF-8667-463F-8E4E-812C39E51DA1}"/>
    <cellStyle name="20% - Accent5" xfId="3952" builtinId="46" customBuiltin="1"/>
    <cellStyle name="20% - Accent5 10" xfId="14390" xr:uid="{9A962CD1-F6AE-4B92-A609-530EDF27C97F}"/>
    <cellStyle name="20% - Accent5 10 2" xfId="14391" xr:uid="{5E77BEF7-B292-4155-A4D3-A8A4DAC0C536}"/>
    <cellStyle name="20% - Accent5 10 2 2" xfId="14392" xr:uid="{0D10655E-029A-4C80-A483-82BA97A27104}"/>
    <cellStyle name="20% - Accent5 10 2 3" xfId="14393" xr:uid="{95A4BBE5-0644-4011-BE16-73D99675474C}"/>
    <cellStyle name="20% - Accent5 10 2 4" xfId="14394" xr:uid="{5464AD94-694D-4DB0-9E21-2731321AE819}"/>
    <cellStyle name="20% - Accent5 10 2 5" xfId="14395" xr:uid="{DFFECF6D-8874-4479-9CB5-B520F7D887A3}"/>
    <cellStyle name="20% - Accent5 10 2 6" xfId="14396" xr:uid="{016DA7E9-18C9-4B9C-B447-AFE785C0CECA}"/>
    <cellStyle name="20% - Accent5 10 3" xfId="14397" xr:uid="{165A7966-14EE-4F55-A117-13027F48DE6A}"/>
    <cellStyle name="20% - Accent5 10 3 2" xfId="14398" xr:uid="{D36CB8B6-BFB5-47DD-A198-D54028C5AB75}"/>
    <cellStyle name="20% - Accent5 10 4" xfId="14399" xr:uid="{F81F1798-1065-4DBD-8D88-498B2B069CCF}"/>
    <cellStyle name="20% - Accent5 10 5" xfId="14400" xr:uid="{81168E12-E708-4044-B36D-54FC007AF7DB}"/>
    <cellStyle name="20% - Accent5 10 6" xfId="14401" xr:uid="{1052DF70-D9F4-4BA1-85B3-BA6BA6E875EB}"/>
    <cellStyle name="20% - Accent5 10 7" xfId="14402" xr:uid="{E48D331B-E9B3-4849-A540-7AEDAC1059E5}"/>
    <cellStyle name="20% - Accent5 11" xfId="14403" xr:uid="{FF3C8DB6-F7D2-47E3-8FE3-6B0C0A37480B}"/>
    <cellStyle name="20% - Accent5 11 2" xfId="14404" xr:uid="{2402A44D-79FA-4DC7-A361-22ED2852D16E}"/>
    <cellStyle name="20% - Accent5 11 2 2" xfId="14405" xr:uid="{8F254497-6637-4E4E-9292-78F65D41758B}"/>
    <cellStyle name="20% - Accent5 11 2 3" xfId="14406" xr:uid="{06ECC6B2-EBBF-436C-8D42-9C9FDC4728DC}"/>
    <cellStyle name="20% - Accent5 11 2 4" xfId="14407" xr:uid="{35289907-C070-4969-BC62-C77C1128938A}"/>
    <cellStyle name="20% - Accent5 11 2 5" xfId="14408" xr:uid="{688F042C-B1F0-420E-9AED-D8F5A73F07E6}"/>
    <cellStyle name="20% - Accent5 11 2 6" xfId="14409" xr:uid="{E183502A-21BC-4F80-868D-D2C65D3AFE5F}"/>
    <cellStyle name="20% - Accent5 11 3" xfId="14410" xr:uid="{DE093CD8-7B19-402F-987B-813409EB77AE}"/>
    <cellStyle name="20% - Accent5 11 3 2" xfId="14411" xr:uid="{2652BB66-116A-4801-BC2C-25895E15537F}"/>
    <cellStyle name="20% - Accent5 11 4" xfId="14412" xr:uid="{E8AE0CAF-BBD1-4792-9132-5FED4D5B8A19}"/>
    <cellStyle name="20% - Accent5 11 5" xfId="14413" xr:uid="{7A91797F-691E-4164-86A2-CC0B9400857A}"/>
    <cellStyle name="20% - Accent5 11 6" xfId="14414" xr:uid="{787B933C-E2BE-49E5-B067-A6D960E9183D}"/>
    <cellStyle name="20% - Accent5 11 7" xfId="14415" xr:uid="{9D6178CF-C12E-4281-9B50-A969DCEE16C5}"/>
    <cellStyle name="20% - Accent5 12" xfId="14416" xr:uid="{47C51693-43FB-496E-B257-3DAF06690E6B}"/>
    <cellStyle name="20% - Accent5 12 2" xfId="14417" xr:uid="{D99FAE54-70CD-47CE-A466-E0082A570074}"/>
    <cellStyle name="20% - Accent5 12 2 2" xfId="14418" xr:uid="{38F28D30-771C-46AA-AECB-99B9B7566373}"/>
    <cellStyle name="20% - Accent5 12 2 3" xfId="14419" xr:uid="{6F78336F-CCA0-4773-98AB-C9259223E573}"/>
    <cellStyle name="20% - Accent5 12 2 4" xfId="14420" xr:uid="{F17E5884-6CA5-4106-B0CC-A10EB5A5ACEC}"/>
    <cellStyle name="20% - Accent5 12 2 5" xfId="14421" xr:uid="{FA429822-2594-4FD9-AE35-5DE4FBF4035D}"/>
    <cellStyle name="20% - Accent5 12 2 6" xfId="14422" xr:uid="{FECFAF71-A842-4B0E-A186-DF85B51B74FF}"/>
    <cellStyle name="20% - Accent5 12 3" xfId="14423" xr:uid="{5B7F2E24-5CAD-4E35-8873-A92430DCB5B4}"/>
    <cellStyle name="20% - Accent5 12 3 2" xfId="14424" xr:uid="{11A80707-1A45-49A8-BC1D-BA66E4E36830}"/>
    <cellStyle name="20% - Accent5 12 4" xfId="14425" xr:uid="{35C4D031-1674-46C4-8728-0BABC8CA1C5C}"/>
    <cellStyle name="20% - Accent5 12 5" xfId="14426" xr:uid="{61227788-01FE-4C8F-A46E-73B394A558B6}"/>
    <cellStyle name="20% - Accent5 12 6" xfId="14427" xr:uid="{5FE7B61A-EA20-458D-BF26-E42CB34F123B}"/>
    <cellStyle name="20% - Accent5 12 7" xfId="14428" xr:uid="{7CB03C11-85C9-4D59-B1D1-37AB981DA04A}"/>
    <cellStyle name="20% - Accent5 13" xfId="14429" xr:uid="{D7EC639C-B6AC-4DC3-BC0E-4B07C41A479E}"/>
    <cellStyle name="20% - Accent5 13 2" xfId="14430" xr:uid="{B2FAB05F-26BD-4AF0-BC8B-7DA6F86532ED}"/>
    <cellStyle name="20% - Accent5 13 2 2" xfId="14431" xr:uid="{417CE496-5CEF-402A-9875-425F96A41905}"/>
    <cellStyle name="20% - Accent5 13 2 3" xfId="14432" xr:uid="{427A1914-3AF3-4292-892C-FA91E53121D1}"/>
    <cellStyle name="20% - Accent5 13 2 4" xfId="14433" xr:uid="{04886EAE-8CFD-4E1E-9BA2-71CE906D242D}"/>
    <cellStyle name="20% - Accent5 13 2 5" xfId="14434" xr:uid="{D1B67497-C833-4DBB-A8AC-E71B38C4E988}"/>
    <cellStyle name="20% - Accent5 13 2 6" xfId="14435" xr:uid="{916460FD-8F6F-4C07-9407-7C2D6F9E33A3}"/>
    <cellStyle name="20% - Accent5 13 3" xfId="14436" xr:uid="{7DC2C07C-27EE-4E64-80D5-6F7CC2256308}"/>
    <cellStyle name="20% - Accent5 13 3 2" xfId="14437" xr:uid="{A4A32038-1C6D-4CAA-8F3A-58AD993F9F57}"/>
    <cellStyle name="20% - Accent5 13 4" xfId="14438" xr:uid="{EC9937FC-97ED-432B-A71B-9992CB206718}"/>
    <cellStyle name="20% - Accent5 13 5" xfId="14439" xr:uid="{20E11AE1-BBE6-499B-A03A-DC6878F78703}"/>
    <cellStyle name="20% - Accent5 13 6" xfId="14440" xr:uid="{036DDC58-3B1F-41C4-A8DC-BAE6CE07E29A}"/>
    <cellStyle name="20% - Accent5 13 7" xfId="14441" xr:uid="{7D79F0DE-4B71-49A8-BECA-2F99A63E7DC2}"/>
    <cellStyle name="20% - Accent5 14" xfId="14442" xr:uid="{607726BE-BBC3-456C-BDB8-6D5850E892C5}"/>
    <cellStyle name="20% - Accent5 14 2" xfId="14443" xr:uid="{D0BFC917-3BEA-4B0C-B6EB-03219062BB98}"/>
    <cellStyle name="20% - Accent5 14 2 2" xfId="14444" xr:uid="{69832ABF-B3D4-4265-A287-96189A8CE6A4}"/>
    <cellStyle name="20% - Accent5 14 2 3" xfId="14445" xr:uid="{D34A41BC-13A9-4361-B651-BBCFC06AD963}"/>
    <cellStyle name="20% - Accent5 14 2 4" xfId="14446" xr:uid="{C4306FCE-2165-46BD-B62E-76678E29F795}"/>
    <cellStyle name="20% - Accent5 14 2 5" xfId="14447" xr:uid="{A1149A4C-DA5D-4ED9-892B-724EFE1D336B}"/>
    <cellStyle name="20% - Accent5 14 2 6" xfId="14448" xr:uid="{60B21E21-EB54-4F01-A21A-2BFA56B9ACC4}"/>
    <cellStyle name="20% - Accent5 14 3" xfId="14449" xr:uid="{30E234E1-AF5B-4D81-8E00-9187FE6B690C}"/>
    <cellStyle name="20% - Accent5 14 3 2" xfId="14450" xr:uid="{2A40B115-C98B-4B40-A6B3-94E76343F46C}"/>
    <cellStyle name="20% - Accent5 14 4" xfId="14451" xr:uid="{260F8A82-6FAE-43E0-AF2D-D217D51DE556}"/>
    <cellStyle name="20% - Accent5 14 5" xfId="14452" xr:uid="{7049AFC7-4AAE-4FB8-9560-ED938EC34E8C}"/>
    <cellStyle name="20% - Accent5 14 6" xfId="14453" xr:uid="{CC735E8F-B403-4BA1-86F6-5BA605F5B78C}"/>
    <cellStyle name="20% - Accent5 14 7" xfId="14454" xr:uid="{C43D2DA5-9A3C-47A1-B98F-F7FF45CB74AD}"/>
    <cellStyle name="20% - Accent5 15" xfId="14455" xr:uid="{394C392C-84E4-4DC2-B729-3BD2F2DFBB68}"/>
    <cellStyle name="20% - Accent5 15 2" xfId="14456" xr:uid="{2A96ED1F-FB72-4E58-9D86-07C6476E97D2}"/>
    <cellStyle name="20% - Accent5 15 2 2" xfId="14457" xr:uid="{BFC46EEE-3742-443E-BEA4-FE3ADFE60ADD}"/>
    <cellStyle name="20% - Accent5 15 2 3" xfId="14458" xr:uid="{D87BB11B-8B92-4DAA-A10C-4E3842F742D9}"/>
    <cellStyle name="20% - Accent5 15 2 4" xfId="14459" xr:uid="{07207994-07C1-4884-A1F1-AAB3C0B1D361}"/>
    <cellStyle name="20% - Accent5 15 2 5" xfId="14460" xr:uid="{181221EC-808E-46D7-B8D3-5A7F9F6C523E}"/>
    <cellStyle name="20% - Accent5 15 2 6" xfId="14461" xr:uid="{F9CD85A3-7B87-4495-A8BE-6F0F6F32375C}"/>
    <cellStyle name="20% - Accent5 15 3" xfId="14462" xr:uid="{8640669D-2A99-4CA2-9117-AEF6171A78C1}"/>
    <cellStyle name="20% - Accent5 15 3 2" xfId="14463" xr:uid="{0941BC7E-3882-41C4-ADFA-1C877B86CE7B}"/>
    <cellStyle name="20% - Accent5 15 4" xfId="14464" xr:uid="{64534BC8-ED3D-4ECD-BE81-9EB306F1A809}"/>
    <cellStyle name="20% - Accent5 15 5" xfId="14465" xr:uid="{7149596F-2467-4629-B0A2-AB60624B50C3}"/>
    <cellStyle name="20% - Accent5 15 6" xfId="14466" xr:uid="{5B09B611-29A9-4916-AD55-402DE1DB43DB}"/>
    <cellStyle name="20% - Accent5 15 7" xfId="14467" xr:uid="{748B4B6D-91C5-44D4-AA04-EB1E07F1E4F0}"/>
    <cellStyle name="20% - Accent5 16" xfId="14468" xr:uid="{2DEFEDD7-33F8-4900-9B32-3902BDF1CE33}"/>
    <cellStyle name="20% - Accent5 16 2" xfId="14469" xr:uid="{D537105F-9B01-47BF-BFC3-0A3A71E6081D}"/>
    <cellStyle name="20% - Accent5 16 2 2" xfId="14470" xr:uid="{2977C551-2B87-4B52-BE99-BE2DE0B127B6}"/>
    <cellStyle name="20% - Accent5 16 2 3" xfId="14471" xr:uid="{FDFFDD6A-75F6-491B-898C-C3D7F4A63580}"/>
    <cellStyle name="20% - Accent5 16 2 4" xfId="14472" xr:uid="{1CBAFA7A-9910-4C27-B559-A0D56B7696BC}"/>
    <cellStyle name="20% - Accent5 16 2 5" xfId="14473" xr:uid="{0631F7FA-4BEA-48B6-B68C-34F4B7FF5D47}"/>
    <cellStyle name="20% - Accent5 16 2 6" xfId="14474" xr:uid="{78988F52-19D0-4B3F-AE58-1E116283898D}"/>
    <cellStyle name="20% - Accent5 16 3" xfId="14475" xr:uid="{6C3FA4E4-4249-458A-B7E3-9682DFACC94F}"/>
    <cellStyle name="20% - Accent5 16 3 2" xfId="14476" xr:uid="{C2FAEFDB-BDD8-479C-85D8-1A74E59C8531}"/>
    <cellStyle name="20% - Accent5 16 4" xfId="14477" xr:uid="{D60AD86D-2386-4A09-BA20-200129F2D227}"/>
    <cellStyle name="20% - Accent5 16 5" xfId="14478" xr:uid="{79B58200-8CF5-4992-A676-1F618AEB2EED}"/>
    <cellStyle name="20% - Accent5 16 6" xfId="14479" xr:uid="{C6947A6E-CAAD-4FC8-91F6-8C8A0689E0A4}"/>
    <cellStyle name="20% - Accent5 16 7" xfId="14480" xr:uid="{3D061E77-1A9D-4083-B741-BB640E07D35C}"/>
    <cellStyle name="20% - Accent5 17" xfId="14481" xr:uid="{32D4FEF1-19C9-419D-A190-F9CEF3189CEE}"/>
    <cellStyle name="20% - Accent5 17 2" xfId="14482" xr:uid="{13A959B7-7283-4829-B601-1578935E52DD}"/>
    <cellStyle name="20% - Accent5 17 2 2" xfId="14483" xr:uid="{9C84B258-9F21-40E3-85B2-6CDC3862A921}"/>
    <cellStyle name="20% - Accent5 17 2 3" xfId="14484" xr:uid="{5AF5AF65-0AAE-4A1D-96A1-7A72A4A80092}"/>
    <cellStyle name="20% - Accent5 17 2 4" xfId="14485" xr:uid="{A26AAD3F-01DF-469B-80A5-279AF2477EAB}"/>
    <cellStyle name="20% - Accent5 17 2 5" xfId="14486" xr:uid="{BD48755B-A82E-43C2-95F7-E4340138024A}"/>
    <cellStyle name="20% - Accent5 17 2 6" xfId="14487" xr:uid="{C9600443-9D03-4A45-A840-C5DA591BB677}"/>
    <cellStyle name="20% - Accent5 17 3" xfId="14488" xr:uid="{076B3202-4557-48E0-8016-86421E35444C}"/>
    <cellStyle name="20% - Accent5 17 3 2" xfId="14489" xr:uid="{081CC4B2-E329-4E38-B3A9-089C71E59FB8}"/>
    <cellStyle name="20% - Accent5 17 4" xfId="14490" xr:uid="{0C35D7F0-1E21-4C15-95D5-4F597A416127}"/>
    <cellStyle name="20% - Accent5 17 5" xfId="14491" xr:uid="{CFC2AD0D-1ABD-4B1A-8548-49D23BE5B35C}"/>
    <cellStyle name="20% - Accent5 17 6" xfId="14492" xr:uid="{A6686008-9E2C-4454-8191-6A7ACB86CBD7}"/>
    <cellStyle name="20% - Accent5 17 7" xfId="14493" xr:uid="{6AA19CDF-4F5F-47EF-968F-553037CB45FF}"/>
    <cellStyle name="20% - Accent5 18" xfId="14494" xr:uid="{1E165240-33A7-4227-B971-532E57DAAC52}"/>
    <cellStyle name="20% - Accent5 18 2" xfId="14495" xr:uid="{9B780652-4EFC-4CF5-866E-E5CE5168983E}"/>
    <cellStyle name="20% - Accent5 18 2 2" xfId="14496" xr:uid="{01E7A0E3-A199-4720-9B44-59A63C04F60E}"/>
    <cellStyle name="20% - Accent5 18 2 3" xfId="14497" xr:uid="{A27E3A10-B1D1-4388-B66C-C950D7B4217B}"/>
    <cellStyle name="20% - Accent5 18 2 4" xfId="14498" xr:uid="{4FB39F3A-EB31-4CB5-B3F2-D05D4D4BE6B3}"/>
    <cellStyle name="20% - Accent5 18 2 5" xfId="14499" xr:uid="{D48C1AA2-C4F7-4B26-938B-9B88AB2A74B7}"/>
    <cellStyle name="20% - Accent5 18 2 6" xfId="14500" xr:uid="{1DC69682-F29D-47DA-A435-F7E3C66AC142}"/>
    <cellStyle name="20% - Accent5 18 3" xfId="14501" xr:uid="{468889DE-F614-4376-870E-E9E8A67C41E6}"/>
    <cellStyle name="20% - Accent5 18 3 2" xfId="14502" xr:uid="{D742FCD8-2C51-493E-AAE7-F8B55E600CD3}"/>
    <cellStyle name="20% - Accent5 18 4" xfId="14503" xr:uid="{FA41C9B6-4002-468A-A708-E3FEB47A1885}"/>
    <cellStyle name="20% - Accent5 18 5" xfId="14504" xr:uid="{D8361575-3261-4AE7-896E-64BCD505DABA}"/>
    <cellStyle name="20% - Accent5 18 6" xfId="14505" xr:uid="{219274C4-4F15-4AE0-AAD8-0C5B76B736AC}"/>
    <cellStyle name="20% - Accent5 18 7" xfId="14506" xr:uid="{B439D293-1099-4412-B2C5-9CBC940376A3}"/>
    <cellStyle name="20% - Accent5 19" xfId="14507" xr:uid="{5C0D6270-2672-4ADE-A0D6-B20F76484FD7}"/>
    <cellStyle name="20% - Accent5 19 2" xfId="14508" xr:uid="{D02CA2F3-E250-47D9-A21C-C6BE36E1DF4C}"/>
    <cellStyle name="20% - Accent5 19 2 2" xfId="14509" xr:uid="{7195E2CB-EB76-4680-B603-896A1411DF20}"/>
    <cellStyle name="20% - Accent5 19 2 3" xfId="14510" xr:uid="{963C6196-A2D7-41D9-8FA9-1A7B2A296531}"/>
    <cellStyle name="20% - Accent5 19 2 4" xfId="14511" xr:uid="{B53A01A9-6B40-464B-A383-EA143DF5A2FE}"/>
    <cellStyle name="20% - Accent5 19 2 5" xfId="14512" xr:uid="{9FBCE901-3175-4561-88BB-10E97A7C1C84}"/>
    <cellStyle name="20% - Accent5 19 2 6" xfId="14513" xr:uid="{988843F2-FCBA-496E-A91F-F2BFDB4433F9}"/>
    <cellStyle name="20% - Accent5 19 3" xfId="14514" xr:uid="{44A5C4C9-46ED-4E8D-8287-BA973D4AFAC2}"/>
    <cellStyle name="20% - Accent5 19 3 2" xfId="14515" xr:uid="{C64E000F-D2EC-49FD-832C-A7EC4750EEF1}"/>
    <cellStyle name="20% - Accent5 19 4" xfId="14516" xr:uid="{B143CCC8-22CB-4900-845A-ABCC826BEFD0}"/>
    <cellStyle name="20% - Accent5 19 5" xfId="14517" xr:uid="{602808DD-DD7B-4127-9C8B-173B364403AC}"/>
    <cellStyle name="20% - Accent5 19 6" xfId="14518" xr:uid="{83DE631B-F5BC-4939-99FF-99C11E37775D}"/>
    <cellStyle name="20% - Accent5 19 7" xfId="14519" xr:uid="{47511F7F-2BF9-4FC6-A05D-69929EED328C}"/>
    <cellStyle name="20% - Accent5 2" xfId="4153" xr:uid="{E91A68DF-2E73-4F81-B0BE-3906DE830954}"/>
    <cellStyle name="20% - Accent5 2 10" xfId="39631" xr:uid="{06F07F95-3A70-472A-B6A2-5E885F447BFB}"/>
    <cellStyle name="20% - Accent5 2 11" xfId="7208" xr:uid="{FE3C4692-5AC5-40E3-9563-0A30E5FD2FF9}"/>
    <cellStyle name="20% - Accent5 2 2" xfId="7294" xr:uid="{469FEFED-D8E4-4F3D-B5B8-24A196708AF6}"/>
    <cellStyle name="20% - Accent5 2 2 2" xfId="7558" xr:uid="{4F6B3EE2-0322-4DA9-B6EE-21536363F27E}"/>
    <cellStyle name="20% - Accent5 2 2 2 2" xfId="14522" xr:uid="{38B91974-C6B9-4C19-BF2D-11F5C7C16579}"/>
    <cellStyle name="20% - Accent5 2 2 3" xfId="14523" xr:uid="{646E7E6D-B35A-471D-86B1-0AB4B2975541}"/>
    <cellStyle name="20% - Accent5 2 2 4" xfId="14524" xr:uid="{62B8BA33-9043-428A-824D-5389C5AD5B2D}"/>
    <cellStyle name="20% - Accent5 2 2 5" xfId="14525" xr:uid="{F6267D42-7FC2-4323-B5FA-14BC2931E49B}"/>
    <cellStyle name="20% - Accent5 2 2 6" xfId="14526" xr:uid="{5B3D3873-70C5-4C45-BD29-6D370E27B123}"/>
    <cellStyle name="20% - Accent5 2 2 7" xfId="14521" xr:uid="{8E645E1D-566F-4321-947B-823E878C2420}"/>
    <cellStyle name="20% - Accent5 2 3" xfId="7184" xr:uid="{F3D1C64C-969C-4A17-B8A7-007974314B11}"/>
    <cellStyle name="20% - Accent5 2 3 2" xfId="14528" xr:uid="{FE055D73-57AF-4649-B775-2E3948ABF245}"/>
    <cellStyle name="20% - Accent5 2 3 3" xfId="14527" xr:uid="{429CD097-8694-4A50-BC66-75D059673E45}"/>
    <cellStyle name="20% - Accent5 2 4" xfId="14529" xr:uid="{FBAB8322-23F7-427F-897A-4378150C9DFF}"/>
    <cellStyle name="20% - Accent5 2 5" xfId="14530" xr:uid="{A0638B2E-C05B-4ABD-B4EC-5A165BB8F605}"/>
    <cellStyle name="20% - Accent5 2 6" xfId="14531" xr:uid="{B5EC7443-1AED-4BC1-B5FF-60517150EBC7}"/>
    <cellStyle name="20% - Accent5 2 7" xfId="14532" xr:uid="{FA7EB621-DE5E-4043-8F1D-7C9F9FB99B82}"/>
    <cellStyle name="20% - Accent5 2 8" xfId="14533" xr:uid="{D6A57A60-2327-4087-8A3A-8976C43CB1D9}"/>
    <cellStyle name="20% - Accent5 2 9" xfId="14520" xr:uid="{82986DAE-980A-4BEE-81B0-592779A13F91}"/>
    <cellStyle name="20% - Accent5 20" xfId="14534" xr:uid="{4ACBDFA4-8E47-46F4-A93C-817511FAEEFA}"/>
    <cellStyle name="20% - Accent5 20 2" xfId="14535" xr:uid="{46C80F42-5C76-4DF6-AF6A-8B02A19D2392}"/>
    <cellStyle name="20% - Accent5 20 2 2" xfId="14536" xr:uid="{69C8E332-9DB8-4B97-8A30-E8B03B271D46}"/>
    <cellStyle name="20% - Accent5 20 2 3" xfId="14537" xr:uid="{5D91D416-DEE2-4DBC-A510-FE3441B09C56}"/>
    <cellStyle name="20% - Accent5 20 2 4" xfId="14538" xr:uid="{39D59FE2-6698-4FD1-A4FD-536B8A16113C}"/>
    <cellStyle name="20% - Accent5 20 2 5" xfId="14539" xr:uid="{BB3DA02A-01AF-4EB8-80AE-FFAD60B95574}"/>
    <cellStyle name="20% - Accent5 20 2 6" xfId="14540" xr:uid="{0119DF14-FDBA-4DF1-9AF7-E77E8E78CF12}"/>
    <cellStyle name="20% - Accent5 20 3" xfId="14541" xr:uid="{2B22948C-9BF4-428A-B099-F0A66B6AFEF5}"/>
    <cellStyle name="20% - Accent5 20 3 2" xfId="14542" xr:uid="{7D32BC10-C41B-4B2A-B085-587EB1BE6FFF}"/>
    <cellStyle name="20% - Accent5 20 4" xfId="14543" xr:uid="{11B6C68E-5CC7-4D49-8CAD-4E49258C99D8}"/>
    <cellStyle name="20% - Accent5 20 5" xfId="14544" xr:uid="{E455D8D8-9463-4D77-A0E8-09BD6D6B57CA}"/>
    <cellStyle name="20% - Accent5 20 6" xfId="14545" xr:uid="{116FEE12-5FA2-4A72-9BDA-0FE3B31BFF31}"/>
    <cellStyle name="20% - Accent5 20 7" xfId="14546" xr:uid="{66D12A97-3546-4D56-955D-C8CA51C11AA9}"/>
    <cellStyle name="20% - Accent5 21" xfId="14547" xr:uid="{91856169-DA19-4B50-80CE-564353D4F6F1}"/>
    <cellStyle name="20% - Accent5 21 2" xfId="14548" xr:uid="{9CA1D725-1E0F-4F9B-8C6B-501FCA45E31F}"/>
    <cellStyle name="20% - Accent5 21 2 2" xfId="14549" xr:uid="{761AC2D3-CD86-4CEA-AD88-DCDC2B431D85}"/>
    <cellStyle name="20% - Accent5 21 2 3" xfId="14550" xr:uid="{A3F82975-AAB0-4723-8597-C41D28600664}"/>
    <cellStyle name="20% - Accent5 21 2 4" xfId="14551" xr:uid="{FD4DF945-396B-4A3F-9961-3AC910F98292}"/>
    <cellStyle name="20% - Accent5 21 2 5" xfId="14552" xr:uid="{D0EFC262-E4F7-4EE3-9EBA-E1F41E77943A}"/>
    <cellStyle name="20% - Accent5 21 2 6" xfId="14553" xr:uid="{C5E4139C-B1D7-44E5-9D28-FD4B81022334}"/>
    <cellStyle name="20% - Accent5 21 3" xfId="14554" xr:uid="{D338D583-4500-470D-B1B8-E61C33DA09F5}"/>
    <cellStyle name="20% - Accent5 21 3 2" xfId="14555" xr:uid="{62EB54B6-DB4C-4CE1-B6B6-54A8CED17E85}"/>
    <cellStyle name="20% - Accent5 21 4" xfId="14556" xr:uid="{772B57C1-A22D-4C74-97FD-EEEEB23AD3E1}"/>
    <cellStyle name="20% - Accent5 21 5" xfId="14557" xr:uid="{D307B6A6-DF45-44CD-A717-F33B1DFD88DA}"/>
    <cellStyle name="20% - Accent5 21 6" xfId="14558" xr:uid="{E04543ED-5B95-4F31-B434-25E0C400181F}"/>
    <cellStyle name="20% - Accent5 21 7" xfId="14559" xr:uid="{DFADCDF5-9F7C-4642-86FB-91EF780D7E08}"/>
    <cellStyle name="20% - Accent5 22" xfId="14560" xr:uid="{0E609ECC-647D-490D-8194-CE7E02BBF2F7}"/>
    <cellStyle name="20% - Accent5 22 2" xfId="14561" xr:uid="{687D8CBC-20C2-49E6-ADD6-751F24D2DBC3}"/>
    <cellStyle name="20% - Accent5 22 2 2" xfId="14562" xr:uid="{78F9F64E-24D3-4219-B974-0125F2088B61}"/>
    <cellStyle name="20% - Accent5 22 2 3" xfId="14563" xr:uid="{CD822378-C67A-467E-A368-50F3A32382BD}"/>
    <cellStyle name="20% - Accent5 22 2 4" xfId="14564" xr:uid="{68D9DB8E-CEA3-43CA-8E0C-A066031F0CC2}"/>
    <cellStyle name="20% - Accent5 22 2 5" xfId="14565" xr:uid="{7477058D-13DB-451B-A179-E4E80C854A4B}"/>
    <cellStyle name="20% - Accent5 22 2 6" xfId="14566" xr:uid="{9E6A5172-ED8E-4D45-8C8D-E3ACD7FBC759}"/>
    <cellStyle name="20% - Accent5 22 3" xfId="14567" xr:uid="{C3CADE86-976D-407D-918E-F0DB9F8BCA91}"/>
    <cellStyle name="20% - Accent5 22 3 2" xfId="14568" xr:uid="{89190CFD-294D-4200-BDEC-2BEC1A08F27F}"/>
    <cellStyle name="20% - Accent5 22 4" xfId="14569" xr:uid="{05F0F092-598E-44B8-AABA-80C47D211EA7}"/>
    <cellStyle name="20% - Accent5 22 5" xfId="14570" xr:uid="{AA93BA90-5787-476C-93CE-662D271AFC28}"/>
    <cellStyle name="20% - Accent5 22 6" xfId="14571" xr:uid="{98C326AF-856E-4708-9238-7F7F68B49F38}"/>
    <cellStyle name="20% - Accent5 22 7" xfId="14572" xr:uid="{2DDDE0C7-EE55-4598-8A69-279A2A26CF50}"/>
    <cellStyle name="20% - Accent5 23" xfId="14573" xr:uid="{49CB3A5D-982D-4CAA-B867-6A209FE56115}"/>
    <cellStyle name="20% - Accent5 23 2" xfId="14574" xr:uid="{202BB409-5C2C-47A4-B3F4-80068EEA146C}"/>
    <cellStyle name="20% - Accent5 23 2 2" xfId="14575" xr:uid="{AB20791C-0765-4AA8-B821-9D9E74241FBD}"/>
    <cellStyle name="20% - Accent5 23 2 3" xfId="14576" xr:uid="{9260994F-C81B-4C3F-B2B7-C7F1413ECE81}"/>
    <cellStyle name="20% - Accent5 23 2 4" xfId="14577" xr:uid="{D4D24A41-5E29-4AAB-A70A-6CE2292E1973}"/>
    <cellStyle name="20% - Accent5 23 2 5" xfId="14578" xr:uid="{E3BF2397-AE1D-4FFC-A9A3-C7C2C14B9352}"/>
    <cellStyle name="20% - Accent5 23 2 6" xfId="14579" xr:uid="{F6136546-F803-4FC8-BA61-6DCC9A4B0795}"/>
    <cellStyle name="20% - Accent5 23 3" xfId="14580" xr:uid="{3C40C0B2-75E1-4840-864D-327C9E2F7611}"/>
    <cellStyle name="20% - Accent5 23 3 2" xfId="14581" xr:uid="{772BAB2F-63B8-4739-A88E-DAB6BB615F2D}"/>
    <cellStyle name="20% - Accent5 23 4" xfId="14582" xr:uid="{BACEE100-FA4F-4441-A414-827D780BED26}"/>
    <cellStyle name="20% - Accent5 23 5" xfId="14583" xr:uid="{AEA8A199-DBDC-4819-98FD-5FADC7CE5276}"/>
    <cellStyle name="20% - Accent5 23 6" xfId="14584" xr:uid="{D2984F77-1391-4EE0-B514-4DDD46ED8AB0}"/>
    <cellStyle name="20% - Accent5 23 7" xfId="14585" xr:uid="{FD235920-52D8-41F5-B82B-B1DA167B0BE6}"/>
    <cellStyle name="20% - Accent5 24" xfId="14586" xr:uid="{64EDA1FD-0E2D-45A6-BF44-E0F346D792C2}"/>
    <cellStyle name="20% - Accent5 24 2" xfId="14587" xr:uid="{9405B3B2-ACFC-4637-B0D5-E102C98C3DEB}"/>
    <cellStyle name="20% - Accent5 24 2 2" xfId="14588" xr:uid="{CDBC2754-0E81-49F1-8F1B-6DC9E0FC24BB}"/>
    <cellStyle name="20% - Accent5 24 2 3" xfId="14589" xr:uid="{875294B1-AC4D-4FAA-A0BC-775FB1DCDA7E}"/>
    <cellStyle name="20% - Accent5 24 2 4" xfId="14590" xr:uid="{C3F550CB-29F5-4EA2-828F-77ADAA0D5282}"/>
    <cellStyle name="20% - Accent5 24 2 5" xfId="14591" xr:uid="{58C37D23-C9C2-488A-BC28-10E3E06D700E}"/>
    <cellStyle name="20% - Accent5 24 2 6" xfId="14592" xr:uid="{7268C65A-8E40-4FB7-A48C-0C5B3DD6C003}"/>
    <cellStyle name="20% - Accent5 24 3" xfId="14593" xr:uid="{49E07E56-8EAC-4660-A69A-87D9FB87D02F}"/>
    <cellStyle name="20% - Accent5 24 3 2" xfId="14594" xr:uid="{0AE6D4E2-8EDA-42A9-BD10-CE1506981A33}"/>
    <cellStyle name="20% - Accent5 24 4" xfId="14595" xr:uid="{56A87739-829F-40EC-B0FE-FE5E8EC92A2F}"/>
    <cellStyle name="20% - Accent5 24 5" xfId="14596" xr:uid="{27F91108-0967-4F68-AB13-57782D227F52}"/>
    <cellStyle name="20% - Accent5 24 6" xfId="14597" xr:uid="{2F82E8AA-B70B-4D23-BE35-D13C45115036}"/>
    <cellStyle name="20% - Accent5 24 7" xfId="14598" xr:uid="{931F704E-E5A4-423D-9972-30B6786CFC8A}"/>
    <cellStyle name="20% - Accent5 25" xfId="14599" xr:uid="{E7DE8E1A-689F-4DD4-9F69-FC5EE77EEAD4}"/>
    <cellStyle name="20% - Accent5 25 2" xfId="14600" xr:uid="{902DC391-9AB4-491C-9656-EF72B7EF894F}"/>
    <cellStyle name="20% - Accent5 25 2 2" xfId="14601" xr:uid="{933A1E04-CE5F-4E29-9C03-7188AEFDF408}"/>
    <cellStyle name="20% - Accent5 25 2 3" xfId="14602" xr:uid="{BCAF3EC8-F46D-467F-B06F-09781EFA344B}"/>
    <cellStyle name="20% - Accent5 25 2 4" xfId="14603" xr:uid="{AF03967E-A715-4CEC-A3D2-F70994B660C4}"/>
    <cellStyle name="20% - Accent5 25 2 5" xfId="14604" xr:uid="{034D1657-9E16-49BC-BF83-C3C35F574293}"/>
    <cellStyle name="20% - Accent5 25 2 6" xfId="14605" xr:uid="{780D8B60-B728-400A-AB6B-B0CCDA7DB3AD}"/>
    <cellStyle name="20% - Accent5 25 3" xfId="14606" xr:uid="{BDBF81B1-46C4-4F52-A256-4B18290308F2}"/>
    <cellStyle name="20% - Accent5 25 3 2" xfId="14607" xr:uid="{8C22073A-8ED2-4A4C-85C9-2169AFDEE012}"/>
    <cellStyle name="20% - Accent5 25 4" xfId="14608" xr:uid="{5302A36B-294A-4CEC-BB26-4143992ACB13}"/>
    <cellStyle name="20% - Accent5 25 5" xfId="14609" xr:uid="{ED3C6B4F-9B48-48A9-946A-D30B35A9CC7D}"/>
    <cellStyle name="20% - Accent5 25 6" xfId="14610" xr:uid="{209F3CE7-8A31-4094-997C-1F0017F386E1}"/>
    <cellStyle name="20% - Accent5 25 7" xfId="14611" xr:uid="{92CF2D59-54E5-497B-9F3E-8D0ED59BAF5B}"/>
    <cellStyle name="20% - Accent5 26" xfId="14612" xr:uid="{96311CC6-16E8-4E18-8A94-281D95B55269}"/>
    <cellStyle name="20% - Accent5 26 2" xfId="14613" xr:uid="{00073385-D642-4B37-A117-581063317305}"/>
    <cellStyle name="20% - Accent5 26 2 2" xfId="14614" xr:uid="{79BDF0BD-7141-44B3-B702-9FCECC88D537}"/>
    <cellStyle name="20% - Accent5 26 2 3" xfId="14615" xr:uid="{17F3066C-B943-4789-ABBD-E8E364A0BEEE}"/>
    <cellStyle name="20% - Accent5 26 2 4" xfId="14616" xr:uid="{7BD89966-4D74-4206-AEF9-1AA44E6AA7FD}"/>
    <cellStyle name="20% - Accent5 26 2 5" xfId="14617" xr:uid="{C7CC7B22-6D10-488E-9BCC-548D8734F884}"/>
    <cellStyle name="20% - Accent5 26 2 6" xfId="14618" xr:uid="{9FCF432C-2A6B-4CC6-A11D-54AF38A90D02}"/>
    <cellStyle name="20% - Accent5 26 3" xfId="14619" xr:uid="{DAF419A7-F221-4A94-94B5-3B64CC82D81A}"/>
    <cellStyle name="20% - Accent5 26 3 2" xfId="14620" xr:uid="{529599D1-ED90-49C4-8217-22F8BD267036}"/>
    <cellStyle name="20% - Accent5 26 4" xfId="14621" xr:uid="{8FB49F4F-472C-4CCB-908E-A67483BDA3F7}"/>
    <cellStyle name="20% - Accent5 26 5" xfId="14622" xr:uid="{E444608A-EB8C-461A-9A31-7B554D8EEC2A}"/>
    <cellStyle name="20% - Accent5 26 6" xfId="14623" xr:uid="{E1C68813-3712-427B-AE07-2951A8E417B6}"/>
    <cellStyle name="20% - Accent5 26 7" xfId="14624" xr:uid="{3DDF48A8-B4CA-451D-8746-BB55CCF74AE3}"/>
    <cellStyle name="20% - Accent5 27" xfId="14625" xr:uid="{FB792DDC-DE80-4562-B6A7-55B034B685A2}"/>
    <cellStyle name="20% - Accent5 27 2" xfId="14626" xr:uid="{55B2FDF4-65AD-494C-A094-EF6C92CDAC50}"/>
    <cellStyle name="20% - Accent5 27 2 2" xfId="14627" xr:uid="{B8F2BA18-F5D4-4898-92E5-88DBEEC117E0}"/>
    <cellStyle name="20% - Accent5 27 2 3" xfId="14628" xr:uid="{186F7F45-FC19-4602-90C1-FCA2D00362BB}"/>
    <cellStyle name="20% - Accent5 27 2 4" xfId="14629" xr:uid="{5062D9BF-078E-4547-B76C-CD782BECF4B1}"/>
    <cellStyle name="20% - Accent5 27 2 5" xfId="14630" xr:uid="{36354FCE-A1AC-4AE7-9DA4-9ECBD39C6307}"/>
    <cellStyle name="20% - Accent5 27 2 6" xfId="14631" xr:uid="{05CD9D81-AC7D-44FB-AA20-BC9703ACCD3B}"/>
    <cellStyle name="20% - Accent5 27 3" xfId="14632" xr:uid="{C087987D-9D30-41B9-B929-5085F4F8B2A0}"/>
    <cellStyle name="20% - Accent5 27 3 2" xfId="14633" xr:uid="{B1C19E2E-89ED-4BDA-A7C7-6599411E1302}"/>
    <cellStyle name="20% - Accent5 27 4" xfId="14634" xr:uid="{5D9D133C-1482-49D0-BFE3-C8606E06C5FB}"/>
    <cellStyle name="20% - Accent5 27 5" xfId="14635" xr:uid="{BF6BA649-5722-4760-9193-23A0491B1208}"/>
    <cellStyle name="20% - Accent5 27 6" xfId="14636" xr:uid="{1040E601-BD3D-4D15-9386-4F5BBC0251CD}"/>
    <cellStyle name="20% - Accent5 27 7" xfId="14637" xr:uid="{6D75A0F0-4F64-4EC3-8C25-E2987A881E9B}"/>
    <cellStyle name="20% - Accent5 28" xfId="14638" xr:uid="{3025FE13-98DF-4AA9-BA43-684783AB64A9}"/>
    <cellStyle name="20% - Accent5 28 2" xfId="14639" xr:uid="{8E3FB30F-69BF-4962-A926-58DBD68746B7}"/>
    <cellStyle name="20% - Accent5 28 2 2" xfId="14640" xr:uid="{A55B04DE-CA5F-4F09-A439-3DDC9E41C6F5}"/>
    <cellStyle name="20% - Accent5 28 2 3" xfId="14641" xr:uid="{6A75F626-7D1B-4E0E-BD22-E51CBD6647C1}"/>
    <cellStyle name="20% - Accent5 28 2 4" xfId="14642" xr:uid="{0055DF17-C6C2-4BBC-877A-72D71FD56809}"/>
    <cellStyle name="20% - Accent5 28 2 5" xfId="14643" xr:uid="{1888AEC2-E2E3-4C06-8828-6465AFE5D090}"/>
    <cellStyle name="20% - Accent5 28 2 6" xfId="14644" xr:uid="{DB9030E3-48B6-4337-97FC-40304271EF7B}"/>
    <cellStyle name="20% - Accent5 28 3" xfId="14645" xr:uid="{CD3648BA-965D-483B-839A-7C804F7485BB}"/>
    <cellStyle name="20% - Accent5 28 3 2" xfId="14646" xr:uid="{B93DFF02-7CC4-46B1-81C7-0FA6589CC97C}"/>
    <cellStyle name="20% - Accent5 28 4" xfId="14647" xr:uid="{20ECEB14-8C8B-4F78-B577-250751B146FF}"/>
    <cellStyle name="20% - Accent5 28 5" xfId="14648" xr:uid="{4AC0C871-388C-4401-98E0-9ECE8060995E}"/>
    <cellStyle name="20% - Accent5 28 6" xfId="14649" xr:uid="{829E4AC2-752F-42AE-A576-1310423E52F2}"/>
    <cellStyle name="20% - Accent5 28 7" xfId="14650" xr:uid="{6C252F63-BEED-4D45-B52A-C5B4948AE1B4}"/>
    <cellStyle name="20% - Accent5 29" xfId="14651" xr:uid="{45BF4CBD-21FE-40FA-8CEC-0797E24F23F9}"/>
    <cellStyle name="20% - Accent5 29 2" xfId="14652" xr:uid="{8067E3CF-7EC7-4D9D-85F9-6A78964647D1}"/>
    <cellStyle name="20% - Accent5 29 2 2" xfId="14653" xr:uid="{22354E15-1F7D-47D2-B9BA-A47F30DAD353}"/>
    <cellStyle name="20% - Accent5 29 2 3" xfId="14654" xr:uid="{211F87F8-ECAB-4827-B732-809C900839A6}"/>
    <cellStyle name="20% - Accent5 29 2 4" xfId="14655" xr:uid="{CB1ADF72-E8BE-440C-A274-FA6A9D3D98DC}"/>
    <cellStyle name="20% - Accent5 29 2 5" xfId="14656" xr:uid="{53DBB49F-372F-4AD6-9B4B-01978AB65BD5}"/>
    <cellStyle name="20% - Accent5 29 2 6" xfId="14657" xr:uid="{01ECBFEE-6077-404E-9B61-B2E8C514FB0A}"/>
    <cellStyle name="20% - Accent5 29 3" xfId="14658" xr:uid="{91A933E9-DA3F-4CF8-BB45-E5F76C31B7DB}"/>
    <cellStyle name="20% - Accent5 29 3 2" xfId="14659" xr:uid="{CD7C9F0F-E021-47DC-9F4C-0BEF9E569422}"/>
    <cellStyle name="20% - Accent5 29 4" xfId="14660" xr:uid="{3F6C251E-443E-4695-8A11-B3D376841964}"/>
    <cellStyle name="20% - Accent5 29 5" xfId="14661" xr:uid="{AA46DA99-D540-4BDC-8852-0750B5E0FEA3}"/>
    <cellStyle name="20% - Accent5 29 6" xfId="14662" xr:uid="{966014B0-6F49-4B6E-8DC5-7324F53E84B2}"/>
    <cellStyle name="20% - Accent5 29 7" xfId="14663" xr:uid="{6764FDFF-EB54-4566-91C3-3C186B2A71DD}"/>
    <cellStyle name="20% - Accent5 3" xfId="4006" xr:uid="{32AE000F-4456-414F-A216-A1C829030574}"/>
    <cellStyle name="20% - Accent5 3 10" xfId="7240" xr:uid="{4E2EE4B0-FF63-4542-B5EE-A497A63B71BE}"/>
    <cellStyle name="20% - Accent5 3 2" xfId="7630" xr:uid="{CEEC9C51-2205-484B-A9BC-F109D7626F5A}"/>
    <cellStyle name="20% - Accent5 3 2 2" xfId="14666" xr:uid="{E2BD6B1E-D298-4A1C-828A-177A4BA091D0}"/>
    <cellStyle name="20% - Accent5 3 2 2 2" xfId="14667" xr:uid="{4A446F89-5B40-4E75-A1A2-4DFDBA9218D2}"/>
    <cellStyle name="20% - Accent5 3 2 3" xfId="14668" xr:uid="{31CDCFF6-037F-435C-861F-E3CD486A3250}"/>
    <cellStyle name="20% - Accent5 3 2 4" xfId="14669" xr:uid="{A2B7217C-8EAC-4936-99B3-FBD2E2333D99}"/>
    <cellStyle name="20% - Accent5 3 2 5" xfId="14670" xr:uid="{46B2911E-588E-4934-B410-7527ED2BF90F}"/>
    <cellStyle name="20% - Accent5 3 2 6" xfId="14671" xr:uid="{46D21F83-1198-4503-9391-1F86FA6789AE}"/>
    <cellStyle name="20% - Accent5 3 2 7" xfId="14672" xr:uid="{C8F59A20-F714-4989-B206-7A5736659C1B}"/>
    <cellStyle name="20% - Accent5 3 2 8" xfId="14665" xr:uid="{03FDB311-2C7F-456E-8529-AF9A13BBC7CC}"/>
    <cellStyle name="20% - Accent5 3 3" xfId="7404" xr:uid="{EFF2583E-183D-4B50-B2BF-94B1DC469B0B}"/>
    <cellStyle name="20% - Accent5 3 3 2" xfId="14674" xr:uid="{9A7BDC46-3F93-44CB-A8F1-FDC951C10BB1}"/>
    <cellStyle name="20% - Accent5 3 3 3" xfId="14673" xr:uid="{4104E817-FE62-4FD9-93F4-E11A4D734C08}"/>
    <cellStyle name="20% - Accent5 3 4" xfId="14675" xr:uid="{0494ED80-CD11-444F-A5D3-49A41DCCCC0D}"/>
    <cellStyle name="20% - Accent5 3 5" xfId="14676" xr:uid="{FBEEE1E2-6939-449E-8632-D6A2D98745CA}"/>
    <cellStyle name="20% - Accent5 3 6" xfId="14677" xr:uid="{D6B22018-3D28-4A5C-8471-560513A7C346}"/>
    <cellStyle name="20% - Accent5 3 7" xfId="14678" xr:uid="{23293E6C-FDFF-4947-93E8-B0C1BE83D26F}"/>
    <cellStyle name="20% - Accent5 3 8" xfId="14679" xr:uid="{AE424494-7980-4AAE-B2D5-A00B0112E2C6}"/>
    <cellStyle name="20% - Accent5 3 9" xfId="14664" xr:uid="{2679E6E6-F846-45BC-89A5-6B39FA075F41}"/>
    <cellStyle name="20% - Accent5 30" xfId="14680" xr:uid="{2584C5D5-A119-4FDA-BE2B-A55D81B9D861}"/>
    <cellStyle name="20% - Accent5 30 2" xfId="14681" xr:uid="{6E24EDF5-25F8-496D-9B8F-499F78AFD3F0}"/>
    <cellStyle name="20% - Accent5 30 2 2" xfId="14682" xr:uid="{6C08D5B1-2289-4948-814F-B9038B95C40B}"/>
    <cellStyle name="20% - Accent5 30 2 3" xfId="14683" xr:uid="{9D6B99D4-0BE2-4F8F-9C6E-5C0BA678CC2D}"/>
    <cellStyle name="20% - Accent5 30 2 4" xfId="14684" xr:uid="{314E5954-9EE7-41B8-890A-4C0FDB92FF93}"/>
    <cellStyle name="20% - Accent5 30 2 5" xfId="14685" xr:uid="{0D7DC109-B705-4007-80CF-3F3422952C5F}"/>
    <cellStyle name="20% - Accent5 30 2 6" xfId="14686" xr:uid="{808E618C-0EAE-4EFA-B617-73A8BA22ADDB}"/>
    <cellStyle name="20% - Accent5 30 3" xfId="14687" xr:uid="{6AA1C21A-8FDA-4EEC-BAF9-522092992812}"/>
    <cellStyle name="20% - Accent5 30 3 2" xfId="14688" xr:uid="{66E08C1D-CF59-46A6-9429-06FAF800F9BA}"/>
    <cellStyle name="20% - Accent5 30 4" xfId="14689" xr:uid="{B988A028-81C9-4AA3-BCD2-7485EE27DC35}"/>
    <cellStyle name="20% - Accent5 30 5" xfId="14690" xr:uid="{BD5D3ECA-6F24-474B-958F-EE7B707AE926}"/>
    <cellStyle name="20% - Accent5 30 6" xfId="14691" xr:uid="{B683F193-4BBC-4BA1-B818-03358D1DCEA0}"/>
    <cellStyle name="20% - Accent5 30 7" xfId="14692" xr:uid="{315A3F7A-EFED-4DDB-ABC0-D3E683B1C967}"/>
    <cellStyle name="20% - Accent5 31" xfId="14693" xr:uid="{5CDCFAE5-2833-4085-98DD-736A0B8E7AE9}"/>
    <cellStyle name="20% - Accent5 31 2" xfId="14694" xr:uid="{B88211A5-9C3E-49A4-8833-F82272C49CC3}"/>
    <cellStyle name="20% - Accent5 31 2 2" xfId="14695" xr:uid="{1225A7B9-CE41-4182-B4D0-06F06E03AADA}"/>
    <cellStyle name="20% - Accent5 31 2 3" xfId="14696" xr:uid="{5C82E716-62BD-437D-94AD-789DC08D16ED}"/>
    <cellStyle name="20% - Accent5 31 2 4" xfId="14697" xr:uid="{8F17BFC3-A870-4AB3-8411-7BCD059E5213}"/>
    <cellStyle name="20% - Accent5 31 2 5" xfId="14698" xr:uid="{3633396E-83E3-4AE0-83C5-0E1663B625D0}"/>
    <cellStyle name="20% - Accent5 31 2 6" xfId="14699" xr:uid="{1B58AE43-0E7B-48A1-A806-9CC9295E7258}"/>
    <cellStyle name="20% - Accent5 31 3" xfId="14700" xr:uid="{6145F593-207E-4301-A820-1B1AAE15DDF5}"/>
    <cellStyle name="20% - Accent5 31 3 2" xfId="14701" xr:uid="{9280A809-2F31-4C55-89EF-D713E663AAEF}"/>
    <cellStyle name="20% - Accent5 31 4" xfId="14702" xr:uid="{CCC85D3E-6F18-46C2-AD41-FD3860F29453}"/>
    <cellStyle name="20% - Accent5 31 5" xfId="14703" xr:uid="{1BE6602D-207D-4F34-A5D3-6EB6A3107522}"/>
    <cellStyle name="20% - Accent5 31 6" xfId="14704" xr:uid="{987A5C79-1E99-4D69-A2FD-C1D89A460BDC}"/>
    <cellStyle name="20% - Accent5 31 7" xfId="14705" xr:uid="{4B4A4285-102A-494E-BFF7-49A6366062A2}"/>
    <cellStyle name="20% - Accent5 32" xfId="14706" xr:uid="{2FF65033-7138-4D6F-95C5-57428FCAE4E6}"/>
    <cellStyle name="20% - Accent5 32 2" xfId="14707" xr:uid="{C48B2E2B-E485-4912-BB53-19B22B25194B}"/>
    <cellStyle name="20% - Accent5 32 2 2" xfId="14708" xr:uid="{9159236E-9A50-491C-9681-A8F7C60DA3BA}"/>
    <cellStyle name="20% - Accent5 32 2 3" xfId="14709" xr:uid="{6EDB7395-898D-41D9-9A9C-551A61AF3630}"/>
    <cellStyle name="20% - Accent5 32 2 4" xfId="14710" xr:uid="{A648DE82-479D-4E38-8B75-E4460A84AAF8}"/>
    <cellStyle name="20% - Accent5 32 2 5" xfId="14711" xr:uid="{EE4A19CA-0DD4-4B72-8E5C-A8B814AAE604}"/>
    <cellStyle name="20% - Accent5 32 2 6" xfId="14712" xr:uid="{BAA84E34-FD33-4C7D-89F5-3143D26B463C}"/>
    <cellStyle name="20% - Accent5 32 3" xfId="14713" xr:uid="{FA0496A0-875A-4011-931C-D8A68E02B718}"/>
    <cellStyle name="20% - Accent5 32 3 2" xfId="14714" xr:uid="{46520EBB-461D-492F-9298-92BBE48464B9}"/>
    <cellStyle name="20% - Accent5 32 4" xfId="14715" xr:uid="{2873C147-44AA-4926-9005-EE2742BC834D}"/>
    <cellStyle name="20% - Accent5 32 5" xfId="14716" xr:uid="{1CC9F4AD-FEEA-4D79-B28E-DBF1C603EB3A}"/>
    <cellStyle name="20% - Accent5 32 6" xfId="14717" xr:uid="{BB503647-76B3-430D-A861-1C791DCA4D25}"/>
    <cellStyle name="20% - Accent5 32 7" xfId="14718" xr:uid="{B3DAB9E0-A9D8-4E83-A637-B7C28DA3BDC7}"/>
    <cellStyle name="20% - Accent5 33" xfId="14719" xr:uid="{ED18E841-3B2D-4FB3-86EE-CAEEEF6130CB}"/>
    <cellStyle name="20% - Accent5 33 2" xfId="14720" xr:uid="{192FDA31-89ED-4B24-9E0B-3F787939E6E5}"/>
    <cellStyle name="20% - Accent5 33 2 2" xfId="14721" xr:uid="{B3804728-39F9-4645-84D1-AC1179AED0EA}"/>
    <cellStyle name="20% - Accent5 33 2 3" xfId="14722" xr:uid="{A0A18ACD-E490-4F96-B335-A26BA7A862B5}"/>
    <cellStyle name="20% - Accent5 33 2 4" xfId="14723" xr:uid="{410A9A28-BA3E-49FD-A99F-EF81063A7EAB}"/>
    <cellStyle name="20% - Accent5 33 2 5" xfId="14724" xr:uid="{141EA7CC-5806-497A-8936-6557E20D2733}"/>
    <cellStyle name="20% - Accent5 33 2 6" xfId="14725" xr:uid="{F3973F22-8092-4B29-95E2-BD5B63F3318F}"/>
    <cellStyle name="20% - Accent5 33 3" xfId="14726" xr:uid="{25ECF09C-C284-4C0A-85C6-CECB0EF63A45}"/>
    <cellStyle name="20% - Accent5 33 3 2" xfId="14727" xr:uid="{FBE9484F-9474-4112-9C66-0341521A5514}"/>
    <cellStyle name="20% - Accent5 33 4" xfId="14728" xr:uid="{A280D7A5-570C-49FD-9E72-F65A0146DA38}"/>
    <cellStyle name="20% - Accent5 33 5" xfId="14729" xr:uid="{EEEE1F34-84A9-41CC-954A-74F3511B54A2}"/>
    <cellStyle name="20% - Accent5 33 6" xfId="14730" xr:uid="{D76ED838-7C37-4CCD-A54E-06C562A13899}"/>
    <cellStyle name="20% - Accent5 33 7" xfId="14731" xr:uid="{59E87C97-D9EA-465D-A38D-EE91BA57ADA5}"/>
    <cellStyle name="20% - Accent5 34" xfId="14732" xr:uid="{83476E59-25D4-48FD-BB99-F2734F669903}"/>
    <cellStyle name="20% - Accent5 34 2" xfId="14733" xr:uid="{434A4971-BC8B-42B2-BA97-EA3D2E5A88D8}"/>
    <cellStyle name="20% - Accent5 34 2 2" xfId="14734" xr:uid="{C9198DF7-9D4D-446D-ADA8-8DA2BE952FE0}"/>
    <cellStyle name="20% - Accent5 34 2 3" xfId="14735" xr:uid="{23563D15-460B-448C-908E-FB9409963D31}"/>
    <cellStyle name="20% - Accent5 34 2 4" xfId="14736" xr:uid="{7B084812-72E6-4E26-92E9-F58B5E516F72}"/>
    <cellStyle name="20% - Accent5 34 2 5" xfId="14737" xr:uid="{E74BFBD8-8188-49E2-B18C-456BFCE91F74}"/>
    <cellStyle name="20% - Accent5 34 2 6" xfId="14738" xr:uid="{C7A6F0DC-44BE-4FD1-9413-7C1D9BFF7CD0}"/>
    <cellStyle name="20% - Accent5 34 3" xfId="14739" xr:uid="{2A37E068-46FA-45CE-BD04-104DC515BDAE}"/>
    <cellStyle name="20% - Accent5 34 3 2" xfId="14740" xr:uid="{22DC1B26-8479-4D6B-8AA4-B2A90E58B933}"/>
    <cellStyle name="20% - Accent5 34 4" xfId="14741" xr:uid="{918B2501-FAC8-4D8C-92BA-216F5B2391E1}"/>
    <cellStyle name="20% - Accent5 34 5" xfId="14742" xr:uid="{E78FBE01-B398-4FA4-87B7-2542C6A39B58}"/>
    <cellStyle name="20% - Accent5 34 6" xfId="14743" xr:uid="{7BE12DEE-AAA7-4448-9818-842DD93EF86F}"/>
    <cellStyle name="20% - Accent5 34 7" xfId="14744" xr:uid="{60EE17D1-D822-48A4-84C0-EDF547136574}"/>
    <cellStyle name="20% - Accent5 35" xfId="14745" xr:uid="{10628216-3AF9-407B-8B61-5C12A357269C}"/>
    <cellStyle name="20% - Accent5 35 2" xfId="14746" xr:uid="{D8291D7C-3603-45F4-8FC2-5B476EF923B6}"/>
    <cellStyle name="20% - Accent5 35 2 2" xfId="14747" xr:uid="{745BA21C-1A93-4E8B-B7C5-18FCB143F8F0}"/>
    <cellStyle name="20% - Accent5 35 2 3" xfId="14748" xr:uid="{B980DEB1-EF8B-47F5-99D3-C6E9177C9185}"/>
    <cellStyle name="20% - Accent5 35 2 4" xfId="14749" xr:uid="{8D0EFA9B-45DA-4122-9C00-1F9AA6AF3219}"/>
    <cellStyle name="20% - Accent5 35 2 5" xfId="14750" xr:uid="{859B0602-74BB-41DF-8E85-02ED56787D9B}"/>
    <cellStyle name="20% - Accent5 35 2 6" xfId="14751" xr:uid="{2E1CE1B3-2E82-4C48-964D-DE5C2EFAC656}"/>
    <cellStyle name="20% - Accent5 35 3" xfId="14752" xr:uid="{1B5A9CFD-8C0F-44D2-8E19-C4A69A4A9BDF}"/>
    <cellStyle name="20% - Accent5 35 3 2" xfId="14753" xr:uid="{73EA26AC-4F3C-4F50-94D3-8DD6BAD7AB53}"/>
    <cellStyle name="20% - Accent5 35 4" xfId="14754" xr:uid="{34D5BFAB-3B47-42E5-9B17-8AF919EFD349}"/>
    <cellStyle name="20% - Accent5 35 5" xfId="14755" xr:uid="{76B0CE27-8C77-45E1-AAB1-3C45820F711B}"/>
    <cellStyle name="20% - Accent5 35 6" xfId="14756" xr:uid="{D9D883D0-9036-4C4A-9618-BA16A4DC425C}"/>
    <cellStyle name="20% - Accent5 35 7" xfId="14757" xr:uid="{AA089A5C-B4E5-4108-8326-BAAD2791DFE2}"/>
    <cellStyle name="20% - Accent5 36" xfId="14758" xr:uid="{F67FA49B-42C1-4EC3-B190-ACAF5E779A4A}"/>
    <cellStyle name="20% - Accent5 36 2" xfId="14759" xr:uid="{83BAD738-747C-446A-8C34-33C9AB81D412}"/>
    <cellStyle name="20% - Accent5 36 2 2" xfId="14760" xr:uid="{6B8B21F1-3382-4182-A6A1-76C12A69B28A}"/>
    <cellStyle name="20% - Accent5 36 2 3" xfId="14761" xr:uid="{C0BECC48-276A-4207-888E-96EF2CCA3A78}"/>
    <cellStyle name="20% - Accent5 36 2 4" xfId="14762" xr:uid="{5DD9E673-A5BB-44A0-A637-EDCB0BD7C0E2}"/>
    <cellStyle name="20% - Accent5 36 2 5" xfId="14763" xr:uid="{C60F880D-7EE9-41BF-B7C4-C0033875F8AB}"/>
    <cellStyle name="20% - Accent5 36 2 6" xfId="14764" xr:uid="{25E1F428-E074-460D-AE08-D1441A07642A}"/>
    <cellStyle name="20% - Accent5 36 3" xfId="14765" xr:uid="{AE912B7A-7910-4B20-B97F-72875E64E14A}"/>
    <cellStyle name="20% - Accent5 36 3 2" xfId="14766" xr:uid="{00EB9AB1-68F3-4E73-AFA6-6DE362F75DFF}"/>
    <cellStyle name="20% - Accent5 36 4" xfId="14767" xr:uid="{C67363C2-D351-4C29-9939-A363301D792A}"/>
    <cellStyle name="20% - Accent5 36 5" xfId="14768" xr:uid="{30FED557-783B-415D-BB6D-935F7E9B994D}"/>
    <cellStyle name="20% - Accent5 36 6" xfId="14769" xr:uid="{E6605235-3C0E-4922-8407-806E71992A41}"/>
    <cellStyle name="20% - Accent5 36 7" xfId="14770" xr:uid="{1590F403-70DD-4F92-8EA1-9014D738606B}"/>
    <cellStyle name="20% - Accent5 37" xfId="14771" xr:uid="{6219C16B-01A5-45FE-AB3B-A9C0E64EA3A0}"/>
    <cellStyle name="20% - Accent5 37 2" xfId="14772" xr:uid="{5F7FFEA4-A30E-4FA9-80C5-25D3912D6A6B}"/>
    <cellStyle name="20% - Accent5 37 2 2" xfId="14773" xr:uid="{DDEF8493-33E8-48EE-A6C7-308CC7C86247}"/>
    <cellStyle name="20% - Accent5 37 2 3" xfId="14774" xr:uid="{18F0812A-90D6-4F22-816C-ACF758F163E0}"/>
    <cellStyle name="20% - Accent5 37 2 4" xfId="14775" xr:uid="{D5497DED-47F2-49CD-AC2E-95A6C90063FB}"/>
    <cellStyle name="20% - Accent5 37 2 5" xfId="14776" xr:uid="{F3962F07-3585-46A3-A24E-C22042052A61}"/>
    <cellStyle name="20% - Accent5 37 2 6" xfId="14777" xr:uid="{DABA22B0-15C1-405B-B901-98E4CE638547}"/>
    <cellStyle name="20% - Accent5 37 3" xfId="14778" xr:uid="{0A4A119E-1075-4C4A-A5B6-D72E765FFC46}"/>
    <cellStyle name="20% - Accent5 37 3 2" xfId="14779" xr:uid="{29E852AF-073C-43F9-9297-4A9A7EFDF233}"/>
    <cellStyle name="20% - Accent5 37 4" xfId="14780" xr:uid="{F66AE2AA-2780-46A8-A2A4-26122B83F6BC}"/>
    <cellStyle name="20% - Accent5 37 5" xfId="14781" xr:uid="{234B5A1C-A98D-450A-9A11-6100535FCAC2}"/>
    <cellStyle name="20% - Accent5 37 6" xfId="14782" xr:uid="{EADFC209-0660-4ABC-9385-D465C56EDF1E}"/>
    <cellStyle name="20% - Accent5 37 7" xfId="14783" xr:uid="{EB2D7790-3640-4146-85C6-F7660EEF3A6A}"/>
    <cellStyle name="20% - Accent5 38" xfId="14784" xr:uid="{8EFF6D22-8BC0-4F00-A524-37CECC0CE26C}"/>
    <cellStyle name="20% - Accent5 38 2" xfId="14785" xr:uid="{721DB423-F9A2-459B-847D-723A24823863}"/>
    <cellStyle name="20% - Accent5 38 2 2" xfId="14786" xr:uid="{D7C82586-687D-4B9F-B382-DFE2A4B0EDDE}"/>
    <cellStyle name="20% - Accent5 38 2 3" xfId="14787" xr:uid="{E91CCB75-A71D-4437-B829-DCFE7CEDB6A0}"/>
    <cellStyle name="20% - Accent5 38 2 4" xfId="14788" xr:uid="{97FC76F6-EB56-4E8A-89FB-31D044535EA6}"/>
    <cellStyle name="20% - Accent5 38 2 5" xfId="14789" xr:uid="{6622875C-86F7-47A1-A2E8-90A25470ED78}"/>
    <cellStyle name="20% - Accent5 38 2 6" xfId="14790" xr:uid="{AC4C5341-30FD-4ADF-ADFC-C01DEFFFF5E9}"/>
    <cellStyle name="20% - Accent5 38 3" xfId="14791" xr:uid="{0ED622CA-789E-482B-A0BD-C3B5A3E4E2C9}"/>
    <cellStyle name="20% - Accent5 38 3 2" xfId="14792" xr:uid="{6642BBBF-AAE9-4868-942E-20871930B98B}"/>
    <cellStyle name="20% - Accent5 38 4" xfId="14793" xr:uid="{2CA4AF10-D857-40DC-B7A8-B2C91626CD1D}"/>
    <cellStyle name="20% - Accent5 38 5" xfId="14794" xr:uid="{04C0F6D7-EE03-42CC-88C4-43B5269B5655}"/>
    <cellStyle name="20% - Accent5 38 6" xfId="14795" xr:uid="{C35F881E-CE52-408D-90CC-F06DB64759AA}"/>
    <cellStyle name="20% - Accent5 38 7" xfId="14796" xr:uid="{F4D86E8F-BF6B-4B73-92BA-A8F2A83A7156}"/>
    <cellStyle name="20% - Accent5 39" xfId="14797" xr:uid="{3EF308E5-AA37-45F2-A758-1EA7974B8565}"/>
    <cellStyle name="20% - Accent5 39 2" xfId="14798" xr:uid="{8C599879-4C65-4623-81C4-B45613E3E90B}"/>
    <cellStyle name="20% - Accent5 39 2 2" xfId="14799" xr:uid="{CF00B8D3-DBA1-4F7D-AAB6-67824B448D7D}"/>
    <cellStyle name="20% - Accent5 39 2 3" xfId="14800" xr:uid="{7CF41260-B848-4D46-8B6E-2897A8905A17}"/>
    <cellStyle name="20% - Accent5 39 2 4" xfId="14801" xr:uid="{A8B62318-4232-42BE-BA14-48403D49F363}"/>
    <cellStyle name="20% - Accent5 39 2 5" xfId="14802" xr:uid="{288B58BF-ACFD-4E12-A95F-A12C66EAA1B9}"/>
    <cellStyle name="20% - Accent5 39 2 6" xfId="14803" xr:uid="{FA682C5E-B96B-477F-A0F0-0542403A5DC3}"/>
    <cellStyle name="20% - Accent5 39 3" xfId="14804" xr:uid="{2CCDFCC7-8D84-48FE-A945-7645D4BE47FC}"/>
    <cellStyle name="20% - Accent5 39 3 2" xfId="14805" xr:uid="{6AEBCCF9-BE6F-4082-B3E1-41513F6462AA}"/>
    <cellStyle name="20% - Accent5 39 4" xfId="14806" xr:uid="{ABC9F8F4-0079-4A1E-B6EA-2321056F0787}"/>
    <cellStyle name="20% - Accent5 39 5" xfId="14807" xr:uid="{5A71C8D8-A448-46CF-A0FB-6A8345ACB655}"/>
    <cellStyle name="20% - Accent5 39 6" xfId="14808" xr:uid="{FDB39F47-3403-4963-8C8E-DD7629D80EC8}"/>
    <cellStyle name="20% - Accent5 39 7" xfId="14809" xr:uid="{15AE62D2-C159-478F-ABFA-FB1F207DCABD}"/>
    <cellStyle name="20% - Accent5 4" xfId="4416" xr:uid="{76FD57E3-7ED3-4606-88D7-B123ABBA6F22}"/>
    <cellStyle name="20% - Accent5 4 2" xfId="7675" xr:uid="{B9AB319F-8410-491E-A3B2-21AD8DB44A5F}"/>
    <cellStyle name="20% - Accent5 4 2 2" xfId="14812" xr:uid="{C3A99FF2-8B83-4383-9155-780936063339}"/>
    <cellStyle name="20% - Accent5 4 2 3" xfId="14813" xr:uid="{B7E19E5E-061A-439A-AADF-025B14CBFDA2}"/>
    <cellStyle name="20% - Accent5 4 2 4" xfId="14814" xr:uid="{F684B5E5-E17F-4B54-B22B-E956B1FB63AE}"/>
    <cellStyle name="20% - Accent5 4 2 5" xfId="14815" xr:uid="{642726BF-2966-4849-B302-9E90D5869BA1}"/>
    <cellStyle name="20% - Accent5 4 2 6" xfId="14816" xr:uid="{5BF2BEC4-503D-4049-8003-4AAAA4B9A725}"/>
    <cellStyle name="20% - Accent5 4 2 7" xfId="14811" xr:uid="{1A72772C-F186-43B2-AB98-2818823F75C7}"/>
    <cellStyle name="20% - Accent5 4 3" xfId="14817" xr:uid="{F609CA2B-5A3E-41CB-AE28-3E281DEBBC83}"/>
    <cellStyle name="20% - Accent5 4 3 2" xfId="14818" xr:uid="{B7744338-A4B6-4EB3-8CC9-8720B19FDC21}"/>
    <cellStyle name="20% - Accent5 4 4" xfId="14819" xr:uid="{BCDB6F30-1587-4A86-A4DD-70C10910C9A4}"/>
    <cellStyle name="20% - Accent5 4 5" xfId="14820" xr:uid="{2E956DBE-065F-420B-A030-7BC9534BDE97}"/>
    <cellStyle name="20% - Accent5 4 6" xfId="14821" xr:uid="{B4A21A1D-B882-456A-B0C4-E2FEDD241B3D}"/>
    <cellStyle name="20% - Accent5 4 7" xfId="14822" xr:uid="{2ABD65B0-375C-4B78-B3C0-4D3B05C6068E}"/>
    <cellStyle name="20% - Accent5 4 8" xfId="14810" xr:uid="{EDC86FD1-D087-4949-B902-684B5DB32FB3}"/>
    <cellStyle name="20% - Accent5 4 9" xfId="7448" xr:uid="{2DA1B6D1-CFA7-413A-8E30-F898C420DA40}"/>
    <cellStyle name="20% - Accent5 40" xfId="14823" xr:uid="{1F8CB139-6835-4108-8784-C4EC360030E9}"/>
    <cellStyle name="20% - Accent5 40 2" xfId="14824" xr:uid="{CC98DD79-26C3-426F-B97A-370DDDA79A65}"/>
    <cellStyle name="20% - Accent5 40 2 2" xfId="14825" xr:uid="{3B99111A-C1E9-42A2-9217-97F5F8CF8F0F}"/>
    <cellStyle name="20% - Accent5 40 2 3" xfId="14826" xr:uid="{F217A8E1-D354-4FDD-B7DA-E40D30D4590E}"/>
    <cellStyle name="20% - Accent5 40 2 4" xfId="14827" xr:uid="{06165D33-7EDB-4B0B-AC24-191B34FA4F08}"/>
    <cellStyle name="20% - Accent5 40 2 5" xfId="14828" xr:uid="{2A452A05-811E-4BBB-B2FD-32F48305C03A}"/>
    <cellStyle name="20% - Accent5 40 2 6" xfId="14829" xr:uid="{65F89E47-B8E5-4F48-931E-99F53D795F79}"/>
    <cellStyle name="20% - Accent5 40 3" xfId="14830" xr:uid="{5C0C6C78-72F8-4F62-AFE5-271210700902}"/>
    <cellStyle name="20% - Accent5 40 3 2" xfId="14831" xr:uid="{135D2C37-F3F1-4D8E-9D8C-E8C2C9821CD1}"/>
    <cellStyle name="20% - Accent5 40 4" xfId="14832" xr:uid="{70896CD1-CA6C-4113-B2BF-08C556114417}"/>
    <cellStyle name="20% - Accent5 40 5" xfId="14833" xr:uid="{C328E10C-D9CF-41A9-8863-138F88936350}"/>
    <cellStyle name="20% - Accent5 40 6" xfId="14834" xr:uid="{6A29F807-34B9-4676-AF9E-0E9F492A363E}"/>
    <cellStyle name="20% - Accent5 40 7" xfId="14835" xr:uid="{C7650020-C9F6-4877-9CDE-07979CBDBD8D}"/>
    <cellStyle name="20% - Accent5 41" xfId="14836" xr:uid="{D3EB7C84-90B7-492E-A664-335DC371F6D7}"/>
    <cellStyle name="20% - Accent5 41 2" xfId="14837" xr:uid="{8E21C204-7C3A-409D-A632-7BEC3A8D3CD6}"/>
    <cellStyle name="20% - Accent5 41 2 2" xfId="14838" xr:uid="{0D4A08B2-AD55-4630-9546-59852DD2EFFD}"/>
    <cellStyle name="20% - Accent5 41 2 3" xfId="14839" xr:uid="{90FE2932-C11F-43A5-9332-046D32568E1D}"/>
    <cellStyle name="20% - Accent5 41 2 4" xfId="14840" xr:uid="{0A345373-E91A-4EC3-A561-41F906D4BAE9}"/>
    <cellStyle name="20% - Accent5 41 2 5" xfId="14841" xr:uid="{808904C2-0E28-4205-8147-CF067BCB745A}"/>
    <cellStyle name="20% - Accent5 41 2 6" xfId="14842" xr:uid="{0AF5B786-99FC-459D-89AB-034565E8C0AE}"/>
    <cellStyle name="20% - Accent5 41 3" xfId="14843" xr:uid="{08184C59-5160-4EDE-ADB4-969277C682C8}"/>
    <cellStyle name="20% - Accent5 41 3 2" xfId="14844" xr:uid="{1722FA36-8779-4704-B03B-A206C7C913AE}"/>
    <cellStyle name="20% - Accent5 41 4" xfId="14845" xr:uid="{CCE60790-4DA0-4B29-9D83-6A8620C6E0C6}"/>
    <cellStyle name="20% - Accent5 41 5" xfId="14846" xr:uid="{6F698517-8F2A-4FBE-8E66-3F4BCC68C7EE}"/>
    <cellStyle name="20% - Accent5 41 6" xfId="14847" xr:uid="{8F1186E4-1ABD-4C24-827C-416EC6A397B5}"/>
    <cellStyle name="20% - Accent5 41 7" xfId="14848" xr:uid="{2D625233-F8B0-42C4-9E40-380F204A1517}"/>
    <cellStyle name="20% - Accent5 42" xfId="14849" xr:uid="{1F04C27C-3671-4ECF-9138-AB2BD7E2996C}"/>
    <cellStyle name="20% - Accent5 42 2" xfId="14850" xr:uid="{74CC8B76-F832-4E7E-AB4A-6CD89F6A05CD}"/>
    <cellStyle name="20% - Accent5 42 2 2" xfId="14851" xr:uid="{B99113C3-C8F3-4471-AEE5-0CBB5F645F7B}"/>
    <cellStyle name="20% - Accent5 42 2 3" xfId="14852" xr:uid="{9E1D9421-C74C-4B83-AF3F-7F2B7F4BA705}"/>
    <cellStyle name="20% - Accent5 42 2 4" xfId="14853" xr:uid="{E9DCC224-1269-47AF-9239-2AC27E5BE2D7}"/>
    <cellStyle name="20% - Accent5 42 2 5" xfId="14854" xr:uid="{8A4BFC6E-518A-4653-90D3-31AD23A19341}"/>
    <cellStyle name="20% - Accent5 42 2 6" xfId="14855" xr:uid="{BDE172B3-6E52-46ED-81BB-C9427EE459F2}"/>
    <cellStyle name="20% - Accent5 42 3" xfId="14856" xr:uid="{15C80438-48F3-4C0D-8AF3-7D8AC7203D70}"/>
    <cellStyle name="20% - Accent5 42 3 2" xfId="14857" xr:uid="{E4F731A6-AB86-41C4-91DC-E8933AD5F16F}"/>
    <cellStyle name="20% - Accent5 42 4" xfId="14858" xr:uid="{D0EBA885-9EB9-44A2-AB0D-79BE060994D2}"/>
    <cellStyle name="20% - Accent5 42 5" xfId="14859" xr:uid="{FA393502-13C4-4E15-B764-44D555CF026A}"/>
    <cellStyle name="20% - Accent5 42 6" xfId="14860" xr:uid="{022FA737-2C35-4C40-AE39-C586CF6CA86B}"/>
    <cellStyle name="20% - Accent5 42 7" xfId="14861" xr:uid="{405532FC-756D-46E0-89BC-6989203672D7}"/>
    <cellStyle name="20% - Accent5 43" xfId="14862" xr:uid="{4E9FB6E1-E9EA-4FD2-B7DA-D09005D00877}"/>
    <cellStyle name="20% - Accent5 43 2" xfId="14863" xr:uid="{36D7970D-BC43-40C9-B026-001D12366DCE}"/>
    <cellStyle name="20% - Accent5 43 2 2" xfId="14864" xr:uid="{5E7ED626-3C79-4E0D-A345-06C608C369EF}"/>
    <cellStyle name="20% - Accent5 43 2 3" xfId="14865" xr:uid="{CA61500B-DC43-4F74-9F65-93A93D90816B}"/>
    <cellStyle name="20% - Accent5 43 2 4" xfId="14866" xr:uid="{4D98157D-F151-446D-9837-811BE6CC2768}"/>
    <cellStyle name="20% - Accent5 43 2 5" xfId="14867" xr:uid="{D003590B-F495-4E02-9853-5D513AC40BC0}"/>
    <cellStyle name="20% - Accent5 43 2 6" xfId="14868" xr:uid="{DA46FC9F-559E-48C4-BFCE-EFE67AF1A145}"/>
    <cellStyle name="20% - Accent5 43 3" xfId="14869" xr:uid="{FDDDB796-8D9A-4E8E-A0D3-8443116C58A2}"/>
    <cellStyle name="20% - Accent5 43 3 2" xfId="14870" xr:uid="{DF3560B4-5856-42D1-8250-AFB1E502CC05}"/>
    <cellStyle name="20% - Accent5 43 4" xfId="14871" xr:uid="{512D93BA-0069-498C-A8B1-FC57BB61F065}"/>
    <cellStyle name="20% - Accent5 43 5" xfId="14872" xr:uid="{ACC08404-10B3-431F-881F-6995CB8434E0}"/>
    <cellStyle name="20% - Accent5 43 6" xfId="14873" xr:uid="{8682FF2A-AE26-4CF5-AD8F-713E966B76CE}"/>
    <cellStyle name="20% - Accent5 43 7" xfId="14874" xr:uid="{4A15375E-812F-45D5-8351-0C6AA067AB8B}"/>
    <cellStyle name="20% - Accent5 44" xfId="14875" xr:uid="{0D0777A9-B97B-4EF2-AA98-3B71D53564E5}"/>
    <cellStyle name="20% - Accent5 44 2" xfId="14876" xr:uid="{D369095F-7EE6-44C5-839A-B59E23A8EBFC}"/>
    <cellStyle name="20% - Accent5 44 2 2" xfId="14877" xr:uid="{67D4EA0C-8891-4C68-A49B-6F95DB9C6F9D}"/>
    <cellStyle name="20% - Accent5 44 2 3" xfId="14878" xr:uid="{E4F0D4AE-5597-4EB6-ABB4-11D60118F229}"/>
    <cellStyle name="20% - Accent5 44 2 4" xfId="14879" xr:uid="{610CA322-B5BB-43BB-9DB9-BC830D66F170}"/>
    <cellStyle name="20% - Accent5 44 2 5" xfId="14880" xr:uid="{D4F81A33-1E17-4453-BD0A-1E2B57571CC8}"/>
    <cellStyle name="20% - Accent5 44 2 6" xfId="14881" xr:uid="{370E4BC0-3435-4769-9C7D-36FC1A23E067}"/>
    <cellStyle name="20% - Accent5 44 3" xfId="14882" xr:uid="{683EE31D-EBAD-44B2-B70A-656442D380AD}"/>
    <cellStyle name="20% - Accent5 44 3 2" xfId="14883" xr:uid="{1692BB18-7C45-414C-AA7A-EC5901F7A380}"/>
    <cellStyle name="20% - Accent5 44 4" xfId="14884" xr:uid="{F5B314DF-ECFD-41B9-AE14-CCA8C7DAF376}"/>
    <cellStyle name="20% - Accent5 44 5" xfId="14885" xr:uid="{F146E55A-EC41-4B85-8A24-14B26115BC43}"/>
    <cellStyle name="20% - Accent5 44 6" xfId="14886" xr:uid="{E1DDFC37-82C5-47EC-8AD2-32E22A924D93}"/>
    <cellStyle name="20% - Accent5 44 7" xfId="14887" xr:uid="{3A0599A9-6AA4-48D2-954B-EDF6D15D88E4}"/>
    <cellStyle name="20% - Accent5 45" xfId="14888" xr:uid="{EA9BEF08-AFB5-4FD5-A730-0432A9F40914}"/>
    <cellStyle name="20% - Accent5 45 2" xfId="14889" xr:uid="{8C780F02-9B07-4CF9-A92E-BCB67248359D}"/>
    <cellStyle name="20% - Accent5 45 2 2" xfId="14890" xr:uid="{E19CFB03-B751-400F-8CBF-790CFE2DCA5A}"/>
    <cellStyle name="20% - Accent5 45 2 3" xfId="14891" xr:uid="{52319630-26BE-4A7B-B7D2-536F62E5F7E8}"/>
    <cellStyle name="20% - Accent5 45 2 4" xfId="14892" xr:uid="{F78B7D8B-23EF-4CF8-B28B-7BF752360784}"/>
    <cellStyle name="20% - Accent5 45 2 5" xfId="14893" xr:uid="{241807AF-E9E6-4A79-8DB5-97A9C438F092}"/>
    <cellStyle name="20% - Accent5 45 2 6" xfId="14894" xr:uid="{4736E7F6-4BF3-4FE8-B163-FD3B0DC25C64}"/>
    <cellStyle name="20% - Accent5 45 3" xfId="14895" xr:uid="{E245FEA8-EB67-42D1-8565-A094582A3FD2}"/>
    <cellStyle name="20% - Accent5 45 3 2" xfId="14896" xr:uid="{D188A979-686F-42C9-8F85-9F17E939BA93}"/>
    <cellStyle name="20% - Accent5 45 4" xfId="14897" xr:uid="{35FAC545-E1B7-42ED-80A8-0C89345A84F3}"/>
    <cellStyle name="20% - Accent5 45 5" xfId="14898" xr:uid="{ACBE5095-09B4-46B6-B279-EA8610F1196E}"/>
    <cellStyle name="20% - Accent5 45 6" xfId="14899" xr:uid="{BF5A9231-D0E2-4DD9-99F6-BE4144C05C33}"/>
    <cellStyle name="20% - Accent5 45 7" xfId="14900" xr:uid="{4F896A7D-4B93-4F89-97BD-5D1C66B75BEE}"/>
    <cellStyle name="20% - Accent5 46" xfId="14901" xr:uid="{D566F804-C624-4C09-B480-791966093861}"/>
    <cellStyle name="20% - Accent5 46 2" xfId="14902" xr:uid="{97EB7CA6-DB44-4BFC-AE4C-720899D2A86A}"/>
    <cellStyle name="20% - Accent5 46 2 2" xfId="14903" xr:uid="{9B33E4F2-9CF4-4742-B0C8-3B042244493B}"/>
    <cellStyle name="20% - Accent5 46 2 3" xfId="14904" xr:uid="{510957BC-FDC7-43B6-B815-E4F4BEADA232}"/>
    <cellStyle name="20% - Accent5 46 2 4" xfId="14905" xr:uid="{85789D31-EDDE-443E-B55B-1581E5F8A0BD}"/>
    <cellStyle name="20% - Accent5 46 2 5" xfId="14906" xr:uid="{AB483A0D-FFD7-4F96-9D36-8AF84DDCEBE6}"/>
    <cellStyle name="20% - Accent5 46 2 6" xfId="14907" xr:uid="{86A04B6F-935D-4393-927A-72080641E515}"/>
    <cellStyle name="20% - Accent5 46 2 7" xfId="14908" xr:uid="{9BCABF27-FC24-4F20-AC9E-C516F43E5CC8}"/>
    <cellStyle name="20% - Accent5 46 2 8" xfId="14909" xr:uid="{D9219909-EA68-466E-B9CF-D3C82D459840}"/>
    <cellStyle name="20% - Accent5 46 3" xfId="14910" xr:uid="{7FEAA62B-4500-4B6F-BBD2-5EA1EC91A013}"/>
    <cellStyle name="20% - Accent5 46 3 2" xfId="14911" xr:uid="{B3649BC2-C6BF-4894-A4F7-2A7CE48A0D41}"/>
    <cellStyle name="20% - Accent5 46 4" xfId="14912" xr:uid="{D3A4ED36-9180-4CCA-B360-0BF2C6802D3A}"/>
    <cellStyle name="20% - Accent5 46 5" xfId="14913" xr:uid="{7EFC1F0C-A0C9-4628-ADDF-4F1E3F4F968D}"/>
    <cellStyle name="20% - Accent5 46 6" xfId="14914" xr:uid="{4251513E-E75E-4F18-BDAF-DEE8C0AE3963}"/>
    <cellStyle name="20% - Accent5 46 7" xfId="14915" xr:uid="{7FC3A958-3111-47AC-9114-EEB92D8A84FF}"/>
    <cellStyle name="20% - Accent5 46 8" xfId="14916" xr:uid="{44CD9CC9-8E89-49E1-AC8B-79F376E7EC76}"/>
    <cellStyle name="20% - Accent5 46 9" xfId="14917" xr:uid="{171B9768-2033-4ADD-B851-0BC36614E614}"/>
    <cellStyle name="20% - Accent5 47" xfId="14918" xr:uid="{497A9961-E437-4DD6-93AB-2C2DA7B9D1E0}"/>
    <cellStyle name="20% - Accent5 47 2" xfId="14919" xr:uid="{0BC110B9-4660-4945-8C6D-38EE536834F8}"/>
    <cellStyle name="20% - Accent5 47 2 2" xfId="14920" xr:uid="{474A569B-E6AE-4B91-A2ED-D47F2CE9D9FE}"/>
    <cellStyle name="20% - Accent5 47 2 3" xfId="14921" xr:uid="{3CF1B9B4-B0F5-4C06-BB87-02D9BA693207}"/>
    <cellStyle name="20% - Accent5 47 2 4" xfId="14922" xr:uid="{2D6D013E-AF13-414E-9F67-87F866CA4176}"/>
    <cellStyle name="20% - Accent5 47 2 5" xfId="14923" xr:uid="{930355F5-05D5-429B-B17E-875D3F06711E}"/>
    <cellStyle name="20% - Accent5 47 2 6" xfId="14924" xr:uid="{BAFE743A-1E0B-431F-8E8F-A4C2E7BEA314}"/>
    <cellStyle name="20% - Accent5 47 2 7" xfId="14925" xr:uid="{F49452AD-DEC3-4D40-A207-E1578BEBD10B}"/>
    <cellStyle name="20% - Accent5 47 2 8" xfId="14926" xr:uid="{F47841A1-3738-4C2D-AB27-CA04A7A6A721}"/>
    <cellStyle name="20% - Accent5 47 3" xfId="14927" xr:uid="{E52E3B61-C8DB-4DD5-9F7A-B77D49D9BB4B}"/>
    <cellStyle name="20% - Accent5 47 3 2" xfId="14928" xr:uid="{D070556E-A407-4EEF-BE39-AEA89D16E78B}"/>
    <cellStyle name="20% - Accent5 47 4" xfId="14929" xr:uid="{1DEC4748-F1D0-419F-9F74-F5983674AFCB}"/>
    <cellStyle name="20% - Accent5 47 5" xfId="14930" xr:uid="{D44B0DD5-AA0D-46BC-B544-6035B39425A0}"/>
    <cellStyle name="20% - Accent5 47 6" xfId="14931" xr:uid="{78412573-74AF-40B1-BFA7-0625711A3ED4}"/>
    <cellStyle name="20% - Accent5 47 7" xfId="14932" xr:uid="{B9FFBC0A-3F61-4CB7-943E-A267649375D5}"/>
    <cellStyle name="20% - Accent5 47 8" xfId="14933" xr:uid="{B1B50B48-E18F-44DB-A96F-2E6067D1743E}"/>
    <cellStyle name="20% - Accent5 47 9" xfId="14934" xr:uid="{792753CD-216A-483F-8C83-5A0BC3ABADE0}"/>
    <cellStyle name="20% - Accent5 48" xfId="14935" xr:uid="{003CA383-CF06-4B31-AFE8-A7F2E475D1E5}"/>
    <cellStyle name="20% - Accent5 48 2" xfId="14936" xr:uid="{051F1E05-BE3B-431E-AF12-45D24D1930AC}"/>
    <cellStyle name="20% - Accent5 48 2 2" xfId="14937" xr:uid="{1A90ACE3-F673-4367-931F-DF36AEBCF8EF}"/>
    <cellStyle name="20% - Accent5 48 2 3" xfId="14938" xr:uid="{480BA56B-0C81-48A0-B010-2A14BCF11572}"/>
    <cellStyle name="20% - Accent5 48 2 4" xfId="14939" xr:uid="{68ED7B52-0997-4CFB-A675-45FF435BF187}"/>
    <cellStyle name="20% - Accent5 48 2 5" xfId="14940" xr:uid="{EE3E58DD-0736-4D62-8BE4-0E8D55F5441E}"/>
    <cellStyle name="20% - Accent5 48 2 6" xfId="14941" xr:uid="{5625B96B-8A23-4C39-820A-F63D94726A95}"/>
    <cellStyle name="20% - Accent5 48 2 7" xfId="14942" xr:uid="{0270F648-64DA-4574-BCF2-E6C4EC27FE9D}"/>
    <cellStyle name="20% - Accent5 48 2 8" xfId="14943" xr:uid="{2E9D19AE-45AB-4090-A839-2F6CD6429AD1}"/>
    <cellStyle name="20% - Accent5 48 3" xfId="14944" xr:uid="{44AA4C77-BDE2-4B11-994B-157DC450B461}"/>
    <cellStyle name="20% - Accent5 48 3 2" xfId="14945" xr:uid="{BDE48BE9-CA6B-45C9-A9BF-9F14726B2805}"/>
    <cellStyle name="20% - Accent5 48 4" xfId="14946" xr:uid="{0A42035F-665C-4A00-9FB0-270CDD077BF5}"/>
    <cellStyle name="20% - Accent5 48 5" xfId="14947" xr:uid="{3EDE9ABC-4A0F-466B-8887-16715B82001C}"/>
    <cellStyle name="20% - Accent5 48 6" xfId="14948" xr:uid="{90002851-AB75-4BAB-8605-399C5C205B3B}"/>
    <cellStyle name="20% - Accent5 48 7" xfId="14949" xr:uid="{6B87960E-EB7E-45C3-B885-26BFEA6A360A}"/>
    <cellStyle name="20% - Accent5 48 8" xfId="14950" xr:uid="{E70C9E53-0582-4A4D-B7B2-9E3147248D0D}"/>
    <cellStyle name="20% - Accent5 48 9" xfId="14951" xr:uid="{10250BDC-7C7A-4EDC-985F-7BB2A31FBBDD}"/>
    <cellStyle name="20% - Accent5 49" xfId="14952" xr:uid="{AF640A75-CDE1-4FB0-885A-13A360480AEC}"/>
    <cellStyle name="20% - Accent5 49 2" xfId="14953" xr:uid="{A44ECB89-086E-47DD-975B-CE7E2FEF2139}"/>
    <cellStyle name="20% - Accent5 49 2 2" xfId="14954" xr:uid="{341F3CDF-311D-4762-A849-EC5EB85BCC5E}"/>
    <cellStyle name="20% - Accent5 49 2 3" xfId="14955" xr:uid="{C8F0EA9D-16BD-4471-AE14-2FDCF8978B94}"/>
    <cellStyle name="20% - Accent5 49 2 4" xfId="14956" xr:uid="{94AB9243-1769-440A-9B74-8DFD10FADA00}"/>
    <cellStyle name="20% - Accent5 49 2 5" xfId="14957" xr:uid="{F346870B-8089-41A8-B5DB-15ACD2228688}"/>
    <cellStyle name="20% - Accent5 49 2 6" xfId="14958" xr:uid="{7FA8653D-78B0-4350-BCC6-0726B9E86196}"/>
    <cellStyle name="20% - Accent5 49 2 7" xfId="14959" xr:uid="{30141151-DE4A-4822-B54E-4CACCD0DDDAE}"/>
    <cellStyle name="20% - Accent5 49 2 8" xfId="14960" xr:uid="{7B03AA4D-6597-4A6F-83FD-10EEEEB7F320}"/>
    <cellStyle name="20% - Accent5 49 3" xfId="14961" xr:uid="{57E21A1A-86BB-4698-9990-3A0E31589B40}"/>
    <cellStyle name="20% - Accent5 49 3 2" xfId="14962" xr:uid="{EB3F85B8-A479-4CB5-AD34-76B4E35EDFC4}"/>
    <cellStyle name="20% - Accent5 49 4" xfId="14963" xr:uid="{29C0965E-DD7F-45B6-BA67-200B95BDF182}"/>
    <cellStyle name="20% - Accent5 49 5" xfId="14964" xr:uid="{DC3D936F-74E1-4ABE-BFC4-051637981192}"/>
    <cellStyle name="20% - Accent5 49 6" xfId="14965" xr:uid="{A6021D8E-E468-4E4C-BC69-7EEE1FA977C1}"/>
    <cellStyle name="20% - Accent5 49 7" xfId="14966" xr:uid="{6DD0CCE7-3AA2-4C94-8AF8-5C23FF63BAD3}"/>
    <cellStyle name="20% - Accent5 49 8" xfId="14967" xr:uid="{27CD649E-838C-4B97-90A9-4BDD7D75EB83}"/>
    <cellStyle name="20% - Accent5 49 9" xfId="14968" xr:uid="{734825BD-284E-4A45-B1FB-4F142539CDBF}"/>
    <cellStyle name="20% - Accent5 5" xfId="7505" xr:uid="{16381EC6-B963-4992-BBCB-16CFD17EB5CC}"/>
    <cellStyle name="20% - Accent5 5 2" xfId="7716" xr:uid="{61131472-3BA0-44E4-8804-F9201C721EFA}"/>
    <cellStyle name="20% - Accent5 5 2 2" xfId="14971" xr:uid="{E997F7BB-3439-47DA-BD0E-56B1C2FF0A8A}"/>
    <cellStyle name="20% - Accent5 5 2 3" xfId="14972" xr:uid="{2FA1DCCD-B3D9-4319-86DA-3F1E3DC8CE8C}"/>
    <cellStyle name="20% - Accent5 5 2 4" xfId="14973" xr:uid="{BD3BC77D-2829-4766-801D-A65DA47CC2B6}"/>
    <cellStyle name="20% - Accent5 5 2 5" xfId="14974" xr:uid="{15E6BE09-3B94-46E6-BCB6-6E04EE1AC8F8}"/>
    <cellStyle name="20% - Accent5 5 2 6" xfId="14975" xr:uid="{9E679F3B-845F-4184-848E-09266CB54805}"/>
    <cellStyle name="20% - Accent5 5 2 7" xfId="14970" xr:uid="{17A1ADD6-18BE-4836-BDF3-5AF0DC30F6B7}"/>
    <cellStyle name="20% - Accent5 5 3" xfId="14976" xr:uid="{8DB54884-3C6D-4035-A48A-13AB461A23B2}"/>
    <cellStyle name="20% - Accent5 5 3 2" xfId="14977" xr:uid="{762AE0D1-54C7-4761-9C93-DE66229F88A4}"/>
    <cellStyle name="20% - Accent5 5 4" xfId="14978" xr:uid="{56FF938C-C92C-4439-B342-9B5AC59D2123}"/>
    <cellStyle name="20% - Accent5 5 5" xfId="14979" xr:uid="{27CFA2EA-F714-488E-825C-CE79F30517E8}"/>
    <cellStyle name="20% - Accent5 5 6" xfId="14980" xr:uid="{F045E562-2AD5-43FD-AC69-B3E6ACC5C9E2}"/>
    <cellStyle name="20% - Accent5 5 7" xfId="14981" xr:uid="{864D067E-6E1B-492B-80DA-4A43037B169F}"/>
    <cellStyle name="20% - Accent5 5 8" xfId="14969" xr:uid="{18C51AC7-F8EB-40D8-9F43-890CEE9C40C7}"/>
    <cellStyle name="20% - Accent5 50" xfId="14982" xr:uid="{8DC8086B-2BC9-4E3E-B462-95C774813C79}"/>
    <cellStyle name="20% - Accent5 50 2" xfId="14983" xr:uid="{78ED4AE6-5474-485E-BEC5-E0D96F6DB365}"/>
    <cellStyle name="20% - Accent5 50 2 2" xfId="14984" xr:uid="{D6E1DC73-9AF2-4A8B-A98A-C225FCACF0F7}"/>
    <cellStyle name="20% - Accent5 50 2 3" xfId="14985" xr:uid="{42FE2B9A-318C-45E9-BA90-544EB2ECFAE5}"/>
    <cellStyle name="20% - Accent5 50 2 4" xfId="14986" xr:uid="{3E1DD054-D89C-475A-957B-68FA5008B671}"/>
    <cellStyle name="20% - Accent5 50 2 5" xfId="14987" xr:uid="{80C1580A-146E-45DD-B326-526E18E2B5D6}"/>
    <cellStyle name="20% - Accent5 50 2 6" xfId="14988" xr:uid="{C3375EA0-5FB6-49E2-BE9E-655C9488009A}"/>
    <cellStyle name="20% - Accent5 50 2 7" xfId="14989" xr:uid="{DF315878-4CD2-4C9D-949C-4C71AD470943}"/>
    <cellStyle name="20% - Accent5 50 2 8" xfId="14990" xr:uid="{DC7CF1DA-97EE-4C33-86E2-31008BA9EC94}"/>
    <cellStyle name="20% - Accent5 50 3" xfId="14991" xr:uid="{9D878C2D-EDF5-4A42-85AB-CC6883D584BC}"/>
    <cellStyle name="20% - Accent5 50 3 2" xfId="14992" xr:uid="{2D56BD3A-C6AD-4DE0-B5F9-C1C54252FD20}"/>
    <cellStyle name="20% - Accent5 50 4" xfId="14993" xr:uid="{DDC5C631-2000-4D34-BF91-CACE8B142B86}"/>
    <cellStyle name="20% - Accent5 50 5" xfId="14994" xr:uid="{324BFE07-6798-41F0-99C5-DFCC446BEAC2}"/>
    <cellStyle name="20% - Accent5 50 6" xfId="14995" xr:uid="{B16A6DCB-94BB-4903-9A9C-5734353E1F99}"/>
    <cellStyle name="20% - Accent5 50 7" xfId="14996" xr:uid="{75F159FB-DAE9-41A4-ACCF-F0555DAF3368}"/>
    <cellStyle name="20% - Accent5 50 8" xfId="14997" xr:uid="{0D22EA26-CF1D-4B66-BFA1-5C8CAD51F42C}"/>
    <cellStyle name="20% - Accent5 50 9" xfId="14998" xr:uid="{F8E639F3-1577-4450-8E46-43A547B2EE11}"/>
    <cellStyle name="20% - Accent5 51" xfId="14999" xr:uid="{B2F611C5-B9E1-48BE-B005-7550606C4DBD}"/>
    <cellStyle name="20% - Accent5 51 2" xfId="15000" xr:uid="{ADC46542-9BA5-4718-ACBD-69DAB6D147F2}"/>
    <cellStyle name="20% - Accent5 51 2 2" xfId="15001" xr:uid="{517C301B-07B7-41BC-8C76-5D8FDC658383}"/>
    <cellStyle name="20% - Accent5 51 2 3" xfId="15002" xr:uid="{F59C2E39-0ABC-4B65-99B3-519F4553FD43}"/>
    <cellStyle name="20% - Accent5 51 2 4" xfId="15003" xr:uid="{7457F36C-AFC6-40F1-B1A5-87B1EBEC3509}"/>
    <cellStyle name="20% - Accent5 51 2 5" xfId="15004" xr:uid="{8CF2C83A-09BE-423D-BBE3-9244B284A573}"/>
    <cellStyle name="20% - Accent5 51 2 6" xfId="15005" xr:uid="{101F6BE0-105B-49C3-B929-1AB7BB22CA80}"/>
    <cellStyle name="20% - Accent5 51 2 7" xfId="15006" xr:uid="{A4C614FD-E8BC-4CED-947B-F4B145E41B64}"/>
    <cellStyle name="20% - Accent5 51 2 8" xfId="15007" xr:uid="{A5947CAA-7FD4-4538-8BF0-F1919B83EB12}"/>
    <cellStyle name="20% - Accent5 51 3" xfId="15008" xr:uid="{F2E3742C-B730-4337-9A52-70997695DFA0}"/>
    <cellStyle name="20% - Accent5 51 3 2" xfId="15009" xr:uid="{8D9F5621-096C-4DDC-A90E-ECE269494158}"/>
    <cellStyle name="20% - Accent5 51 4" xfId="15010" xr:uid="{8A3B1DA2-F773-4A5F-8EB3-7B2C84A52D66}"/>
    <cellStyle name="20% - Accent5 51 5" xfId="15011" xr:uid="{E6DAB626-1221-47A1-8CF8-AF2347570D0C}"/>
    <cellStyle name="20% - Accent5 51 6" xfId="15012" xr:uid="{B56AEECC-A6AB-49E7-97C3-C5BDA1561327}"/>
    <cellStyle name="20% - Accent5 51 7" xfId="15013" xr:uid="{3175B09E-3CBA-4B06-9DCE-C2B3E8009979}"/>
    <cellStyle name="20% - Accent5 51 8" xfId="15014" xr:uid="{D165E4C5-B360-47B5-990F-3329148261A4}"/>
    <cellStyle name="20% - Accent5 51 9" xfId="15015" xr:uid="{D0016592-5873-43AA-93F7-2BF2DD0035A2}"/>
    <cellStyle name="20% - Accent5 52" xfId="15016" xr:uid="{727BB5A0-0196-41D5-AE6C-E4982CCB1910}"/>
    <cellStyle name="20% - Accent5 52 2" xfId="15017" xr:uid="{5E940578-91CB-437A-9B5A-2F4FF719749A}"/>
    <cellStyle name="20% - Accent5 52 2 2" xfId="15018" xr:uid="{7D1742B8-9C43-43D7-9707-D40E4C5746D8}"/>
    <cellStyle name="20% - Accent5 52 2 3" xfId="15019" xr:uid="{D0D39CBE-7CAD-4B16-BE3E-89449B673584}"/>
    <cellStyle name="20% - Accent5 52 2 4" xfId="15020" xr:uid="{99FAD3B2-F2B0-450A-AE09-F309B46F4A97}"/>
    <cellStyle name="20% - Accent5 52 2 5" xfId="15021" xr:uid="{54FFB61E-041B-41E8-A554-95815C0AEDEA}"/>
    <cellStyle name="20% - Accent5 52 2 6" xfId="15022" xr:uid="{7C4C44E2-F6BE-45B5-A12E-E9F07B75ACCD}"/>
    <cellStyle name="20% - Accent5 52 2 7" xfId="15023" xr:uid="{E8ABEE46-13FA-435F-9B2B-947BABC595AE}"/>
    <cellStyle name="20% - Accent5 52 2 8" xfId="15024" xr:uid="{55769A8B-C7DC-44A6-A9D4-8A61E3A890E3}"/>
    <cellStyle name="20% - Accent5 52 3" xfId="15025" xr:uid="{457553D8-BCD7-4384-A3E4-7A7A5EE6FFE1}"/>
    <cellStyle name="20% - Accent5 52 3 2" xfId="15026" xr:uid="{43085043-140F-46A6-B70F-C8A14835E002}"/>
    <cellStyle name="20% - Accent5 52 4" xfId="15027" xr:uid="{97C3C21D-E044-4BF9-9C2A-237860DEBCC5}"/>
    <cellStyle name="20% - Accent5 52 5" xfId="15028" xr:uid="{80B280D8-C317-4B4F-9BAD-B7A3D2D801FC}"/>
    <cellStyle name="20% - Accent5 52 6" xfId="15029" xr:uid="{235E1B2B-3319-452E-8C93-25397A8AC362}"/>
    <cellStyle name="20% - Accent5 52 7" xfId="15030" xr:uid="{249C81C0-B12F-446E-AD5E-C0EC8AF1BCB9}"/>
    <cellStyle name="20% - Accent5 52 8" xfId="15031" xr:uid="{1533D431-569E-48C7-B920-8526A4A265E4}"/>
    <cellStyle name="20% - Accent5 52 9" xfId="15032" xr:uid="{D7F1F728-B104-4E9D-9BCE-C86E49519070}"/>
    <cellStyle name="20% - Accent5 53" xfId="15033" xr:uid="{B1E3CE14-4A93-4C94-9EB3-8BDF22EA12C7}"/>
    <cellStyle name="20% - Accent5 53 2" xfId="15034" xr:uid="{D3E48364-18B6-4A42-BBEE-91678F7858E3}"/>
    <cellStyle name="20% - Accent5 53 2 2" xfId="15035" xr:uid="{00FE9000-963D-46A0-B564-878BDA912444}"/>
    <cellStyle name="20% - Accent5 53 2 3" xfId="15036" xr:uid="{E7221F2B-37AF-47BD-9AE0-78AC42D64369}"/>
    <cellStyle name="20% - Accent5 53 2 4" xfId="15037" xr:uid="{05323960-FC15-4C5A-9773-200355CC5A04}"/>
    <cellStyle name="20% - Accent5 53 2 5" xfId="15038" xr:uid="{1ECBFA56-202E-462B-B5E7-8BE0BA8BD244}"/>
    <cellStyle name="20% - Accent5 53 2 6" xfId="15039" xr:uid="{B1C95144-8FC1-4238-8F8F-B69C7C5B2D61}"/>
    <cellStyle name="20% - Accent5 53 2 7" xfId="15040" xr:uid="{7D09EECA-541E-4A23-A4D9-39136888FFDE}"/>
    <cellStyle name="20% - Accent5 53 2 8" xfId="15041" xr:uid="{D7E93171-FE97-4F07-AE22-AE5FDC2AE38E}"/>
    <cellStyle name="20% - Accent5 53 3" xfId="15042" xr:uid="{BAE49D89-0095-4C86-BE09-72F84B69016C}"/>
    <cellStyle name="20% - Accent5 53 3 2" xfId="15043" xr:uid="{DCB78EE2-4812-48F9-B043-DB05CEBB4C8E}"/>
    <cellStyle name="20% - Accent5 53 4" xfId="15044" xr:uid="{1DC3C198-6C81-4E67-8DCA-CE303585CB27}"/>
    <cellStyle name="20% - Accent5 53 5" xfId="15045" xr:uid="{33D81A1E-94EE-4919-8743-9B34E7BEADDD}"/>
    <cellStyle name="20% - Accent5 53 6" xfId="15046" xr:uid="{BB549489-6A27-4FD0-ACAE-FD665147EBD2}"/>
    <cellStyle name="20% - Accent5 53 7" xfId="15047" xr:uid="{2C6C04EC-2F56-423F-8A0C-26E050F45E32}"/>
    <cellStyle name="20% - Accent5 53 8" xfId="15048" xr:uid="{405D82C0-932E-4BD7-AE43-13815934413A}"/>
    <cellStyle name="20% - Accent5 53 9" xfId="15049" xr:uid="{086C71AF-C13B-47A8-9F58-D2C7133DCF5B}"/>
    <cellStyle name="20% - Accent5 54" xfId="15050" xr:uid="{79152AF6-4C55-46E4-AF07-08E8A530378D}"/>
    <cellStyle name="20% - Accent5 54 2" xfId="15051" xr:uid="{2B6305A1-A49B-4600-8095-643BA0E00ECD}"/>
    <cellStyle name="20% - Accent5 54 2 2" xfId="15052" xr:uid="{0BB09FFF-6075-47B8-A185-02DB51E46E67}"/>
    <cellStyle name="20% - Accent5 54 2 3" xfId="15053" xr:uid="{15116F05-BA62-47DD-9751-9DB97DAC15C4}"/>
    <cellStyle name="20% - Accent5 54 2 4" xfId="15054" xr:uid="{BD7F6EC7-591D-4C54-8810-44E0CE98EAEA}"/>
    <cellStyle name="20% - Accent5 54 2 5" xfId="15055" xr:uid="{8AC9E028-6928-4462-9056-A01F2798D736}"/>
    <cellStyle name="20% - Accent5 54 2 6" xfId="15056" xr:uid="{E9A2F536-0BA2-43D7-9AA3-4DD168F89491}"/>
    <cellStyle name="20% - Accent5 54 2 7" xfId="15057" xr:uid="{45CE567C-33BF-4574-B2C9-B825BDB26D3E}"/>
    <cellStyle name="20% - Accent5 54 2 8" xfId="15058" xr:uid="{DF708249-D849-42AF-AEB8-EEA29472B8B1}"/>
    <cellStyle name="20% - Accent5 54 3" xfId="15059" xr:uid="{2E170550-554F-4023-A656-9DEBDDF812B4}"/>
    <cellStyle name="20% - Accent5 54 3 2" xfId="15060" xr:uid="{E81000DC-DC81-44E4-BFF8-E2162B213B48}"/>
    <cellStyle name="20% - Accent5 54 4" xfId="15061" xr:uid="{4B899AFB-E220-4448-85ED-13E72D258CF3}"/>
    <cellStyle name="20% - Accent5 54 5" xfId="15062" xr:uid="{154BF8B6-FC00-43D0-A3E9-0CB8EC6672B0}"/>
    <cellStyle name="20% - Accent5 54 6" xfId="15063" xr:uid="{33F33833-0099-4672-9994-43D1ACF974FE}"/>
    <cellStyle name="20% - Accent5 54 7" xfId="15064" xr:uid="{6D55C85D-952D-4F42-A14F-6F0930DFB3FC}"/>
    <cellStyle name="20% - Accent5 54 8" xfId="15065" xr:uid="{BAC72789-575F-4CD2-B7B8-ADF524147517}"/>
    <cellStyle name="20% - Accent5 54 9" xfId="15066" xr:uid="{B3E96EA0-CD87-4C24-8158-23BD4F295C97}"/>
    <cellStyle name="20% - Accent5 55" xfId="15067" xr:uid="{8CCB493C-AA7D-4225-9D13-1005C008F14D}"/>
    <cellStyle name="20% - Accent5 55 2" xfId="15068" xr:uid="{21AFF4B6-8518-4F66-B7A2-A9779647F8F8}"/>
    <cellStyle name="20% - Accent5 55 2 2" xfId="15069" xr:uid="{9E5E839C-15B7-4307-8BC6-CE02EE682B6D}"/>
    <cellStyle name="20% - Accent5 55 3" xfId="15070" xr:uid="{9655219B-A2FD-472F-92BF-2B5FDA92D0F4}"/>
    <cellStyle name="20% - Accent5 55 3 2" xfId="15071" xr:uid="{1DFDEA87-3212-48D9-9D1C-0217FBFC9DE2}"/>
    <cellStyle name="20% - Accent5 55 4" xfId="15072" xr:uid="{A533F9DC-FF0E-4548-B955-70EAE6FBA750}"/>
    <cellStyle name="20% - Accent5 55 5" xfId="15073" xr:uid="{C5B100E5-E85E-4BF1-A66E-C4C599B6D410}"/>
    <cellStyle name="20% - Accent5 55 6" xfId="15074" xr:uid="{18B3E46E-914C-4DC1-A163-E75C0FBE5055}"/>
    <cellStyle name="20% - Accent5 55 7" xfId="15075" xr:uid="{DD1A4B85-1914-401C-A6E9-33FAEE7B6E7F}"/>
    <cellStyle name="20% - Accent5 56" xfId="15076" xr:uid="{CC77B00A-7B09-4CC9-881B-0B107CB0FF47}"/>
    <cellStyle name="20% - Accent5 56 2" xfId="15077" xr:uid="{03D9C4A6-2831-43C2-BC96-4D2D02505564}"/>
    <cellStyle name="20% - Accent5 56 2 2" xfId="15078" xr:uid="{2B455D21-53BB-4147-9D0B-91B045E3C823}"/>
    <cellStyle name="20% - Accent5 56 3" xfId="15079" xr:uid="{794F510C-AE5A-43C3-9C76-FD4EB0A95AA6}"/>
    <cellStyle name="20% - Accent5 56 4" xfId="15080" xr:uid="{29B55FF5-7F09-4927-A522-9053178C3A0D}"/>
    <cellStyle name="20% - Accent5 56 5" xfId="15081" xr:uid="{912E0A10-8F9A-4DCC-97CA-C1A136717368}"/>
    <cellStyle name="20% - Accent5 56 6" xfId="15082" xr:uid="{AEDE90D1-7F86-47D7-9AA3-5D5198B0C796}"/>
    <cellStyle name="20% - Accent5 56 7" xfId="15083" xr:uid="{3BF36D92-87AE-466A-B6AF-828DDAE56EA0}"/>
    <cellStyle name="20% - Accent5 57" xfId="15084" xr:uid="{5A280AD0-7D12-43E1-9607-ADF0FFAAEE95}"/>
    <cellStyle name="20% - Accent5 57 2" xfId="15085" xr:uid="{3260A9E3-7044-491F-8A48-E3D09DCEDD0B}"/>
    <cellStyle name="20% - Accent5 57 2 2" xfId="15086" xr:uid="{636B419D-8696-453D-8E39-EB01A6B7129F}"/>
    <cellStyle name="20% - Accent5 57 3" xfId="15087" xr:uid="{8A4B8826-7011-4211-9BF6-803B2E1179EE}"/>
    <cellStyle name="20% - Accent5 57 4" xfId="15088" xr:uid="{79CB2B3F-3FBA-4FC7-A6B8-3825913487A9}"/>
    <cellStyle name="20% - Accent5 57 5" xfId="15089" xr:uid="{1FCC5D30-6F59-4A37-941E-C3A2AF5AE07E}"/>
    <cellStyle name="20% - Accent5 57 6" xfId="15090" xr:uid="{21DECAC4-8FBD-4F5E-9EF0-79F0129AD4AC}"/>
    <cellStyle name="20% - Accent5 57 7" xfId="15091" xr:uid="{31F1AE45-D18A-4C77-B427-4AFD7F833D99}"/>
    <cellStyle name="20% - Accent5 58" xfId="15092" xr:uid="{8EC38570-935D-4764-9FD6-87BC27796AC9}"/>
    <cellStyle name="20% - Accent5 58 2" xfId="15093" xr:uid="{168EBDF9-A89E-48B4-B0E9-32F21D2E93BF}"/>
    <cellStyle name="20% - Accent5 58 2 2" xfId="15094" xr:uid="{A11ED096-7C29-4DAF-A693-78B5BB0F4AF7}"/>
    <cellStyle name="20% - Accent5 58 3" xfId="15095" xr:uid="{132313C0-5046-406A-BD82-8A9EB9E60C56}"/>
    <cellStyle name="20% - Accent5 58 3 2" xfId="15096" xr:uid="{B2D7679E-3EFA-473D-BCCD-CD65A510A3AC}"/>
    <cellStyle name="20% - Accent5 58 4" xfId="15097" xr:uid="{59499A7E-1362-46D0-BBE5-5400BCDAD6D1}"/>
    <cellStyle name="20% - Accent5 58 5" xfId="15098" xr:uid="{C6587D0B-934C-4514-BA04-F4DC7C5740F4}"/>
    <cellStyle name="20% - Accent5 58 6" xfId="15099" xr:uid="{B502B68D-A300-487E-B334-0E28A8E9AC59}"/>
    <cellStyle name="20% - Accent5 58 7" xfId="15100" xr:uid="{50D7500B-5299-40F1-9F49-ACE2C499F0C4}"/>
    <cellStyle name="20% - Accent5 59" xfId="15101" xr:uid="{C1527535-7F39-489A-9FD1-2F29629A3CDB}"/>
    <cellStyle name="20% - Accent5 59 2" xfId="15102" xr:uid="{E232FDC8-E75C-4A10-BAEF-44A70BE9DFEC}"/>
    <cellStyle name="20% - Accent5 59 2 2" xfId="15103" xr:uid="{EFD86E54-D7AE-4458-8555-685E5DDA2396}"/>
    <cellStyle name="20% - Accent5 59 3" xfId="15104" xr:uid="{9DC1D38F-A073-4DF3-AED2-59B92E909C96}"/>
    <cellStyle name="20% - Accent5 59 3 2" xfId="15105" xr:uid="{AA35A298-1664-4C9B-A4CB-04896A462453}"/>
    <cellStyle name="20% - Accent5 59 4" xfId="15106" xr:uid="{6E297888-2C11-4233-86D3-2364B63397BB}"/>
    <cellStyle name="20% - Accent5 59 5" xfId="15107" xr:uid="{174242FA-2966-4382-BB85-20B147EA0DF4}"/>
    <cellStyle name="20% - Accent5 59 6" xfId="15108" xr:uid="{237A30D8-DB65-4FEF-A7D4-FF6226E32D52}"/>
    <cellStyle name="20% - Accent5 59 7" xfId="15109" xr:uid="{67C3684A-28D9-4CCD-8283-505632093CE1}"/>
    <cellStyle name="20% - Accent5 6" xfId="15110" xr:uid="{E23D180D-7CB7-4876-A541-F746C9B15104}"/>
    <cellStyle name="20% - Accent5 6 2" xfId="15111" xr:uid="{D80DADD4-3227-4120-9D84-EF626D32D2D7}"/>
    <cellStyle name="20% - Accent5 6 2 2" xfId="15112" xr:uid="{3856AEAD-0F96-4ADF-831A-CFE71F91CBBE}"/>
    <cellStyle name="20% - Accent5 6 2 3" xfId="15113" xr:uid="{D90A4C70-7DF2-4372-A5A3-FE91623E05F8}"/>
    <cellStyle name="20% - Accent5 6 2 4" xfId="15114" xr:uid="{DFA9D728-C240-49E7-9F78-77B6016B6144}"/>
    <cellStyle name="20% - Accent5 6 2 5" xfId="15115" xr:uid="{F0A4A8DC-7556-4307-AA10-B51FBC254880}"/>
    <cellStyle name="20% - Accent5 6 2 6" xfId="15116" xr:uid="{C9309020-BFDB-44E4-9DB7-8E2B773C39A3}"/>
    <cellStyle name="20% - Accent5 6 3" xfId="15117" xr:uid="{A3E0E75A-D12E-45AE-960F-0B14862B9D26}"/>
    <cellStyle name="20% - Accent5 6 3 2" xfId="15118" xr:uid="{5A8A8B0C-4D47-4BCF-9E4D-FE8C9DBC3DCB}"/>
    <cellStyle name="20% - Accent5 6 4" xfId="15119" xr:uid="{967D0179-D956-4950-81DA-86E84AF7B877}"/>
    <cellStyle name="20% - Accent5 6 5" xfId="15120" xr:uid="{41A86C39-EA9C-40CD-8EB9-11D225775309}"/>
    <cellStyle name="20% - Accent5 6 6" xfId="15121" xr:uid="{B060ADD5-5466-4A5B-8754-7DF0FCDA6D3B}"/>
    <cellStyle name="20% - Accent5 6 7" xfId="15122" xr:uid="{387C3503-D530-4FC1-8EE8-048402D7E4C7}"/>
    <cellStyle name="20% - Accent5 60" xfId="15123" xr:uid="{C2E5F099-ED94-4CDA-AD7D-1962095DA821}"/>
    <cellStyle name="20% - Accent5 60 2" xfId="15124" xr:uid="{98EB9AF2-0380-44CC-AE2C-4A84DC3DCC92}"/>
    <cellStyle name="20% - Accent5 60 2 2" xfId="15125" xr:uid="{5DDA44FE-2724-4F1A-8627-01FCB420C696}"/>
    <cellStyle name="20% - Accent5 60 3" xfId="15126" xr:uid="{738920F3-5B01-4658-A919-C4E4DEF89E12}"/>
    <cellStyle name="20% - Accent5 60 3 2" xfId="15127" xr:uid="{737D282B-F1A9-427D-9CBA-916A71CEA77D}"/>
    <cellStyle name="20% - Accent5 60 4" xfId="15128" xr:uid="{08AB1DE4-7D50-49E0-A97D-EA1A9A21B41B}"/>
    <cellStyle name="20% - Accent5 60 5" xfId="15129" xr:uid="{0D31B3B4-AF37-4605-B68E-4BB833138B39}"/>
    <cellStyle name="20% - Accent5 60 6" xfId="15130" xr:uid="{633C7F6D-57FB-49BE-90A5-4B4273B69B1A}"/>
    <cellStyle name="20% - Accent5 60 7" xfId="15131" xr:uid="{03E184DD-32CF-4FDD-876E-4F83A9AB6930}"/>
    <cellStyle name="20% - Accent5 61" xfId="15132" xr:uid="{4AD296E9-01E5-48A4-B1F4-BAE717D95860}"/>
    <cellStyle name="20% - Accent5 61 2" xfId="15133" xr:uid="{535D411D-A0C7-45B4-8DB4-50F33ED0D32D}"/>
    <cellStyle name="20% - Accent5 61 2 2" xfId="15134" xr:uid="{528C4D93-251D-4745-A5F4-EA82B81E5DA9}"/>
    <cellStyle name="20% - Accent5 61 3" xfId="15135" xr:uid="{0CD73031-8FF2-4B95-881A-ADCFE3238897}"/>
    <cellStyle name="20% - Accent5 61 3 2" xfId="15136" xr:uid="{8B5C62BA-CD50-4437-8A07-F24E3FEB9934}"/>
    <cellStyle name="20% - Accent5 61 4" xfId="15137" xr:uid="{B5A52860-3072-40D1-AF0D-5286060F7CC3}"/>
    <cellStyle name="20% - Accent5 61 5" xfId="15138" xr:uid="{02791523-1177-454C-ACCD-F9EEF820D2C3}"/>
    <cellStyle name="20% - Accent5 61 6" xfId="15139" xr:uid="{A51FA9B7-B17F-41E6-BA17-C4B853E56CAB}"/>
    <cellStyle name="20% - Accent5 61 7" xfId="15140" xr:uid="{6A561DB8-ED78-4145-81E6-BC7192824088}"/>
    <cellStyle name="20% - Accent5 62" xfId="15141" xr:uid="{067A2457-79FB-4E50-8944-4272EFF5C572}"/>
    <cellStyle name="20% - Accent5 62 2" xfId="15142" xr:uid="{25FDB59B-29FB-4FE4-A964-7259E73EB2F7}"/>
    <cellStyle name="20% - Accent5 62 2 2" xfId="15143" xr:uid="{84B8ECE4-9A82-4E94-9A50-2D99377ACEA3}"/>
    <cellStyle name="20% - Accent5 62 3" xfId="15144" xr:uid="{706FEE41-6D1B-45E2-984B-CCA7B10E9D0A}"/>
    <cellStyle name="20% - Accent5 62 3 2" xfId="15145" xr:uid="{A0532127-1B4C-424D-A85A-536D4887A0A5}"/>
    <cellStyle name="20% - Accent5 62 4" xfId="15146" xr:uid="{BC55F177-220C-45E4-9CD0-AB74CB4BDC5C}"/>
    <cellStyle name="20% - Accent5 62 5" xfId="15147" xr:uid="{550049B1-3C78-41B3-BC75-7F721483B81D}"/>
    <cellStyle name="20% - Accent5 62 6" xfId="15148" xr:uid="{6F987505-91E9-436C-8C88-65A838574273}"/>
    <cellStyle name="20% - Accent5 62 7" xfId="15149" xr:uid="{11619E0E-FFAE-4D83-97FE-C91AD3B188E9}"/>
    <cellStyle name="20% - Accent5 63" xfId="15150" xr:uid="{D703EFC6-9FD0-44FC-8021-D368743F77E3}"/>
    <cellStyle name="20% - Accent5 63 2" xfId="15151" xr:uid="{EEEF35B7-FAC8-43F7-A96D-0A8A812FF2EA}"/>
    <cellStyle name="20% - Accent5 63 2 2" xfId="15152" xr:uid="{E9A525A4-C97E-49C5-83B3-EF46145A205F}"/>
    <cellStyle name="20% - Accent5 63 3" xfId="15153" xr:uid="{A0DAEE97-E07C-44EC-B7E8-036E80BFA9FB}"/>
    <cellStyle name="20% - Accent5 63 3 2" xfId="15154" xr:uid="{F625C52D-A0C9-43B8-9F9B-37566C856195}"/>
    <cellStyle name="20% - Accent5 63 4" xfId="15155" xr:uid="{18D9D48B-D8B0-4834-9AB5-2F579D5D2BBD}"/>
    <cellStyle name="20% - Accent5 63 5" xfId="15156" xr:uid="{BFC7D014-C800-4916-9DDE-8455DABEE48E}"/>
    <cellStyle name="20% - Accent5 63 6" xfId="15157" xr:uid="{99EAF01C-A5A1-4FC5-A122-CCB329922655}"/>
    <cellStyle name="20% - Accent5 63 7" xfId="15158" xr:uid="{606F48E7-032A-43F6-B12D-CFF480835F49}"/>
    <cellStyle name="20% - Accent5 64" xfId="15159" xr:uid="{80F53344-6439-4256-8462-2139B2568807}"/>
    <cellStyle name="20% - Accent5 64 2" xfId="15160" xr:uid="{F2C090D5-512D-430B-B843-0328EFECDF10}"/>
    <cellStyle name="20% - Accent5 64 2 2" xfId="15161" xr:uid="{06BB61E5-0E21-45A8-8270-B483A9BBB94E}"/>
    <cellStyle name="20% - Accent5 64 3" xfId="15162" xr:uid="{E5F8CC80-AF08-4EDF-8545-40C36C704195}"/>
    <cellStyle name="20% - Accent5 64 3 2" xfId="15163" xr:uid="{03F52629-C7EF-4AB2-ADA7-5FCCE8494BA9}"/>
    <cellStyle name="20% - Accent5 64 4" xfId="15164" xr:uid="{B465A3E5-8D6F-4769-8EAC-7699C0695E40}"/>
    <cellStyle name="20% - Accent5 64 5" xfId="15165" xr:uid="{5FDB2C98-69D3-4C10-ABEC-140848A8F0CB}"/>
    <cellStyle name="20% - Accent5 64 6" xfId="15166" xr:uid="{C083E2C7-40B0-4CD2-9D56-466AE56A748B}"/>
    <cellStyle name="20% - Accent5 64 7" xfId="15167" xr:uid="{573A87CF-8CD4-4712-8479-E420777275A0}"/>
    <cellStyle name="20% - Accent5 65" xfId="15168" xr:uid="{28E84059-ED93-4D7D-A7FC-B82B839CAB13}"/>
    <cellStyle name="20% - Accent5 65 2" xfId="15169" xr:uid="{440BFD28-389B-4798-9EF6-7C2726CFAECD}"/>
    <cellStyle name="20% - Accent5 65 2 2" xfId="15170" xr:uid="{ABA2F819-A7F8-44BA-B7DC-3AC6597BE524}"/>
    <cellStyle name="20% - Accent5 65 3" xfId="15171" xr:uid="{954D0115-E8D1-4318-B0B4-E357F60E0265}"/>
    <cellStyle name="20% - Accent5 65 3 2" xfId="15172" xr:uid="{23540EC1-CB76-41EF-BB7D-CEA9AF8E7E27}"/>
    <cellStyle name="20% - Accent5 65 4" xfId="15173" xr:uid="{E21A80B6-E597-49AD-9F2F-C1E2BA694C6F}"/>
    <cellStyle name="20% - Accent5 65 5" xfId="15174" xr:uid="{274523F6-A605-4CB8-9680-4A442A6C80A8}"/>
    <cellStyle name="20% - Accent5 65 6" xfId="15175" xr:uid="{D289592D-3A70-4D5E-BB43-CC3A67663353}"/>
    <cellStyle name="20% - Accent5 65 7" xfId="15176" xr:uid="{20BC97CE-EFDE-4CA4-B902-284266AE6420}"/>
    <cellStyle name="20% - Accent5 66" xfId="15177" xr:uid="{1172DD77-C523-4F66-9A01-7747C947BEED}"/>
    <cellStyle name="20% - Accent5 66 2" xfId="15178" xr:uid="{2F8B946D-AFF3-431F-B9CB-91E31527F675}"/>
    <cellStyle name="20% - Accent5 66 2 2" xfId="15179" xr:uid="{540E13AF-C02A-4AD8-8F1F-82CC49A62F85}"/>
    <cellStyle name="20% - Accent5 66 3" xfId="15180" xr:uid="{2D85FC9B-1705-4050-8B04-024D64173AA8}"/>
    <cellStyle name="20% - Accent5 66 3 2" xfId="15181" xr:uid="{39238399-B97D-4B32-8410-11D4C3D22F39}"/>
    <cellStyle name="20% - Accent5 66 4" xfId="15182" xr:uid="{AE2B438E-F583-4B4C-9B3C-365C07136147}"/>
    <cellStyle name="20% - Accent5 66 5" xfId="15183" xr:uid="{5A870A7E-4C1B-44F8-AC91-C53F8F5FDC53}"/>
    <cellStyle name="20% - Accent5 66 6" xfId="15184" xr:uid="{7E014F95-93D7-4A76-B55B-0C5F7A99361A}"/>
    <cellStyle name="20% - Accent5 66 7" xfId="15185" xr:uid="{D6343E99-EFEF-4326-901A-BCB49F4E13FD}"/>
    <cellStyle name="20% - Accent5 67" xfId="15186" xr:uid="{F873D418-D08F-40B5-AC4B-29C486F3B6C3}"/>
    <cellStyle name="20% - Accent5 67 2" xfId="15187" xr:uid="{47CE3C57-3E4C-427A-9673-5F45D858AD23}"/>
    <cellStyle name="20% - Accent5 67 2 2" xfId="15188" xr:uid="{5C955D8C-0441-47EE-81CA-60F3ACBFD8CF}"/>
    <cellStyle name="20% - Accent5 67 3" xfId="15189" xr:uid="{6A70ABF1-8C74-4F0B-B5C1-40B9DB8720B2}"/>
    <cellStyle name="20% - Accent5 67 3 2" xfId="15190" xr:uid="{4E2BE9CC-83FA-418F-A290-7895D5C68D57}"/>
    <cellStyle name="20% - Accent5 67 4" xfId="15191" xr:uid="{D4300AD2-3123-491E-A4B8-BDB9DBA637F1}"/>
    <cellStyle name="20% - Accent5 67 5" xfId="15192" xr:uid="{4D868910-E779-4CE9-BF41-289335799491}"/>
    <cellStyle name="20% - Accent5 67 6" xfId="15193" xr:uid="{22C7658B-3DF8-44D3-8CC4-8F4535B28CD9}"/>
    <cellStyle name="20% - Accent5 67 7" xfId="15194" xr:uid="{43569C7C-5D9F-45A6-A46C-0F06B21835F0}"/>
    <cellStyle name="20% - Accent5 68" xfId="15195" xr:uid="{3E515D4C-2611-4D33-9277-96F451D9DB28}"/>
    <cellStyle name="20% - Accent5 68 2" xfId="15196" xr:uid="{402FC064-D4DE-4406-B7C6-561CFC470D96}"/>
    <cellStyle name="20% - Accent5 68 2 2" xfId="15197" xr:uid="{49211ABC-E9B6-48A3-B563-04CF49AC47C4}"/>
    <cellStyle name="20% - Accent5 68 3" xfId="15198" xr:uid="{F495145F-DF74-41FD-BA6E-48036EB19706}"/>
    <cellStyle name="20% - Accent5 68 3 2" xfId="15199" xr:uid="{1737253B-4270-4C6A-8ACA-9824DACB5CA9}"/>
    <cellStyle name="20% - Accent5 68 4" xfId="15200" xr:uid="{274B0B1B-4808-47F6-AE3F-A7ACD749F931}"/>
    <cellStyle name="20% - Accent5 68 5" xfId="15201" xr:uid="{C8A4EA0D-68E4-47CA-855E-E56D103C3F3F}"/>
    <cellStyle name="20% - Accent5 68 6" xfId="15202" xr:uid="{CEC4F392-3896-447A-BB9F-26167A68F725}"/>
    <cellStyle name="20% - Accent5 68 7" xfId="15203" xr:uid="{6CCC3432-4164-4335-9361-24424EA3A05C}"/>
    <cellStyle name="20% - Accent5 69" xfId="15204" xr:uid="{90F8EAC0-EA08-457C-935D-7E7BE3404B32}"/>
    <cellStyle name="20% - Accent5 69 2" xfId="15205" xr:uid="{DC49CDC3-EB3B-466A-BD73-87B9B24DFA26}"/>
    <cellStyle name="20% - Accent5 69 2 2" xfId="15206" xr:uid="{C930F183-C6B1-4BCC-BE9E-E3C330F35DC4}"/>
    <cellStyle name="20% - Accent5 69 3" xfId="15207" xr:uid="{0B331518-0C15-4315-904B-692DF7679A0A}"/>
    <cellStyle name="20% - Accent5 69 3 2" xfId="15208" xr:uid="{D893D883-95F4-4529-8E1A-571DEDAAD1DD}"/>
    <cellStyle name="20% - Accent5 69 4" xfId="15209" xr:uid="{E2AD6D32-004E-43AB-9B07-A72B8D540C44}"/>
    <cellStyle name="20% - Accent5 69 5" xfId="15210" xr:uid="{C3641B3C-69B6-48E5-8238-892A5167F8A2}"/>
    <cellStyle name="20% - Accent5 69 6" xfId="15211" xr:uid="{7C191CBE-9FFF-4BCC-867C-1995B9A6A343}"/>
    <cellStyle name="20% - Accent5 69 7" xfId="15212" xr:uid="{900A7443-E9D0-4841-9B5A-D447F2992510}"/>
    <cellStyle name="20% - Accent5 7" xfId="15213" xr:uid="{9C5A6499-3F6E-4E11-B3D0-0F4F3B72E188}"/>
    <cellStyle name="20% - Accent5 7 2" xfId="15214" xr:uid="{4DD20A7A-5C96-4C82-9308-28392CF09288}"/>
    <cellStyle name="20% - Accent5 7 2 2" xfId="15215" xr:uid="{9A463AA2-522B-48E3-8FDB-9B9DAFC8859E}"/>
    <cellStyle name="20% - Accent5 7 2 3" xfId="15216" xr:uid="{D4B6B8E7-31C8-4FDA-A75D-AAC18673EDB3}"/>
    <cellStyle name="20% - Accent5 7 2 4" xfId="15217" xr:uid="{C1B294BF-30DE-406D-AF77-570873F36B18}"/>
    <cellStyle name="20% - Accent5 7 2 5" xfId="15218" xr:uid="{0E85D3F7-4FC3-4922-A7EF-FEEDF0069FE4}"/>
    <cellStyle name="20% - Accent5 7 2 6" xfId="15219" xr:uid="{9A3EAFA8-CB28-427C-8FA1-F41CB322F37E}"/>
    <cellStyle name="20% - Accent5 7 3" xfId="15220" xr:uid="{B7A0F909-E9AC-41AA-9F33-B9E445530F45}"/>
    <cellStyle name="20% - Accent5 7 3 2" xfId="15221" xr:uid="{C7AD1B7B-7536-4523-8AC6-02350495702B}"/>
    <cellStyle name="20% - Accent5 7 4" xfId="15222" xr:uid="{9AD40855-8F0E-4F05-B571-6BA066EED633}"/>
    <cellStyle name="20% - Accent5 7 5" xfId="15223" xr:uid="{8F5DD994-3DC3-47E1-A3AB-6959B7A8CD67}"/>
    <cellStyle name="20% - Accent5 7 6" xfId="15224" xr:uid="{86E0E2BB-1F7E-4F18-97FE-760C36884437}"/>
    <cellStyle name="20% - Accent5 7 7" xfId="15225" xr:uid="{DC8BD0CC-A726-4629-9455-C2F984FB3B38}"/>
    <cellStyle name="20% - Accent5 70" xfId="15226" xr:uid="{F379F322-5F93-4A87-B29C-003B925AB09A}"/>
    <cellStyle name="20% - Accent5 70 2" xfId="15227" xr:uid="{938825C9-D9A2-476C-AE43-16D95EB32136}"/>
    <cellStyle name="20% - Accent5 70 2 2" xfId="15228" xr:uid="{B3330F73-1D72-4C99-AFF4-3E27EE4AAB09}"/>
    <cellStyle name="20% - Accent5 70 3" xfId="15229" xr:uid="{FA62BA06-C58B-4557-BCFA-38107519465D}"/>
    <cellStyle name="20% - Accent5 70 4" xfId="15230" xr:uid="{2A8F512F-F9C2-40F4-9A7E-D8FDFA3F26DC}"/>
    <cellStyle name="20% - Accent5 70 5" xfId="15231" xr:uid="{CC56458D-D18B-41C1-9776-645D930E0563}"/>
    <cellStyle name="20% - Accent5 70 6" xfId="15232" xr:uid="{63AA22C2-F31F-4EBD-8C3C-238B0B57C1B8}"/>
    <cellStyle name="20% - Accent5 70 7" xfId="15233" xr:uid="{DC55AF41-78E6-43AF-89B0-F10D949E5D75}"/>
    <cellStyle name="20% - Accent5 71" xfId="15234" xr:uid="{88E19E63-65B4-4ACB-976B-144343BCD04C}"/>
    <cellStyle name="20% - Accent5 71 2" xfId="15235" xr:uid="{4B6D0603-21D8-4C63-9920-BC4B958AEB41}"/>
    <cellStyle name="20% - Accent5 71 2 2" xfId="15236" xr:uid="{2CE1380F-8C44-4ACA-A28F-BFFE15392691}"/>
    <cellStyle name="20% - Accent5 71 3" xfId="15237" xr:uid="{5015DE30-1A1E-4E5F-AB32-68F6A50B701B}"/>
    <cellStyle name="20% - Accent5 71 4" xfId="15238" xr:uid="{515BAD68-2FF2-4DAE-AB60-D736240E6EBC}"/>
    <cellStyle name="20% - Accent5 71 5" xfId="15239" xr:uid="{929BD95F-471B-4F58-A527-C330CEE2647D}"/>
    <cellStyle name="20% - Accent5 71 6" xfId="15240" xr:uid="{23FB085F-2758-40B1-A66A-E232A50B3EA2}"/>
    <cellStyle name="20% - Accent5 71 7" xfId="15241" xr:uid="{63AA504F-29DA-4CCC-ACC2-ADBC40FDB6CC}"/>
    <cellStyle name="20% - Accent5 72" xfId="15242" xr:uid="{CC660D15-84E5-4BA8-BE90-5EB2D54F5F99}"/>
    <cellStyle name="20% - Accent5 72 2" xfId="15243" xr:uid="{3778DE17-F3F2-41C3-8898-D0E70ACBB191}"/>
    <cellStyle name="20% - Accent5 72 2 2" xfId="15244" xr:uid="{FAA3A69A-2D87-42DC-8139-C46FF5AEAE98}"/>
    <cellStyle name="20% - Accent5 72 3" xfId="15245" xr:uid="{8EB141FC-FD2F-4CB8-B0FF-1D640194564E}"/>
    <cellStyle name="20% - Accent5 72 4" xfId="15246" xr:uid="{B6C180A5-1753-4E81-B1F7-A8E19D9828D1}"/>
    <cellStyle name="20% - Accent5 72 5" xfId="15247" xr:uid="{CE5E2D4B-0777-4E82-A50B-35893FFB9DC4}"/>
    <cellStyle name="20% - Accent5 72 6" xfId="15248" xr:uid="{76FB0C28-EBFD-4425-893F-EB75E9485D03}"/>
    <cellStyle name="20% - Accent5 72 7" xfId="15249" xr:uid="{0C0573BF-B908-48C1-9576-1E5DFF5B9971}"/>
    <cellStyle name="20% - Accent5 73" xfId="15250" xr:uid="{325F2445-06A1-48D3-8520-0199E8DAAFAC}"/>
    <cellStyle name="20% - Accent5 73 2" xfId="15251" xr:uid="{7E4E244E-040C-4901-93EF-0703C9138738}"/>
    <cellStyle name="20% - Accent5 73 2 2" xfId="15252" xr:uid="{E9662B88-4185-40B6-93A6-E3CD8CDB9B94}"/>
    <cellStyle name="20% - Accent5 73 3" xfId="15253" xr:uid="{B7ED1BD8-A9E2-4443-8C14-40A96FC1F396}"/>
    <cellStyle name="20% - Accent5 73 4" xfId="15254" xr:uid="{956F40F4-1291-4399-91DF-90D183788B37}"/>
    <cellStyle name="20% - Accent5 74" xfId="15255" xr:uid="{D90149A5-1625-4BF8-B272-747303AD9890}"/>
    <cellStyle name="20% - Accent5 74 2" xfId="15256" xr:uid="{440077C2-9C26-4EE5-85C4-DBC99255E1A6}"/>
    <cellStyle name="20% - Accent5 74 2 2" xfId="15257" xr:uid="{3C0EB854-FF13-45F9-8926-CD89048FDA81}"/>
    <cellStyle name="20% - Accent5 74 3" xfId="15258" xr:uid="{A9414F5D-2D6F-4576-A956-4B200739EBF0}"/>
    <cellStyle name="20% - Accent5 74 4" xfId="15259" xr:uid="{391C3470-1B65-45B1-A760-8C81F598F969}"/>
    <cellStyle name="20% - Accent5 75" xfId="15260" xr:uid="{FDA76ECF-66CC-4C33-A016-16460C859108}"/>
    <cellStyle name="20% - Accent5 75 2" xfId="15261" xr:uid="{50EAE68B-7FFA-4C38-8FD0-818EE4B4E3B0}"/>
    <cellStyle name="20% - Accent5 75 2 2" xfId="15262" xr:uid="{A855787F-E248-4510-A8AE-ECC1115A7175}"/>
    <cellStyle name="20% - Accent5 75 3" xfId="15263" xr:uid="{0F275394-3579-403F-B735-42C8F222A8C6}"/>
    <cellStyle name="20% - Accent5 75 4" xfId="15264" xr:uid="{0A705AD6-2616-44EB-BD86-E2B9D19C96D7}"/>
    <cellStyle name="20% - Accent5 76" xfId="15265" xr:uid="{0CC2BB74-72DE-479D-91B9-BD84807BF4D7}"/>
    <cellStyle name="20% - Accent5 76 2" xfId="15266" xr:uid="{8B618AA4-0E68-4DA3-A813-00E8265B75CC}"/>
    <cellStyle name="20% - Accent5 76 2 2" xfId="15267" xr:uid="{96F32A24-ADA7-4717-A612-51CAE5CC778F}"/>
    <cellStyle name="20% - Accent5 76 3" xfId="15268" xr:uid="{5B28FD65-7EE8-4C28-8CB9-5098CC58E2A9}"/>
    <cellStyle name="20% - Accent5 76 4" xfId="15269" xr:uid="{D60903E3-B5C6-424F-9911-FE1C9C36FD75}"/>
    <cellStyle name="20% - Accent5 77" xfId="15270" xr:uid="{9410C96C-E184-4DA1-A9E9-80A8D84DC0FA}"/>
    <cellStyle name="20% - Accent5 77 2" xfId="15271" xr:uid="{1CAB815F-ECBD-4D79-A263-758952B2B992}"/>
    <cellStyle name="20% - Accent5 77 2 2" xfId="15272" xr:uid="{061E0BC7-DC62-4ED8-9A73-184A897358D2}"/>
    <cellStyle name="20% - Accent5 77 3" xfId="15273" xr:uid="{E1569402-A967-4B2B-B772-32A1D59A844B}"/>
    <cellStyle name="20% - Accent5 77 4" xfId="15274" xr:uid="{410B88C6-AEFB-4791-AE1F-1FE24B525A07}"/>
    <cellStyle name="20% - Accent5 78" xfId="15275" xr:uid="{F729B73C-E044-48E2-93EF-461B6CB01D1D}"/>
    <cellStyle name="20% - Accent5 78 2" xfId="15276" xr:uid="{085BF732-0AF2-414B-B967-7B6321EA0837}"/>
    <cellStyle name="20% - Accent5 78 2 2" xfId="15277" xr:uid="{CC0E9284-AED9-4172-9DAE-BDBB53E5477D}"/>
    <cellStyle name="20% - Accent5 78 3" xfId="15278" xr:uid="{52CF0334-B77E-4ED7-B974-FE83221D258B}"/>
    <cellStyle name="20% - Accent5 78 4" xfId="15279" xr:uid="{24CEBDB1-6268-434C-B17E-7CB3E2622145}"/>
    <cellStyle name="20% - Accent5 79" xfId="15280" xr:uid="{6AD4A7FE-0AD1-4EFC-BDFB-D6154171E72D}"/>
    <cellStyle name="20% - Accent5 79 2" xfId="15281" xr:uid="{13B14131-42DF-441C-9EAB-9D8E20513424}"/>
    <cellStyle name="20% - Accent5 79 2 2" xfId="15282" xr:uid="{1703AD40-E733-4DB5-B8B7-DC4EEE501753}"/>
    <cellStyle name="20% - Accent5 79 3" xfId="15283" xr:uid="{D207ACF1-FF8A-4CF3-B144-0696690DDEFC}"/>
    <cellStyle name="20% - Accent5 79 4" xfId="15284" xr:uid="{0A0CBA90-9FDB-4159-974B-F761FC47DBB4}"/>
    <cellStyle name="20% - Accent5 8" xfId="15285" xr:uid="{E0BB5752-9EF2-4451-989A-FF96AA9ECDE9}"/>
    <cellStyle name="20% - Accent5 8 2" xfId="15286" xr:uid="{9C457F8D-9693-4F9E-9868-E6153A916943}"/>
    <cellStyle name="20% - Accent5 8 2 2" xfId="15287" xr:uid="{50ECE825-ECB7-490A-A6EA-1706D1862C02}"/>
    <cellStyle name="20% - Accent5 8 2 3" xfId="15288" xr:uid="{7095E109-5E7D-4470-9EC5-EB1D079BCB02}"/>
    <cellStyle name="20% - Accent5 8 2 4" xfId="15289" xr:uid="{6BD26432-1ACC-4E47-8F7E-CE5B0767D4DE}"/>
    <cellStyle name="20% - Accent5 8 2 5" xfId="15290" xr:uid="{1DCDE5D4-FDB6-49DF-8D63-B258BC070BBD}"/>
    <cellStyle name="20% - Accent5 8 2 6" xfId="15291" xr:uid="{F6F1544A-A0B7-45EE-9EA2-58EA5D466C64}"/>
    <cellStyle name="20% - Accent5 8 3" xfId="15292" xr:uid="{87862622-9207-4900-A94E-836D5503055F}"/>
    <cellStyle name="20% - Accent5 8 3 2" xfId="15293" xr:uid="{9ABFF788-CF4F-471F-8589-AAD106383C4F}"/>
    <cellStyle name="20% - Accent5 8 4" xfId="15294" xr:uid="{FF0EC634-B57E-4BB9-A4BB-10C4527C01BB}"/>
    <cellStyle name="20% - Accent5 8 5" xfId="15295" xr:uid="{26B3A94D-AC51-4291-9C47-EA423E81AAED}"/>
    <cellStyle name="20% - Accent5 8 6" xfId="15296" xr:uid="{B04E9523-03F0-4CF0-8D88-66A0BDD80C07}"/>
    <cellStyle name="20% - Accent5 8 7" xfId="15297" xr:uid="{B4360381-4DBB-43D5-9391-5E5D0CCE7C90}"/>
    <cellStyle name="20% - Accent5 80" xfId="15298" xr:uid="{ACAD6506-1EDC-437A-BE0F-770888854739}"/>
    <cellStyle name="20% - Accent5 80 2" xfId="15299" xr:uid="{850AB261-94DB-4926-82A9-C76875EE7193}"/>
    <cellStyle name="20% - Accent5 80 2 2" xfId="15300" xr:uid="{A6155296-12EB-49B1-9BA8-97A59008EFB1}"/>
    <cellStyle name="20% - Accent5 80 3" xfId="15301" xr:uid="{7127B117-AD4A-4560-AB33-7E078B71627D}"/>
    <cellStyle name="20% - Accent5 80 4" xfId="15302" xr:uid="{C3F95DA1-D0D6-420A-BF31-8D6D143C2976}"/>
    <cellStyle name="20% - Accent5 81" xfId="15303" xr:uid="{8D4AB2C2-5390-4DEF-BD18-F6CD77EC8030}"/>
    <cellStyle name="20% - Accent5 81 2" xfId="15304" xr:uid="{77FEBCB9-4385-4ADE-9092-8B1847D4BA7C}"/>
    <cellStyle name="20% - Accent5 81 2 2" xfId="15305" xr:uid="{40D3F182-D6F4-4F5B-8331-7AE23C62B0C9}"/>
    <cellStyle name="20% - Accent5 81 2 2 2" xfId="15306" xr:uid="{ACA069AE-A7FA-4762-A54F-C5280700A62B}"/>
    <cellStyle name="20% - Accent5 81 2 3" xfId="15307" xr:uid="{DB434902-3E5B-4D7A-898B-CA7069A86EC7}"/>
    <cellStyle name="20% - Accent5 81 2 4" xfId="15308" xr:uid="{4D34B06C-1130-4A0C-8307-F6C32F9DA2FA}"/>
    <cellStyle name="20% - Accent5 81 2 5" xfId="15309" xr:uid="{E65696C8-AF11-48E0-86E9-09536A11F1F9}"/>
    <cellStyle name="20% - Accent5 81 2 6" xfId="15310" xr:uid="{0FA5E319-9279-47ED-8F09-680E0B61DE97}"/>
    <cellStyle name="20% - Accent5 81 3" xfId="15311" xr:uid="{CEECC3E7-61E3-4FFF-91B1-AC21101CCF1F}"/>
    <cellStyle name="20% - Accent5 81 4" xfId="15312" xr:uid="{FF7C3A66-49F7-44B1-B3E3-F34F87264528}"/>
    <cellStyle name="20% - Accent5 82" xfId="15313" xr:uid="{EEB201B2-D54D-4A3D-8773-FDB6D4BEF166}"/>
    <cellStyle name="20% - Accent5 82 2" xfId="15314" xr:uid="{37683156-F984-48A9-A531-2D06085E8027}"/>
    <cellStyle name="20% - Accent5 82 3" xfId="15315" xr:uid="{CF4640EB-7BC8-4BB6-8060-3E0AEAE0B44D}"/>
    <cellStyle name="20% - Accent5 83" xfId="15316" xr:uid="{2DA2E894-72DB-4F20-955F-1C2FC05AD588}"/>
    <cellStyle name="20% - Accent5 83 2" xfId="15317" xr:uid="{E948543A-8585-4F8F-A0CD-8654CBE36717}"/>
    <cellStyle name="20% - Accent5 83 3" xfId="15318" xr:uid="{3FB5BB3F-45E3-4C99-85BB-DF8194E4FFC8}"/>
    <cellStyle name="20% - Accent5 84" xfId="15319" xr:uid="{10241FA9-482B-4C17-B799-00B9A5E53544}"/>
    <cellStyle name="20% - Accent5 84 2" xfId="15320" xr:uid="{2D36C022-07E5-43ED-8312-5256C51F0347}"/>
    <cellStyle name="20% - Accent5 84 3" xfId="15321" xr:uid="{F4965A02-D5FF-44E0-AA58-2E28E1C52CAE}"/>
    <cellStyle name="20% - Accent5 85" xfId="15322" xr:uid="{92866873-3332-4524-8D64-3958FD34CD7D}"/>
    <cellStyle name="20% - Accent5 85 2" xfId="15323" xr:uid="{ABF72795-9726-4055-A028-DF6EEF7AE920}"/>
    <cellStyle name="20% - Accent5 85 3" xfId="15324" xr:uid="{A55A0BE3-FD3C-4721-A56C-FF7B386B4E6E}"/>
    <cellStyle name="20% - Accent5 86" xfId="15325" xr:uid="{00026EE1-4DBE-49A8-B68F-FF7E5003C1AF}"/>
    <cellStyle name="20% - Accent5 86 2" xfId="15326" xr:uid="{8EE8FEA0-C1F1-45BB-A5C0-13E237F9ECE2}"/>
    <cellStyle name="20% - Accent5 86 2 2" xfId="15327" xr:uid="{F9FBB0E0-9020-429C-9780-F8368C0DE638}"/>
    <cellStyle name="20% - Accent5 86 3" xfId="15328" xr:uid="{4C5540B7-3EE7-438F-A8CA-9111B24C7518}"/>
    <cellStyle name="20% - Accent5 86 4" xfId="15329" xr:uid="{74DD074A-E8D1-4155-81CF-B4D30F1233C1}"/>
    <cellStyle name="20% - Accent5 86 5" xfId="15330" xr:uid="{041BEA74-636E-42FF-A3E3-F275620940C7}"/>
    <cellStyle name="20% - Accent5 86 6" xfId="15331" xr:uid="{D793ADE6-0CEE-42A2-9E68-8D711B880629}"/>
    <cellStyle name="20% - Accent5 87" xfId="15332" xr:uid="{2490F48D-93F6-4327-8305-771E34CC1D7F}"/>
    <cellStyle name="20% - Accent5 87 2" xfId="15333" xr:uid="{2442137A-CA91-4925-9A6D-B2D139E1272F}"/>
    <cellStyle name="20% - Accent5 87 2 2" xfId="15334" xr:uid="{36CB8570-23E0-42A4-BCC7-A024B92B925B}"/>
    <cellStyle name="20% - Accent5 87 3" xfId="15335" xr:uid="{CF4A0D3B-9B9E-42AF-BD3C-CC72779AA53A}"/>
    <cellStyle name="20% - Accent5 87 4" xfId="15336" xr:uid="{644B3454-B9DF-4811-8209-94DFA97F324F}"/>
    <cellStyle name="20% - Accent5 87 5" xfId="15337" xr:uid="{F0120823-7E7B-422D-BB87-99C38631CD14}"/>
    <cellStyle name="20% - Accent5 87 6" xfId="15338" xr:uid="{C256D36B-2BF2-47EC-BB3D-FFAFA0267780}"/>
    <cellStyle name="20% - Accent5 88" xfId="15339" xr:uid="{CFC144B8-323F-40A1-A021-6DAD884DB9E7}"/>
    <cellStyle name="20% - Accent5 88 2" xfId="15340" xr:uid="{92641EF5-7429-4FA6-9452-1776ECE621D4}"/>
    <cellStyle name="20% - Accent5 88 3" xfId="15341" xr:uid="{B055142C-DBDD-44C7-A2B6-3025624E7221}"/>
    <cellStyle name="20% - Accent5 88 4" xfId="15342" xr:uid="{A3B08623-4E38-412B-B244-CAE769FF2CAB}"/>
    <cellStyle name="20% - Accent5 88 5" xfId="15343" xr:uid="{3BC9ADAC-226E-45B7-A9F5-18220F5102D1}"/>
    <cellStyle name="20% - Accent5 88 6" xfId="15344" xr:uid="{ACDCA725-EDD7-4492-93DE-304E31C3E380}"/>
    <cellStyle name="20% - Accent5 89" xfId="15345" xr:uid="{CA363A88-6AEA-4E3B-A880-6EF4935D7102}"/>
    <cellStyle name="20% - Accent5 9" xfId="15346" xr:uid="{BB1D003B-E114-4E30-B919-5601D262FABB}"/>
    <cellStyle name="20% - Accent5 9 2" xfId="15347" xr:uid="{F17F3849-BA1C-47CF-93E8-5052F7DFC351}"/>
    <cellStyle name="20% - Accent5 9 2 2" xfId="15348" xr:uid="{BC7E19F6-D335-4281-B088-3530F0CD97B4}"/>
    <cellStyle name="20% - Accent5 9 2 3" xfId="15349" xr:uid="{890BD059-6770-44DA-B2D0-5854CD8E11BF}"/>
    <cellStyle name="20% - Accent5 9 2 4" xfId="15350" xr:uid="{0AD430AA-BCB9-4937-9BBA-C19045BE4C6B}"/>
    <cellStyle name="20% - Accent5 9 2 5" xfId="15351" xr:uid="{54E39EAF-0D5F-4BEB-99C2-2647F8759FA8}"/>
    <cellStyle name="20% - Accent5 9 2 6" xfId="15352" xr:uid="{80D7A97E-2659-49A5-8319-C9315BFEC2FD}"/>
    <cellStyle name="20% - Accent5 9 3" xfId="15353" xr:uid="{21AA787F-1C56-4CE1-9C76-3690C6F3593B}"/>
    <cellStyle name="20% - Accent5 9 3 2" xfId="15354" xr:uid="{66C5F853-7010-4152-A707-AAB0A9508DD9}"/>
    <cellStyle name="20% - Accent5 9 4" xfId="15355" xr:uid="{75FA77B8-4648-43F7-87C8-D5090CC73134}"/>
    <cellStyle name="20% - Accent5 9 5" xfId="15356" xr:uid="{41BD3E25-F60D-47B3-A980-7765430FE06D}"/>
    <cellStyle name="20% - Accent5 9 6" xfId="15357" xr:uid="{CBB225E9-7589-4D08-A860-4525A1C2ACF3}"/>
    <cellStyle name="20% - Accent5 9 7" xfId="15358" xr:uid="{81C09D3C-0AF6-4C42-854B-ED62457F4478}"/>
    <cellStyle name="20% - Accent5 90" xfId="15359" xr:uid="{F3F38E14-9393-4EF7-99A3-2E0227FC3E1A}"/>
    <cellStyle name="20% - Accent5 91" xfId="15360" xr:uid="{F1712017-6AB8-48A6-91AD-FA1283FC2866}"/>
    <cellStyle name="20% - Accent5 92" xfId="15361" xr:uid="{02219091-7E4E-41DD-88D1-52E8C8D716D6}"/>
    <cellStyle name="20% - Accent5 93" xfId="15362" xr:uid="{6263B3A6-A34B-48EA-8D38-7C6F1C75752A}"/>
    <cellStyle name="20% - Accent5 94" xfId="15363" xr:uid="{C9EAEE46-7814-43E3-B586-EC110AC3C301}"/>
    <cellStyle name="20% - Accent5 95" xfId="15364" xr:uid="{08C8FBDA-2B9D-4031-A1E0-E163CB707DB8}"/>
    <cellStyle name="20% - Accent5 96" xfId="7069" xr:uid="{1E6E9CB5-3F88-42F7-A2F9-5D3884DE5BEC}"/>
    <cellStyle name="20% - Accent5 97" xfId="39760" xr:uid="{83A66786-2A3A-41B0-95CF-243A0458537F}"/>
    <cellStyle name="20% - Accent5 98" xfId="39853" xr:uid="{E3E410C6-4FA9-44CD-BCDD-7A64D87193CF}"/>
    <cellStyle name="20% - Accent5 99" xfId="39917" xr:uid="{49607C91-F9DA-4CE8-B8F2-B13F9200084D}"/>
    <cellStyle name="20% - Accent6" xfId="3955" builtinId="50" customBuiltin="1"/>
    <cellStyle name="20% - Accent6 10" xfId="15365" xr:uid="{4E36B6A2-E8F9-49CE-82D7-9D7F97342FFF}"/>
    <cellStyle name="20% - Accent6 10 2" xfId="15366" xr:uid="{6EF40636-CD17-4F9F-A0B2-B95B4964E1C3}"/>
    <cellStyle name="20% - Accent6 10 2 2" xfId="15367" xr:uid="{78EC1BDB-19A1-4827-B2CB-E82C187785A0}"/>
    <cellStyle name="20% - Accent6 10 2 3" xfId="15368" xr:uid="{5C66AE8E-F63A-40C7-83AF-ECCE3E638962}"/>
    <cellStyle name="20% - Accent6 10 2 4" xfId="15369" xr:uid="{4673844F-1C94-435E-A9D7-02C750BE9CD5}"/>
    <cellStyle name="20% - Accent6 10 2 5" xfId="15370" xr:uid="{FA97F663-66B3-4738-9E38-3F37F6C1B93C}"/>
    <cellStyle name="20% - Accent6 10 2 6" xfId="15371" xr:uid="{7F26B670-51E7-4045-B086-DF48F3770EF7}"/>
    <cellStyle name="20% - Accent6 10 3" xfId="15372" xr:uid="{217E1265-9CB6-48E5-BE61-6294827ECD10}"/>
    <cellStyle name="20% - Accent6 10 3 2" xfId="15373" xr:uid="{BA3255C5-C3F6-46EC-AB51-B2D0D965E6EF}"/>
    <cellStyle name="20% - Accent6 10 4" xfId="15374" xr:uid="{60A71777-84E4-4F6C-8388-64F8A0BDEB7F}"/>
    <cellStyle name="20% - Accent6 10 5" xfId="15375" xr:uid="{9C9C0306-2130-4909-A33F-B2DC282DCC6E}"/>
    <cellStyle name="20% - Accent6 10 6" xfId="15376" xr:uid="{CFA861F3-6B11-46DC-A775-0D1D8B250810}"/>
    <cellStyle name="20% - Accent6 10 7" xfId="15377" xr:uid="{8E8E3BD6-15F9-4065-AC20-8F9D87C87DFC}"/>
    <cellStyle name="20% - Accent6 11" xfId="15378" xr:uid="{A40C0DE4-0E0C-4BDD-A062-5C4AAA5A890B}"/>
    <cellStyle name="20% - Accent6 11 2" xfId="15379" xr:uid="{B06E6492-A5F2-42CB-89F6-CD528E1EB9E8}"/>
    <cellStyle name="20% - Accent6 11 2 2" xfId="15380" xr:uid="{20662C82-C70D-46DB-B05E-67B2C19AB485}"/>
    <cellStyle name="20% - Accent6 11 2 3" xfId="15381" xr:uid="{69BC898B-FDB2-48A0-85BA-6734F9A6C770}"/>
    <cellStyle name="20% - Accent6 11 2 4" xfId="15382" xr:uid="{59EC3BE2-F506-464B-AD11-03B6025E002C}"/>
    <cellStyle name="20% - Accent6 11 2 5" xfId="15383" xr:uid="{E9CDB226-4C14-4E3A-89E2-051C82F32702}"/>
    <cellStyle name="20% - Accent6 11 2 6" xfId="15384" xr:uid="{F7429A07-2582-496C-90A5-190863AC2FA9}"/>
    <cellStyle name="20% - Accent6 11 3" xfId="15385" xr:uid="{BB113453-AF31-4911-A3A9-722E9D7EB15A}"/>
    <cellStyle name="20% - Accent6 11 3 2" xfId="15386" xr:uid="{8B299B25-D572-45D6-B56D-D669807D4617}"/>
    <cellStyle name="20% - Accent6 11 4" xfId="15387" xr:uid="{696BFFBE-7F75-4A67-9F0C-76380A9C7023}"/>
    <cellStyle name="20% - Accent6 11 5" xfId="15388" xr:uid="{9E7B30A0-7220-4647-8D07-2590E7421F54}"/>
    <cellStyle name="20% - Accent6 11 6" xfId="15389" xr:uid="{99A18722-EEDB-40B7-8DBC-1949B1B5D1F5}"/>
    <cellStyle name="20% - Accent6 11 7" xfId="15390" xr:uid="{B2C385E3-41A7-4D21-AA38-8E85F242798C}"/>
    <cellStyle name="20% - Accent6 12" xfId="15391" xr:uid="{71011041-EB14-405C-8ADE-5CFB3D9DEE9E}"/>
    <cellStyle name="20% - Accent6 12 2" xfId="15392" xr:uid="{9095CFC9-8A78-4AC6-9DF3-6D31048D168C}"/>
    <cellStyle name="20% - Accent6 12 2 2" xfId="15393" xr:uid="{FF08F9FF-25B8-41FF-8C2A-BEACD9381ECA}"/>
    <cellStyle name="20% - Accent6 12 2 3" xfId="15394" xr:uid="{276D0500-0A73-4C12-863C-FB253A788991}"/>
    <cellStyle name="20% - Accent6 12 2 4" xfId="15395" xr:uid="{B2ABCF6D-8E1D-4BA6-8123-FB7B4D1B5B8F}"/>
    <cellStyle name="20% - Accent6 12 2 5" xfId="15396" xr:uid="{BF60A83F-A823-4BBF-BEC9-0DA284542C27}"/>
    <cellStyle name="20% - Accent6 12 2 6" xfId="15397" xr:uid="{36C4F0C4-02FC-470C-81DE-FF94E5C572D1}"/>
    <cellStyle name="20% - Accent6 12 3" xfId="15398" xr:uid="{1BB16856-0DD6-4B2B-AB1E-AD9C282E24D2}"/>
    <cellStyle name="20% - Accent6 12 3 2" xfId="15399" xr:uid="{B256EEB4-B582-43DA-A3D8-E4F8D7408819}"/>
    <cellStyle name="20% - Accent6 12 4" xfId="15400" xr:uid="{382DD1F6-2814-4B24-A8FC-010E9F90436C}"/>
    <cellStyle name="20% - Accent6 12 5" xfId="15401" xr:uid="{D291EAE9-764C-4D6A-B78B-861C378238B2}"/>
    <cellStyle name="20% - Accent6 12 6" xfId="15402" xr:uid="{BF1DF77B-78F1-4DAC-B4E9-DE79A2FB6F36}"/>
    <cellStyle name="20% - Accent6 12 7" xfId="15403" xr:uid="{2A10972A-2064-4599-9CBE-A3DF8DCCAB73}"/>
    <cellStyle name="20% - Accent6 13" xfId="15404" xr:uid="{5B185B89-39C1-41EB-A373-5C20E074B953}"/>
    <cellStyle name="20% - Accent6 13 2" xfId="15405" xr:uid="{86FE0908-F7B6-4693-A77A-97353D78C5CF}"/>
    <cellStyle name="20% - Accent6 13 2 2" xfId="15406" xr:uid="{16E769E5-B619-4901-8993-137DEEBD9738}"/>
    <cellStyle name="20% - Accent6 13 2 3" xfId="15407" xr:uid="{39ECDB48-2FD0-4AE7-A9D4-2818F9A190B1}"/>
    <cellStyle name="20% - Accent6 13 2 4" xfId="15408" xr:uid="{2A9B9C65-9AB4-4B37-AF57-05C039A5898A}"/>
    <cellStyle name="20% - Accent6 13 2 5" xfId="15409" xr:uid="{556AF532-9EB1-466C-B4F0-E3ECEB340783}"/>
    <cellStyle name="20% - Accent6 13 2 6" xfId="15410" xr:uid="{EB6F3009-868B-4834-B0FE-A81B01CD132F}"/>
    <cellStyle name="20% - Accent6 13 3" xfId="15411" xr:uid="{CDD688E9-415F-4578-B8D9-40615873878A}"/>
    <cellStyle name="20% - Accent6 13 3 2" xfId="15412" xr:uid="{2783CA0A-3F13-4582-9A6C-DDFCA60EA854}"/>
    <cellStyle name="20% - Accent6 13 4" xfId="15413" xr:uid="{8CAFEA61-28EA-43EF-AA4D-FA2495A54E65}"/>
    <cellStyle name="20% - Accent6 13 5" xfId="15414" xr:uid="{F82082F9-DB8B-4C0F-9FD7-DF36B8583B6F}"/>
    <cellStyle name="20% - Accent6 13 6" xfId="15415" xr:uid="{D6613344-0D74-42F3-87EB-C97CAA4AA6DF}"/>
    <cellStyle name="20% - Accent6 13 7" xfId="15416" xr:uid="{0AFA7992-F11D-4F82-A7CC-1010F8EB01E9}"/>
    <cellStyle name="20% - Accent6 14" xfId="15417" xr:uid="{520AA771-4AC7-4D50-BA03-16F5A92AE184}"/>
    <cellStyle name="20% - Accent6 14 2" xfId="15418" xr:uid="{872363CC-E40D-48F4-9D3B-4FFEF57BD2A8}"/>
    <cellStyle name="20% - Accent6 14 2 2" xfId="15419" xr:uid="{CE20274F-13DF-45C8-BC0E-8970D71C2E4F}"/>
    <cellStyle name="20% - Accent6 14 2 3" xfId="15420" xr:uid="{F7A58B28-F589-4C1D-A416-5E93DA9252B7}"/>
    <cellStyle name="20% - Accent6 14 2 4" xfId="15421" xr:uid="{A5860179-580D-4206-AA43-46FAA44A78DF}"/>
    <cellStyle name="20% - Accent6 14 2 5" xfId="15422" xr:uid="{F2D19026-6C8E-4D6A-AF31-082AF5D7FF22}"/>
    <cellStyle name="20% - Accent6 14 2 6" xfId="15423" xr:uid="{6862C4FF-9378-4548-86B7-5608C0150E96}"/>
    <cellStyle name="20% - Accent6 14 3" xfId="15424" xr:uid="{74859058-48B8-477C-B236-B4443511C3A2}"/>
    <cellStyle name="20% - Accent6 14 3 2" xfId="15425" xr:uid="{EA19AC31-BC3E-42BE-B103-230D706FCED4}"/>
    <cellStyle name="20% - Accent6 14 4" xfId="15426" xr:uid="{65EC50F9-79DF-40DF-82C4-48B9D17FE8F6}"/>
    <cellStyle name="20% - Accent6 14 5" xfId="15427" xr:uid="{7CF55301-B676-4CC2-BE97-3B2C1900CA1A}"/>
    <cellStyle name="20% - Accent6 14 6" xfId="15428" xr:uid="{870B3CBD-C9DD-41B1-B681-1C9E932DD1D5}"/>
    <cellStyle name="20% - Accent6 14 7" xfId="15429" xr:uid="{7D3B86D8-C41E-483E-A3B8-A82209607961}"/>
    <cellStyle name="20% - Accent6 15" xfId="15430" xr:uid="{FD9AEDC7-92E0-4295-B970-2AB128D1E96C}"/>
    <cellStyle name="20% - Accent6 15 2" xfId="15431" xr:uid="{E9163AE2-AED1-4DAC-B815-9DEE8D27842A}"/>
    <cellStyle name="20% - Accent6 15 2 2" xfId="15432" xr:uid="{3DFEF80F-7463-4DCE-85F6-A9C0131918EA}"/>
    <cellStyle name="20% - Accent6 15 2 3" xfId="15433" xr:uid="{DF0859ED-505A-42C8-BBE4-01B1B2B7EFD1}"/>
    <cellStyle name="20% - Accent6 15 2 4" xfId="15434" xr:uid="{21258BA3-8F1C-4DC9-BC0E-E719A4843120}"/>
    <cellStyle name="20% - Accent6 15 2 5" xfId="15435" xr:uid="{2EC0525B-0F96-4E98-BF82-7AE768D7824D}"/>
    <cellStyle name="20% - Accent6 15 2 6" xfId="15436" xr:uid="{7F4F7E63-9644-42DB-9271-1A5F22F44784}"/>
    <cellStyle name="20% - Accent6 15 3" xfId="15437" xr:uid="{3A423E27-7724-48BC-BA0B-AC935B1AC474}"/>
    <cellStyle name="20% - Accent6 15 3 2" xfId="15438" xr:uid="{8850A405-411E-440F-A15D-0889CBF91E45}"/>
    <cellStyle name="20% - Accent6 15 4" xfId="15439" xr:uid="{7D84164A-19CC-45F3-837C-AA719B0A9D65}"/>
    <cellStyle name="20% - Accent6 15 5" xfId="15440" xr:uid="{FBA3F624-6C6A-479C-B503-2A94CC65A307}"/>
    <cellStyle name="20% - Accent6 15 6" xfId="15441" xr:uid="{F9D02065-981D-44E6-BA66-FD5C7AA18CB8}"/>
    <cellStyle name="20% - Accent6 15 7" xfId="15442" xr:uid="{F75EEAE1-FADF-4C85-B6BB-1582C969763A}"/>
    <cellStyle name="20% - Accent6 16" xfId="15443" xr:uid="{FC5912D2-E6BC-44EC-9099-B8888A325436}"/>
    <cellStyle name="20% - Accent6 16 2" xfId="15444" xr:uid="{97890409-4BE9-4DE6-8FFB-2D0CBAF1B962}"/>
    <cellStyle name="20% - Accent6 16 2 2" xfId="15445" xr:uid="{4B3E7072-2F75-42EE-8F15-122D69254FBA}"/>
    <cellStyle name="20% - Accent6 16 2 3" xfId="15446" xr:uid="{8ECE6EDC-71A5-462C-BC6A-1ED1C311C514}"/>
    <cellStyle name="20% - Accent6 16 2 4" xfId="15447" xr:uid="{B41F95E4-6CE0-4E8C-8668-86A58D21A899}"/>
    <cellStyle name="20% - Accent6 16 2 5" xfId="15448" xr:uid="{521FEBD1-B1C9-4D75-86F8-37A1B00484D3}"/>
    <cellStyle name="20% - Accent6 16 2 6" xfId="15449" xr:uid="{B8C7B80E-68D2-4620-91A2-ABA5700D0D40}"/>
    <cellStyle name="20% - Accent6 16 3" xfId="15450" xr:uid="{338E27EE-DF5A-4C86-B852-B2000BD7CFBB}"/>
    <cellStyle name="20% - Accent6 16 3 2" xfId="15451" xr:uid="{C055113B-6B53-4E6C-BD24-FAC7236A2F1E}"/>
    <cellStyle name="20% - Accent6 16 4" xfId="15452" xr:uid="{6D7CCED2-D80E-4178-964A-150CCA893B1B}"/>
    <cellStyle name="20% - Accent6 16 5" xfId="15453" xr:uid="{88CD3971-F206-4710-B94A-4E8D13B840AD}"/>
    <cellStyle name="20% - Accent6 16 6" xfId="15454" xr:uid="{483BD29B-50B3-4F1B-A323-96CAD6D67058}"/>
    <cellStyle name="20% - Accent6 16 7" xfId="15455" xr:uid="{EB30041E-10B0-47B7-85CA-B8A505E52C1F}"/>
    <cellStyle name="20% - Accent6 17" xfId="15456" xr:uid="{AB1C9D41-43F0-4FB9-AD82-03690960F188}"/>
    <cellStyle name="20% - Accent6 17 2" xfId="15457" xr:uid="{C98ED175-7897-4AFB-8820-1524B0F489C9}"/>
    <cellStyle name="20% - Accent6 17 2 2" xfId="15458" xr:uid="{4D67DB2E-468F-45FF-A802-C812D5994C8E}"/>
    <cellStyle name="20% - Accent6 17 2 3" xfId="15459" xr:uid="{2DEB5B06-7BFE-4F4B-95A1-B3F970D1E22D}"/>
    <cellStyle name="20% - Accent6 17 2 4" xfId="15460" xr:uid="{0DFF6634-C6D1-40A6-B655-959D1142D300}"/>
    <cellStyle name="20% - Accent6 17 2 5" xfId="15461" xr:uid="{7BD36F03-5848-4782-8223-2829A4A982F2}"/>
    <cellStyle name="20% - Accent6 17 2 6" xfId="15462" xr:uid="{E9868716-E9C4-4F32-80C9-78D42731A578}"/>
    <cellStyle name="20% - Accent6 17 3" xfId="15463" xr:uid="{6E5413C7-E46B-4C69-8484-9557336439D9}"/>
    <cellStyle name="20% - Accent6 17 3 2" xfId="15464" xr:uid="{5F1D534A-589B-4C3C-80A7-E53DADA1F400}"/>
    <cellStyle name="20% - Accent6 17 4" xfId="15465" xr:uid="{29B67C85-3C38-4138-8482-D40A4B35BEC2}"/>
    <cellStyle name="20% - Accent6 17 5" xfId="15466" xr:uid="{0A60187D-ADD0-42C7-BC04-8B2BA7723B53}"/>
    <cellStyle name="20% - Accent6 17 6" xfId="15467" xr:uid="{19A04332-E309-4BBC-B830-75F35EF1AD81}"/>
    <cellStyle name="20% - Accent6 17 7" xfId="15468" xr:uid="{55DD8F14-E8E4-4BF1-975C-E48F93C04AC8}"/>
    <cellStyle name="20% - Accent6 18" xfId="15469" xr:uid="{647A2231-52C6-409B-8489-F4BF5249DC90}"/>
    <cellStyle name="20% - Accent6 18 2" xfId="15470" xr:uid="{0E68EC5D-3141-4E28-8E46-D2B5914A8E47}"/>
    <cellStyle name="20% - Accent6 18 2 2" xfId="15471" xr:uid="{7285CF96-D9CF-4867-AEE4-82CD8A9B6B53}"/>
    <cellStyle name="20% - Accent6 18 2 3" xfId="15472" xr:uid="{95AE4F8B-991C-470F-BB93-FA1BEF76A4E5}"/>
    <cellStyle name="20% - Accent6 18 2 4" xfId="15473" xr:uid="{2998F550-476F-484F-94DF-1609217AB01B}"/>
    <cellStyle name="20% - Accent6 18 2 5" xfId="15474" xr:uid="{9D5A3FAA-6A35-4984-A8AA-84006CE3A797}"/>
    <cellStyle name="20% - Accent6 18 2 6" xfId="15475" xr:uid="{9404ED37-E5A2-45EA-B485-F14378FCC5E4}"/>
    <cellStyle name="20% - Accent6 18 3" xfId="15476" xr:uid="{C06BC9C2-95C1-40BE-B16D-41ADD67CEA9A}"/>
    <cellStyle name="20% - Accent6 18 3 2" xfId="15477" xr:uid="{72CBEE1A-71BD-47DD-91D3-1A920F98287B}"/>
    <cellStyle name="20% - Accent6 18 4" xfId="15478" xr:uid="{0719B094-98AB-429C-A444-42F00ABD7613}"/>
    <cellStyle name="20% - Accent6 18 5" xfId="15479" xr:uid="{D3E1BCB5-DE91-4C37-8C09-41B58D38BB20}"/>
    <cellStyle name="20% - Accent6 18 6" xfId="15480" xr:uid="{EA893146-7257-4FDD-838B-EF13C2C0138E}"/>
    <cellStyle name="20% - Accent6 18 7" xfId="15481" xr:uid="{25D9A8AD-AEFF-45E1-A551-D30A197C00FB}"/>
    <cellStyle name="20% - Accent6 19" xfId="15482" xr:uid="{5CFB5BB6-BAFB-46BB-B2AE-7D78E2808C69}"/>
    <cellStyle name="20% - Accent6 19 2" xfId="15483" xr:uid="{24FF0AF6-2DF4-460C-90FB-BE4F85968A3D}"/>
    <cellStyle name="20% - Accent6 19 2 2" xfId="15484" xr:uid="{6A6EA073-830D-4112-9A73-6C6FE7A854FC}"/>
    <cellStyle name="20% - Accent6 19 2 3" xfId="15485" xr:uid="{BBF70259-F75D-42B3-9810-F746EBC84969}"/>
    <cellStyle name="20% - Accent6 19 2 4" xfId="15486" xr:uid="{03D5B1E3-671C-42E7-ACF6-EFB227ED1842}"/>
    <cellStyle name="20% - Accent6 19 2 5" xfId="15487" xr:uid="{100EF6D0-640A-44C4-A200-FEB1E3798DE9}"/>
    <cellStyle name="20% - Accent6 19 2 6" xfId="15488" xr:uid="{7E88DA4A-AD52-47FA-AA2B-969870521AE3}"/>
    <cellStyle name="20% - Accent6 19 3" xfId="15489" xr:uid="{B15DBB87-0390-4C55-992E-32F7D72D845D}"/>
    <cellStyle name="20% - Accent6 19 3 2" xfId="15490" xr:uid="{5C231420-7DC8-4E79-9682-6413E66110E8}"/>
    <cellStyle name="20% - Accent6 19 4" xfId="15491" xr:uid="{3D3DA6C3-1D63-49D2-9D30-5B06FBF9061B}"/>
    <cellStyle name="20% - Accent6 19 5" xfId="15492" xr:uid="{F2035AE8-1D97-4DA8-8964-7E702E1A3654}"/>
    <cellStyle name="20% - Accent6 19 6" xfId="15493" xr:uid="{5A8FB298-8CAB-4599-BBAB-F35C015AD696}"/>
    <cellStyle name="20% - Accent6 19 7" xfId="15494" xr:uid="{4365DC40-142C-46AE-8F25-A4027E76CBA4}"/>
    <cellStyle name="20% - Accent6 2" xfId="4156" xr:uid="{2AF176D5-CEB2-46B8-B696-0180DE6E1A83}"/>
    <cellStyle name="20% - Accent6 2 10" xfId="39630" xr:uid="{9F62EC96-6526-452E-9147-91AF1E3EF300}"/>
    <cellStyle name="20% - Accent6 2 11" xfId="7211" xr:uid="{9C8E0A12-9E20-4D07-895C-92C8A094D61C}"/>
    <cellStyle name="20% - Accent6 2 2" xfId="7297" xr:uid="{3EEAE665-4C67-4E21-8D29-C4988520A09F}"/>
    <cellStyle name="20% - Accent6 2 2 2" xfId="7567" xr:uid="{289787D6-8F04-445F-B8E1-70AAA91832E4}"/>
    <cellStyle name="20% - Accent6 2 2 2 2" xfId="15497" xr:uid="{9EFFB08D-807E-4AC0-9E4A-0B62861E5274}"/>
    <cellStyle name="20% - Accent6 2 2 3" xfId="15498" xr:uid="{76B08316-E3DA-4224-97F8-76E5624BA444}"/>
    <cellStyle name="20% - Accent6 2 2 4" xfId="15499" xr:uid="{79D9C246-9C10-400A-BB21-C28321DC2DDC}"/>
    <cellStyle name="20% - Accent6 2 2 5" xfId="15500" xr:uid="{104A9D89-A10D-4770-84E9-478D51B69390}"/>
    <cellStyle name="20% - Accent6 2 2 6" xfId="15501" xr:uid="{2794681E-3440-46A2-96F5-674239E0C7E2}"/>
    <cellStyle name="20% - Accent6 2 2 7" xfId="15496" xr:uid="{0D5A5F0E-EBDC-4A25-A463-C005468D6ADD}"/>
    <cellStyle name="20% - Accent6 2 3" xfId="7175" xr:uid="{638A9EFE-C9A4-46CD-B4EE-39F84105967A}"/>
    <cellStyle name="20% - Accent6 2 3 2" xfId="15503" xr:uid="{AEC7F69D-1DBA-42D4-B35A-124669F2E64D}"/>
    <cellStyle name="20% - Accent6 2 3 3" xfId="15502" xr:uid="{9B1CD7BF-90B4-4045-BE6E-1A2FA6B0219D}"/>
    <cellStyle name="20% - Accent6 2 4" xfId="15504" xr:uid="{F01FC39E-1781-4AD3-81A1-C8B888FCBAC1}"/>
    <cellStyle name="20% - Accent6 2 5" xfId="15505" xr:uid="{83970090-4C83-4A0C-9FA2-F1725E6F3415}"/>
    <cellStyle name="20% - Accent6 2 6" xfId="15506" xr:uid="{2C970613-2998-4FD1-9817-9855B619665E}"/>
    <cellStyle name="20% - Accent6 2 7" xfId="15507" xr:uid="{B6D11E33-62C3-47A4-AE65-41101D6C0542}"/>
    <cellStyle name="20% - Accent6 2 8" xfId="15508" xr:uid="{6B980A0F-581B-44D8-BCB7-47AA7320CD0F}"/>
    <cellStyle name="20% - Accent6 2 9" xfId="15495" xr:uid="{EA50A5C4-B95B-4436-AFB8-5D0B256430A2}"/>
    <cellStyle name="20% - Accent6 20" xfId="15509" xr:uid="{215FC9D9-7995-4034-83C7-0A4CD52D80FB}"/>
    <cellStyle name="20% - Accent6 20 2" xfId="15510" xr:uid="{2EF00C4F-4FCB-419C-9B81-AEC9D32EC684}"/>
    <cellStyle name="20% - Accent6 20 2 2" xfId="15511" xr:uid="{6DBBDCB0-260C-436B-83D0-05C9AFACAE8F}"/>
    <cellStyle name="20% - Accent6 20 2 3" xfId="15512" xr:uid="{A3DE432D-3CDA-4A50-963F-C97BB2F97028}"/>
    <cellStyle name="20% - Accent6 20 2 4" xfId="15513" xr:uid="{06392364-BF6C-48D8-99DA-B08A99015A64}"/>
    <cellStyle name="20% - Accent6 20 2 5" xfId="15514" xr:uid="{8E5987B1-164B-4C4F-A4F3-502EA5CECC57}"/>
    <cellStyle name="20% - Accent6 20 2 6" xfId="15515" xr:uid="{4ECD9D16-57DA-4804-9015-CBDAB148AC70}"/>
    <cellStyle name="20% - Accent6 20 3" xfId="15516" xr:uid="{091CF31F-F42E-4DB0-B950-BB4259554880}"/>
    <cellStyle name="20% - Accent6 20 3 2" xfId="15517" xr:uid="{B79A015C-6EBF-4F6B-951F-49C8C21A0F88}"/>
    <cellStyle name="20% - Accent6 20 4" xfId="15518" xr:uid="{6A37ECC3-7ABE-493E-839F-72BAC717507E}"/>
    <cellStyle name="20% - Accent6 20 5" xfId="15519" xr:uid="{AEA11635-A3D7-4FEB-BE97-6D7840A4EFCF}"/>
    <cellStyle name="20% - Accent6 20 6" xfId="15520" xr:uid="{72F749B2-2EE3-42D1-976A-5830CDB43B8D}"/>
    <cellStyle name="20% - Accent6 20 7" xfId="15521" xr:uid="{BD2ED74F-640D-4EAB-B4F7-329955E2BADB}"/>
    <cellStyle name="20% - Accent6 21" xfId="15522" xr:uid="{33978945-F2DC-4990-ADCD-1C0944BCC786}"/>
    <cellStyle name="20% - Accent6 21 2" xfId="15523" xr:uid="{B6864F57-684A-4705-B235-B5AF71BD95A4}"/>
    <cellStyle name="20% - Accent6 21 2 2" xfId="15524" xr:uid="{E3FE5D03-4011-4E77-BF83-7B1E3D1C2D26}"/>
    <cellStyle name="20% - Accent6 21 2 3" xfId="15525" xr:uid="{5103C680-7152-4223-A4DC-75488FF1811F}"/>
    <cellStyle name="20% - Accent6 21 2 4" xfId="15526" xr:uid="{B16AF409-E33D-4815-9728-FBD332451041}"/>
    <cellStyle name="20% - Accent6 21 2 5" xfId="15527" xr:uid="{C1B3B579-46CD-4C10-A32E-C473D0F4793C}"/>
    <cellStyle name="20% - Accent6 21 2 6" xfId="15528" xr:uid="{3293AD01-89EE-4695-9E55-1CBA8C732EED}"/>
    <cellStyle name="20% - Accent6 21 3" xfId="15529" xr:uid="{72E165C5-1274-4617-AF5D-B0FBEBA14820}"/>
    <cellStyle name="20% - Accent6 21 3 2" xfId="15530" xr:uid="{11DCBD5A-9602-4A34-9A89-7AAC052821C4}"/>
    <cellStyle name="20% - Accent6 21 4" xfId="15531" xr:uid="{4EB0E3C4-6520-4A49-A82D-1112E8B04979}"/>
    <cellStyle name="20% - Accent6 21 5" xfId="15532" xr:uid="{030F1468-6B38-41E8-83D1-EEAC9953DA05}"/>
    <cellStyle name="20% - Accent6 21 6" xfId="15533" xr:uid="{B41E43D6-172D-421A-A081-C00E02339CF1}"/>
    <cellStyle name="20% - Accent6 21 7" xfId="15534" xr:uid="{359CB1E4-70BC-47BA-91D4-37403DA31B11}"/>
    <cellStyle name="20% - Accent6 22" xfId="15535" xr:uid="{FF3B1864-4FD4-498F-944D-0092AC8DE4CB}"/>
    <cellStyle name="20% - Accent6 22 2" xfId="15536" xr:uid="{600E4D7F-D61D-4253-B7F7-C02AC9395D95}"/>
    <cellStyle name="20% - Accent6 22 2 2" xfId="15537" xr:uid="{FD8CCFE8-8CC5-4C7E-90F5-9581361FFF58}"/>
    <cellStyle name="20% - Accent6 22 2 3" xfId="15538" xr:uid="{A74F06D0-4866-4D9E-942D-6B2394D65CA9}"/>
    <cellStyle name="20% - Accent6 22 2 4" xfId="15539" xr:uid="{508853C1-BCAB-44F5-B6D3-0C6FE76367C9}"/>
    <cellStyle name="20% - Accent6 22 2 5" xfId="15540" xr:uid="{EE8996EF-7500-4800-BA44-6B33C7530825}"/>
    <cellStyle name="20% - Accent6 22 2 6" xfId="15541" xr:uid="{D4FB8B8D-839C-478D-A19C-9DB5A651359E}"/>
    <cellStyle name="20% - Accent6 22 3" xfId="15542" xr:uid="{E6EC2FEB-2343-42DC-8E1A-FFDD9EAEC719}"/>
    <cellStyle name="20% - Accent6 22 3 2" xfId="15543" xr:uid="{567CF2AB-CC6F-44CF-BC66-B7643F8D8CF6}"/>
    <cellStyle name="20% - Accent6 22 4" xfId="15544" xr:uid="{9EA65F14-8CFA-47AC-B8F1-5B250C8201F2}"/>
    <cellStyle name="20% - Accent6 22 5" xfId="15545" xr:uid="{29F1FE91-912C-46A0-B66D-E1B487ED6F12}"/>
    <cellStyle name="20% - Accent6 22 6" xfId="15546" xr:uid="{937DE27B-A2B6-44E2-BC81-24A3B5C72F61}"/>
    <cellStyle name="20% - Accent6 22 7" xfId="15547" xr:uid="{D5B1AED1-DBF5-4BA7-960D-A2E2F2A59402}"/>
    <cellStyle name="20% - Accent6 23" xfId="15548" xr:uid="{1FAD76DE-BCBA-4D58-A59A-6137E40F82EE}"/>
    <cellStyle name="20% - Accent6 23 2" xfId="15549" xr:uid="{92E82B07-E0A1-4AFD-BF46-2612776F4C17}"/>
    <cellStyle name="20% - Accent6 23 2 2" xfId="15550" xr:uid="{6FD248DA-4268-4B5D-9B75-1B9D5FCAF3B3}"/>
    <cellStyle name="20% - Accent6 23 2 3" xfId="15551" xr:uid="{60012FB0-E9A1-47F5-8AB3-CA5D796699D8}"/>
    <cellStyle name="20% - Accent6 23 2 4" xfId="15552" xr:uid="{DA518DD3-5688-4F03-8E68-BFAFAE5AB835}"/>
    <cellStyle name="20% - Accent6 23 2 5" xfId="15553" xr:uid="{2713E174-846E-4A16-9E80-D85CEEF1B53B}"/>
    <cellStyle name="20% - Accent6 23 2 6" xfId="15554" xr:uid="{A8BE805A-5003-4FEB-BDD1-0D58D31753D3}"/>
    <cellStyle name="20% - Accent6 23 3" xfId="15555" xr:uid="{6AAAEA53-010B-4E4C-A616-A83D7EA4A708}"/>
    <cellStyle name="20% - Accent6 23 3 2" xfId="15556" xr:uid="{BA4351EA-956D-4593-BA3C-47B73AC8AB4C}"/>
    <cellStyle name="20% - Accent6 23 4" xfId="15557" xr:uid="{32C0ED2D-CC83-4F83-8267-7D52201D4DD6}"/>
    <cellStyle name="20% - Accent6 23 5" xfId="15558" xr:uid="{308603D5-95F1-4900-942E-F97CE777BF47}"/>
    <cellStyle name="20% - Accent6 23 6" xfId="15559" xr:uid="{FDA5457F-4072-45EA-BB71-85698C07E788}"/>
    <cellStyle name="20% - Accent6 23 7" xfId="15560" xr:uid="{4F6FB790-BE6F-43AC-9CD8-2D2D4DEE8A02}"/>
    <cellStyle name="20% - Accent6 24" xfId="15561" xr:uid="{02EF81B3-1444-47CE-8BBF-11C0CB778856}"/>
    <cellStyle name="20% - Accent6 24 2" xfId="15562" xr:uid="{83461760-95D0-44D9-B32D-235F570FE79B}"/>
    <cellStyle name="20% - Accent6 24 2 2" xfId="15563" xr:uid="{5C0ABFF0-13F1-439B-AA4B-8CA08C372EF7}"/>
    <cellStyle name="20% - Accent6 24 2 3" xfId="15564" xr:uid="{76413521-E53A-4470-8066-50270A3FC3B1}"/>
    <cellStyle name="20% - Accent6 24 2 4" xfId="15565" xr:uid="{AA1233A1-2DB8-4C21-B5F4-A3448626CF54}"/>
    <cellStyle name="20% - Accent6 24 2 5" xfId="15566" xr:uid="{E2680379-4193-4F8F-9FE4-7E988B90D014}"/>
    <cellStyle name="20% - Accent6 24 2 6" xfId="15567" xr:uid="{51438F73-F8C2-4717-A298-AE4C31A5B176}"/>
    <cellStyle name="20% - Accent6 24 3" xfId="15568" xr:uid="{293DD927-B13F-4EA9-845B-45C20A48F624}"/>
    <cellStyle name="20% - Accent6 24 3 2" xfId="15569" xr:uid="{EA168D74-2BC8-48FD-824B-BC1E8C01A224}"/>
    <cellStyle name="20% - Accent6 24 4" xfId="15570" xr:uid="{FB00E197-9BFE-499F-9219-980701553259}"/>
    <cellStyle name="20% - Accent6 24 5" xfId="15571" xr:uid="{4ECFC564-4F64-416D-90EE-8CF2905BFB7D}"/>
    <cellStyle name="20% - Accent6 24 6" xfId="15572" xr:uid="{D1E89F9A-E3D0-46E2-87F2-4630A30BC3B3}"/>
    <cellStyle name="20% - Accent6 24 7" xfId="15573" xr:uid="{24A02755-B70F-400D-838F-878C6051B91B}"/>
    <cellStyle name="20% - Accent6 25" xfId="15574" xr:uid="{824ADAFC-53D4-4E68-8333-D1D91400AD0B}"/>
    <cellStyle name="20% - Accent6 25 2" xfId="15575" xr:uid="{9595CE93-A9E9-43A7-90D1-A91A4DD4C640}"/>
    <cellStyle name="20% - Accent6 25 2 2" xfId="15576" xr:uid="{8CF27EE4-A671-44E2-B0C0-BA1CA7A3DD8E}"/>
    <cellStyle name="20% - Accent6 25 2 3" xfId="15577" xr:uid="{95B4814D-5937-4971-9DFD-914250586B0A}"/>
    <cellStyle name="20% - Accent6 25 2 4" xfId="15578" xr:uid="{DB5A758E-4D51-445E-A7AA-3AC3090027F7}"/>
    <cellStyle name="20% - Accent6 25 2 5" xfId="15579" xr:uid="{C6695A26-F821-46CD-BD52-987D0AE55152}"/>
    <cellStyle name="20% - Accent6 25 2 6" xfId="15580" xr:uid="{76DEB79F-7880-419C-9029-3CD149631DAC}"/>
    <cellStyle name="20% - Accent6 25 3" xfId="15581" xr:uid="{898DF4D0-C101-41F7-9AD3-F1CD170E17FB}"/>
    <cellStyle name="20% - Accent6 25 3 2" xfId="15582" xr:uid="{CF7A9F8F-1F18-4657-BA5C-883A8843B1EA}"/>
    <cellStyle name="20% - Accent6 25 4" xfId="15583" xr:uid="{98DF9EB0-641D-4A68-AADE-C33C02BA55EB}"/>
    <cellStyle name="20% - Accent6 25 5" xfId="15584" xr:uid="{1D7DC4E8-8F43-42D5-8D58-1954B14CF4ED}"/>
    <cellStyle name="20% - Accent6 25 6" xfId="15585" xr:uid="{27E6281B-713C-4412-B7BF-37F018613B01}"/>
    <cellStyle name="20% - Accent6 25 7" xfId="15586" xr:uid="{AF111761-7707-4ABA-92F9-B1E2393F3375}"/>
    <cellStyle name="20% - Accent6 26" xfId="15587" xr:uid="{1F7FA870-AB0B-4F59-B2C5-77C035183A21}"/>
    <cellStyle name="20% - Accent6 26 2" xfId="15588" xr:uid="{5F9044B1-6E48-478E-9CC4-C075704B00BF}"/>
    <cellStyle name="20% - Accent6 26 2 2" xfId="15589" xr:uid="{B57FF22E-A396-4A70-8772-4C504E6E9393}"/>
    <cellStyle name="20% - Accent6 26 2 3" xfId="15590" xr:uid="{0B84B5DB-70D8-4D4B-94AB-C5450C59A428}"/>
    <cellStyle name="20% - Accent6 26 2 4" xfId="15591" xr:uid="{9905162D-C9EE-45AA-827A-1F1D1BCC20C4}"/>
    <cellStyle name="20% - Accent6 26 2 5" xfId="15592" xr:uid="{04836407-1FB5-4E74-8008-5E4FCDBB7149}"/>
    <cellStyle name="20% - Accent6 26 2 6" xfId="15593" xr:uid="{7380A4B5-A1B4-4CCD-A4C9-FAD8C9D9E59E}"/>
    <cellStyle name="20% - Accent6 26 3" xfId="15594" xr:uid="{7E80F282-20A9-4340-A635-D4474DFB5E2E}"/>
    <cellStyle name="20% - Accent6 26 3 2" xfId="15595" xr:uid="{0CF2D6A6-D270-4458-B6CD-BBE2FC8BA8C3}"/>
    <cellStyle name="20% - Accent6 26 4" xfId="15596" xr:uid="{A7CFB2F6-5617-4B58-8698-1AF6BB9BA6A7}"/>
    <cellStyle name="20% - Accent6 26 5" xfId="15597" xr:uid="{E200E9F1-CBBD-4933-B179-1A0D84544123}"/>
    <cellStyle name="20% - Accent6 26 6" xfId="15598" xr:uid="{9BF99661-45A8-4A67-B18A-947FCE2ACE82}"/>
    <cellStyle name="20% - Accent6 26 7" xfId="15599" xr:uid="{0DF0DEBA-F2E7-4308-9746-C11E5FAB42B8}"/>
    <cellStyle name="20% - Accent6 27" xfId="15600" xr:uid="{55018FE4-852D-4D29-B4A4-FA5E43A110E5}"/>
    <cellStyle name="20% - Accent6 27 2" xfId="15601" xr:uid="{AAC26214-5BDA-4C11-9668-9D81083A0B48}"/>
    <cellStyle name="20% - Accent6 27 2 2" xfId="15602" xr:uid="{6C30F998-92E0-4F61-B438-851F238F3439}"/>
    <cellStyle name="20% - Accent6 27 2 3" xfId="15603" xr:uid="{344F7D79-2B69-44B1-854E-1ADAD8B53DB5}"/>
    <cellStyle name="20% - Accent6 27 2 4" xfId="15604" xr:uid="{195007DE-60C5-4BC2-A723-ED6207EC7540}"/>
    <cellStyle name="20% - Accent6 27 2 5" xfId="15605" xr:uid="{14FFD3E0-22C6-4F98-996F-AA5AB1DAC6F3}"/>
    <cellStyle name="20% - Accent6 27 2 6" xfId="15606" xr:uid="{868741EC-961B-4FBF-9745-DAD854A97BD1}"/>
    <cellStyle name="20% - Accent6 27 3" xfId="15607" xr:uid="{70517768-9391-4835-A0DA-565FFD7A6052}"/>
    <cellStyle name="20% - Accent6 27 3 2" xfId="15608" xr:uid="{90930CFA-1008-4A61-92D8-8CF5EA5D21F6}"/>
    <cellStyle name="20% - Accent6 27 4" xfId="15609" xr:uid="{ACFA9D0B-D4DB-47CD-A8D9-F028EE15C76C}"/>
    <cellStyle name="20% - Accent6 27 5" xfId="15610" xr:uid="{A0ABCB27-6380-4FD3-8C56-A16CC2CFDDD1}"/>
    <cellStyle name="20% - Accent6 27 6" xfId="15611" xr:uid="{A7E7300A-C2A5-4B9B-B892-A717850DC344}"/>
    <cellStyle name="20% - Accent6 27 7" xfId="15612" xr:uid="{1F1CAA7C-ADC4-4310-A865-46B8576907BD}"/>
    <cellStyle name="20% - Accent6 28" xfId="15613" xr:uid="{31D47E13-B4CF-4985-B895-CC5C34EC0A85}"/>
    <cellStyle name="20% - Accent6 28 2" xfId="15614" xr:uid="{D5911CB2-6BEE-4C8B-823F-FB8132F836CC}"/>
    <cellStyle name="20% - Accent6 28 2 2" xfId="15615" xr:uid="{A30CB15F-F29A-4A15-99DA-2164A0E7A94F}"/>
    <cellStyle name="20% - Accent6 28 2 3" xfId="15616" xr:uid="{AED6B7A8-4385-4728-B0E8-045E8C30250B}"/>
    <cellStyle name="20% - Accent6 28 2 4" xfId="15617" xr:uid="{5103A1ED-6687-462F-863C-9CBFD0402C41}"/>
    <cellStyle name="20% - Accent6 28 2 5" xfId="15618" xr:uid="{2B52E755-820A-491A-B43B-001FB221ACA8}"/>
    <cellStyle name="20% - Accent6 28 2 6" xfId="15619" xr:uid="{0AF3B3B9-0963-4F61-B87A-2B4CB4777E81}"/>
    <cellStyle name="20% - Accent6 28 3" xfId="15620" xr:uid="{C011F397-4C17-440F-8198-023A7D1ACECF}"/>
    <cellStyle name="20% - Accent6 28 3 2" xfId="15621" xr:uid="{9BB345DF-6C52-41F9-802E-B34FC08CA9EF}"/>
    <cellStyle name="20% - Accent6 28 4" xfId="15622" xr:uid="{F98ACC06-29A0-4E5C-953D-CA6F7E6747ED}"/>
    <cellStyle name="20% - Accent6 28 5" xfId="15623" xr:uid="{46ACAC14-7F10-4149-B2F2-2CD79BF4D086}"/>
    <cellStyle name="20% - Accent6 28 6" xfId="15624" xr:uid="{31E1E5F1-6FC4-4E89-8F4D-A1415EA4DDCE}"/>
    <cellStyle name="20% - Accent6 28 7" xfId="15625" xr:uid="{76720168-4B97-4D48-B64F-259F2C4D051F}"/>
    <cellStyle name="20% - Accent6 29" xfId="15626" xr:uid="{6943691D-E589-43EC-8E8C-6DCBE8D7B2AF}"/>
    <cellStyle name="20% - Accent6 29 2" xfId="15627" xr:uid="{DBC77989-959B-4985-B104-DDD88CFA56C6}"/>
    <cellStyle name="20% - Accent6 29 2 2" xfId="15628" xr:uid="{C766352B-C121-405F-94B9-8D38AF32644E}"/>
    <cellStyle name="20% - Accent6 29 2 3" xfId="15629" xr:uid="{679A5086-74BB-4614-B53D-17D6D564B177}"/>
    <cellStyle name="20% - Accent6 29 2 4" xfId="15630" xr:uid="{69558EF2-9500-4D14-A40D-FEE4AF5600BA}"/>
    <cellStyle name="20% - Accent6 29 2 5" xfId="15631" xr:uid="{33CD2C24-7FF5-4033-9A28-BC9FC4104E65}"/>
    <cellStyle name="20% - Accent6 29 2 6" xfId="15632" xr:uid="{B345936D-C7C7-45B8-A128-EAF8AECFE57A}"/>
    <cellStyle name="20% - Accent6 29 3" xfId="15633" xr:uid="{EBF9922B-F440-4630-8FDA-5794F7553EE5}"/>
    <cellStyle name="20% - Accent6 29 3 2" xfId="15634" xr:uid="{1CAE22F5-EAA2-441E-B6E0-B5179BDF7E71}"/>
    <cellStyle name="20% - Accent6 29 4" xfId="15635" xr:uid="{62D67C63-2839-4DC2-80EF-5D596D4847CD}"/>
    <cellStyle name="20% - Accent6 29 5" xfId="15636" xr:uid="{AF6CB930-B7D6-49EA-B5D0-180F82AA0251}"/>
    <cellStyle name="20% - Accent6 29 6" xfId="15637" xr:uid="{4E2F40EE-665F-43F7-8409-804003892162}"/>
    <cellStyle name="20% - Accent6 29 7" xfId="15638" xr:uid="{60FD5171-CC8B-48BC-8F11-890DE5D7676E}"/>
    <cellStyle name="20% - Accent6 3" xfId="4009" xr:uid="{001DF68D-3749-4763-ACD5-9F2DE3949D15}"/>
    <cellStyle name="20% - Accent6 3 10" xfId="7243" xr:uid="{C0E56FF0-8B98-48CE-8C19-8C5CFE6A045E}"/>
    <cellStyle name="20% - Accent6 3 2" xfId="7632" xr:uid="{AEAA8418-B2DC-445E-ABE5-69F4CC6A708C}"/>
    <cellStyle name="20% - Accent6 3 2 2" xfId="15641" xr:uid="{168D8673-4FD4-47DB-BB94-074A8E369420}"/>
    <cellStyle name="20% - Accent6 3 2 2 2" xfId="15642" xr:uid="{95C61171-76C4-4A26-8788-04B6E8A90DA2}"/>
    <cellStyle name="20% - Accent6 3 2 3" xfId="15643" xr:uid="{B9D15639-62B7-4FEB-9230-888F71869502}"/>
    <cellStyle name="20% - Accent6 3 2 4" xfId="15644" xr:uid="{E0250720-BD34-43F1-8B12-C184FCA34E7A}"/>
    <cellStyle name="20% - Accent6 3 2 5" xfId="15645" xr:uid="{94D595C5-4140-49E6-8AE3-75C7EDA11CD9}"/>
    <cellStyle name="20% - Accent6 3 2 6" xfId="15646" xr:uid="{1378C2DC-4269-4F7C-8E74-DB5B0468FB25}"/>
    <cellStyle name="20% - Accent6 3 2 7" xfId="15647" xr:uid="{E907841E-D65F-42B3-92C9-98125AC0F24E}"/>
    <cellStyle name="20% - Accent6 3 2 8" xfId="15640" xr:uid="{E89F5F57-BB65-43D2-B531-FDA310797D36}"/>
    <cellStyle name="20% - Accent6 3 3" xfId="7406" xr:uid="{BACA0209-FFA9-42CE-8135-677D9723C0C3}"/>
    <cellStyle name="20% - Accent6 3 3 2" xfId="15649" xr:uid="{6BDC716B-B2BD-4421-BD43-538AFD67D16C}"/>
    <cellStyle name="20% - Accent6 3 3 3" xfId="15648" xr:uid="{4B2EA577-BCD3-459E-920B-C768B9B5C59E}"/>
    <cellStyle name="20% - Accent6 3 4" xfId="15650" xr:uid="{CC9DCAEA-77C3-4997-BEFD-8A9BCDBCD7D9}"/>
    <cellStyle name="20% - Accent6 3 5" xfId="15651" xr:uid="{0314E6ED-4070-4725-B2EB-C654E4975003}"/>
    <cellStyle name="20% - Accent6 3 6" xfId="15652" xr:uid="{31F54DA5-D6E6-479B-8D77-5AFD48B086F6}"/>
    <cellStyle name="20% - Accent6 3 7" xfId="15653" xr:uid="{82FB59F6-4296-42C3-AB86-6509E4555EF6}"/>
    <cellStyle name="20% - Accent6 3 8" xfId="15654" xr:uid="{BDB92A1D-B77F-489F-B80F-345BF9BD437B}"/>
    <cellStyle name="20% - Accent6 3 9" xfId="15639" xr:uid="{92F867BF-496E-4126-8994-5CE60719E81D}"/>
    <cellStyle name="20% - Accent6 30" xfId="15655" xr:uid="{B34E9BE9-6EB3-4FB0-9E43-D4DDB345C391}"/>
    <cellStyle name="20% - Accent6 30 2" xfId="15656" xr:uid="{FF8387A6-8B81-4B00-A5C9-8174AA65BA29}"/>
    <cellStyle name="20% - Accent6 30 2 2" xfId="15657" xr:uid="{D9D90F9B-CBC8-4D4B-B72C-FBCEFE04CDB8}"/>
    <cellStyle name="20% - Accent6 30 2 3" xfId="15658" xr:uid="{1A3F45F5-6C48-486F-80A0-CD7FAFEF7EEC}"/>
    <cellStyle name="20% - Accent6 30 2 4" xfId="15659" xr:uid="{0BAEB93C-D82B-4CD0-BFD5-D941D259082D}"/>
    <cellStyle name="20% - Accent6 30 2 5" xfId="15660" xr:uid="{698AE386-6CD4-4460-A2A8-748F5D399A8C}"/>
    <cellStyle name="20% - Accent6 30 2 6" xfId="15661" xr:uid="{C279D52E-2EDC-4A29-BF22-CE01568C661B}"/>
    <cellStyle name="20% - Accent6 30 3" xfId="15662" xr:uid="{2C9161E1-5569-4C92-A3D2-7DB74EBD4081}"/>
    <cellStyle name="20% - Accent6 30 3 2" xfId="15663" xr:uid="{9FFD2DD1-7432-4FFF-9B58-0B1F6EE1B85F}"/>
    <cellStyle name="20% - Accent6 30 4" xfId="15664" xr:uid="{D1E19CDC-6E3A-4DC9-8F1A-398571A0E7D9}"/>
    <cellStyle name="20% - Accent6 30 5" xfId="15665" xr:uid="{A7793755-F17F-4F2D-9D65-7A191A4AC737}"/>
    <cellStyle name="20% - Accent6 30 6" xfId="15666" xr:uid="{254ECE4A-9550-4A7F-AC95-D59F050FB073}"/>
    <cellStyle name="20% - Accent6 30 7" xfId="15667" xr:uid="{C35E38F0-DDCC-451C-8049-DF251F0C4F8F}"/>
    <cellStyle name="20% - Accent6 31" xfId="15668" xr:uid="{8EE2DD82-A5DF-486F-8669-11E195390522}"/>
    <cellStyle name="20% - Accent6 31 2" xfId="15669" xr:uid="{E30F3E06-145F-45D7-9083-0E72DD7C5D86}"/>
    <cellStyle name="20% - Accent6 31 2 2" xfId="15670" xr:uid="{DB4EB10D-A402-479C-837F-A82A35CB52E6}"/>
    <cellStyle name="20% - Accent6 31 2 3" xfId="15671" xr:uid="{BE7A5F88-1569-4B90-B569-6E4C5A379958}"/>
    <cellStyle name="20% - Accent6 31 2 4" xfId="15672" xr:uid="{189BDEEE-5BD9-4A4E-9ED1-D8CA04B050F2}"/>
    <cellStyle name="20% - Accent6 31 2 5" xfId="15673" xr:uid="{D7B5909E-7C13-4EA2-B322-C43557F14BD8}"/>
    <cellStyle name="20% - Accent6 31 2 6" xfId="15674" xr:uid="{C30229D3-C439-4654-9E1A-E38B18270545}"/>
    <cellStyle name="20% - Accent6 31 3" xfId="15675" xr:uid="{D5A93892-D116-4A1B-9AB2-E2CA945C4846}"/>
    <cellStyle name="20% - Accent6 31 3 2" xfId="15676" xr:uid="{8E0513A4-5ACC-4335-8DC5-7B02B5392210}"/>
    <cellStyle name="20% - Accent6 31 4" xfId="15677" xr:uid="{D75B619E-0EA5-4596-9B4C-9A3A03524FA0}"/>
    <cellStyle name="20% - Accent6 31 5" xfId="15678" xr:uid="{F0BEC297-D220-4024-9ECD-0E17861C7A56}"/>
    <cellStyle name="20% - Accent6 31 6" xfId="15679" xr:uid="{0F609B5E-6D98-413F-9554-5ADEEC048AB3}"/>
    <cellStyle name="20% - Accent6 31 7" xfId="15680" xr:uid="{543E6D28-4841-482D-A967-B9DC8C253450}"/>
    <cellStyle name="20% - Accent6 32" xfId="15681" xr:uid="{A655C37D-4AEC-4688-8ACC-1EA4C5FF8FE4}"/>
    <cellStyle name="20% - Accent6 32 2" xfId="15682" xr:uid="{13FE71EA-B9EE-454A-9A29-E4CA5C6D51C9}"/>
    <cellStyle name="20% - Accent6 32 2 2" xfId="15683" xr:uid="{F63EFA5E-E968-41B6-A864-9CCC9FC2C8EF}"/>
    <cellStyle name="20% - Accent6 32 2 3" xfId="15684" xr:uid="{B147CF18-C311-45E0-84A0-6E20C24681F8}"/>
    <cellStyle name="20% - Accent6 32 2 4" xfId="15685" xr:uid="{DAEB197B-7A0D-40D7-9272-55E3AF2DA0A7}"/>
    <cellStyle name="20% - Accent6 32 2 5" xfId="15686" xr:uid="{2434D725-7F39-4C5A-B6B7-59494A6ECBC2}"/>
    <cellStyle name="20% - Accent6 32 2 6" xfId="15687" xr:uid="{C527C458-BDD2-4380-8315-395176229818}"/>
    <cellStyle name="20% - Accent6 32 3" xfId="15688" xr:uid="{1D8F500F-198E-499A-8B80-3D1D1A6FD327}"/>
    <cellStyle name="20% - Accent6 32 3 2" xfId="15689" xr:uid="{E0D28417-B55F-4A6B-9DCA-0C871B8BDB41}"/>
    <cellStyle name="20% - Accent6 32 4" xfId="15690" xr:uid="{AF66C7F7-416F-4BF7-885E-9D1DAF105A6F}"/>
    <cellStyle name="20% - Accent6 32 5" xfId="15691" xr:uid="{FEC6835F-A359-43F1-8927-61D9772BF0A6}"/>
    <cellStyle name="20% - Accent6 32 6" xfId="15692" xr:uid="{78C7F972-0678-4133-BA2C-68D2A32775A2}"/>
    <cellStyle name="20% - Accent6 32 7" xfId="15693" xr:uid="{B0909ED1-4E91-45E7-BB7D-C77F83840287}"/>
    <cellStyle name="20% - Accent6 33" xfId="15694" xr:uid="{4E202549-5B0C-4B68-BCE1-A96EF1091B40}"/>
    <cellStyle name="20% - Accent6 33 2" xfId="15695" xr:uid="{B152FE69-E6DB-4A50-8A7F-B249A4EB50DA}"/>
    <cellStyle name="20% - Accent6 33 2 2" xfId="15696" xr:uid="{44AADCAA-0BB3-41B9-A286-B8C24877E280}"/>
    <cellStyle name="20% - Accent6 33 2 3" xfId="15697" xr:uid="{CC5663DD-F987-45B7-88E6-EB6F0F89D8EE}"/>
    <cellStyle name="20% - Accent6 33 2 4" xfId="15698" xr:uid="{62AC4A1B-3C98-400D-8C6E-FCC82F75FD69}"/>
    <cellStyle name="20% - Accent6 33 2 5" xfId="15699" xr:uid="{D93E28D7-3449-42F9-8A37-811DF0DCD823}"/>
    <cellStyle name="20% - Accent6 33 2 6" xfId="15700" xr:uid="{6C348B7B-19A4-471B-B69B-89FE95297911}"/>
    <cellStyle name="20% - Accent6 33 3" xfId="15701" xr:uid="{E1BB70E9-989B-4010-8E5C-BD69A8C2F8F7}"/>
    <cellStyle name="20% - Accent6 33 3 2" xfId="15702" xr:uid="{42000AB4-BE03-4EE2-A5B7-34B8567DCCC9}"/>
    <cellStyle name="20% - Accent6 33 4" xfId="15703" xr:uid="{7E07E56B-01E6-4965-8D8F-35F2658C4F2B}"/>
    <cellStyle name="20% - Accent6 33 5" xfId="15704" xr:uid="{0378F497-0C5F-4173-AF05-31F95BCFBE8A}"/>
    <cellStyle name="20% - Accent6 33 6" xfId="15705" xr:uid="{B1671224-187B-4D54-87F2-BC3DE4C0465C}"/>
    <cellStyle name="20% - Accent6 33 7" xfId="15706" xr:uid="{88C46BA6-F58A-47BC-9E29-09E29AD44C70}"/>
    <cellStyle name="20% - Accent6 34" xfId="15707" xr:uid="{D6E55053-A20D-422B-A2BE-9B61D742A9A6}"/>
    <cellStyle name="20% - Accent6 34 2" xfId="15708" xr:uid="{FB776E47-6056-45F0-B89E-D60D024BAEAC}"/>
    <cellStyle name="20% - Accent6 34 2 2" xfId="15709" xr:uid="{2C1FB0FC-8A2B-49F4-B378-DBCAE961A0CC}"/>
    <cellStyle name="20% - Accent6 34 2 3" xfId="15710" xr:uid="{51DA058C-053F-4405-B4F5-8E92829E999E}"/>
    <cellStyle name="20% - Accent6 34 2 4" xfId="15711" xr:uid="{F817E0D9-1673-4398-B899-93A5EEB01CEA}"/>
    <cellStyle name="20% - Accent6 34 2 5" xfId="15712" xr:uid="{8A66AE7B-E7E2-4CBC-9CE2-BCF9811DC57A}"/>
    <cellStyle name="20% - Accent6 34 2 6" xfId="15713" xr:uid="{4E433535-61C4-4211-B314-FC1CBD700828}"/>
    <cellStyle name="20% - Accent6 34 3" xfId="15714" xr:uid="{AA5CEFB9-4970-4DAD-94BE-4E221D276EA1}"/>
    <cellStyle name="20% - Accent6 34 3 2" xfId="15715" xr:uid="{EA70E984-9109-4438-A01F-E41A8CAE173B}"/>
    <cellStyle name="20% - Accent6 34 4" xfId="15716" xr:uid="{8E3A1346-7892-4913-8EF9-6458D32A1884}"/>
    <cellStyle name="20% - Accent6 34 5" xfId="15717" xr:uid="{F3370D0F-25A0-4712-86F1-144D45EC7E91}"/>
    <cellStyle name="20% - Accent6 34 6" xfId="15718" xr:uid="{459C15DF-C850-43FC-92CF-420ED038F47E}"/>
    <cellStyle name="20% - Accent6 34 7" xfId="15719" xr:uid="{CDE15D17-CC98-48DF-AF40-DD5EEA42FE3D}"/>
    <cellStyle name="20% - Accent6 35" xfId="15720" xr:uid="{34FAB2BE-8B84-48DB-936B-AEB38252A148}"/>
    <cellStyle name="20% - Accent6 35 2" xfId="15721" xr:uid="{060176D4-D9F2-4285-B866-1E85CE16CA8A}"/>
    <cellStyle name="20% - Accent6 35 2 2" xfId="15722" xr:uid="{3C0BD29A-CB90-4057-B83A-C622719A857F}"/>
    <cellStyle name="20% - Accent6 35 2 3" xfId="15723" xr:uid="{70E8AEB5-939E-4C3A-B1E7-814C856B4FF7}"/>
    <cellStyle name="20% - Accent6 35 2 4" xfId="15724" xr:uid="{E4273082-E5ED-459E-B4E0-627A1F554C69}"/>
    <cellStyle name="20% - Accent6 35 2 5" xfId="15725" xr:uid="{AC02CE3F-5F21-49AF-A3AC-477144AE4BB2}"/>
    <cellStyle name="20% - Accent6 35 2 6" xfId="15726" xr:uid="{E8E5A3BC-70C3-4D2B-8762-46E478A47F00}"/>
    <cellStyle name="20% - Accent6 35 3" xfId="15727" xr:uid="{6B801E06-CF16-4F02-B1DD-98212718DC1F}"/>
    <cellStyle name="20% - Accent6 35 3 2" xfId="15728" xr:uid="{3C6C828D-2F4B-4E39-9C72-2B2DB32DCD96}"/>
    <cellStyle name="20% - Accent6 35 4" xfId="15729" xr:uid="{20094DA6-9C69-4DE7-8B00-2C123E13BDFD}"/>
    <cellStyle name="20% - Accent6 35 5" xfId="15730" xr:uid="{5D88CB1E-30A6-40B3-B141-D5366BFD8F5D}"/>
    <cellStyle name="20% - Accent6 35 6" xfId="15731" xr:uid="{1856BA2E-4E75-4D73-B1EC-1744B1CCBCE6}"/>
    <cellStyle name="20% - Accent6 35 7" xfId="15732" xr:uid="{478B1361-180A-4409-9ECF-50C42CD889D2}"/>
    <cellStyle name="20% - Accent6 36" xfId="15733" xr:uid="{0EDD05CC-AEA5-4320-8567-2CBE68D6C7D9}"/>
    <cellStyle name="20% - Accent6 36 2" xfId="15734" xr:uid="{7873E679-8F00-441A-8150-BAF2FACC1FC4}"/>
    <cellStyle name="20% - Accent6 36 2 2" xfId="15735" xr:uid="{90C89918-C571-49A6-8110-55445C4AD033}"/>
    <cellStyle name="20% - Accent6 36 2 3" xfId="15736" xr:uid="{85F8D123-E436-4C9A-B941-CD2D84ED274D}"/>
    <cellStyle name="20% - Accent6 36 2 4" xfId="15737" xr:uid="{B4449F31-F194-4BB5-97A4-F1E8D8CEA6BF}"/>
    <cellStyle name="20% - Accent6 36 2 5" xfId="15738" xr:uid="{7490C4CC-B4A6-4A80-A57E-EA707B6BCD95}"/>
    <cellStyle name="20% - Accent6 36 2 6" xfId="15739" xr:uid="{D80D4BDB-7C58-4B9E-9880-972503B66D02}"/>
    <cellStyle name="20% - Accent6 36 3" xfId="15740" xr:uid="{C1B07DB3-D866-4A72-898C-2C4AFA006088}"/>
    <cellStyle name="20% - Accent6 36 3 2" xfId="15741" xr:uid="{A6B0370F-4D6E-4A94-A1E8-B37F4D0D411F}"/>
    <cellStyle name="20% - Accent6 36 4" xfId="15742" xr:uid="{072F9285-CA02-4138-9423-CAD014111F88}"/>
    <cellStyle name="20% - Accent6 36 5" xfId="15743" xr:uid="{0D45D7D4-6AFF-4570-AD21-9791FE4C3808}"/>
    <cellStyle name="20% - Accent6 36 6" xfId="15744" xr:uid="{108AE5EE-7D3E-4801-A74D-21D666AFE94D}"/>
    <cellStyle name="20% - Accent6 36 7" xfId="15745" xr:uid="{6EE5F5AA-D060-4B46-83B7-3DF6E89F7E34}"/>
    <cellStyle name="20% - Accent6 37" xfId="15746" xr:uid="{02B6E51F-27EF-40CF-BAF6-FEFCB1814D93}"/>
    <cellStyle name="20% - Accent6 37 2" xfId="15747" xr:uid="{8982006C-1CB0-4F05-8898-10FFA4A4CAC4}"/>
    <cellStyle name="20% - Accent6 37 2 2" xfId="15748" xr:uid="{024B546E-F24B-4596-A988-3865FDAE9B67}"/>
    <cellStyle name="20% - Accent6 37 2 3" xfId="15749" xr:uid="{C303D6C7-A648-4987-9B83-D2536294FBB2}"/>
    <cellStyle name="20% - Accent6 37 2 4" xfId="15750" xr:uid="{99944589-47BA-4005-86A5-DC9513BB4DD9}"/>
    <cellStyle name="20% - Accent6 37 2 5" xfId="15751" xr:uid="{763A23A6-ED63-4A6E-863B-444497E03DFE}"/>
    <cellStyle name="20% - Accent6 37 2 6" xfId="15752" xr:uid="{3D984F3C-3995-4ACF-9CBB-B50723C4BE6E}"/>
    <cellStyle name="20% - Accent6 37 3" xfId="15753" xr:uid="{E9C8F689-CE5B-4B30-82C7-623D17200B00}"/>
    <cellStyle name="20% - Accent6 37 3 2" xfId="15754" xr:uid="{E7084BB2-BE2B-4AF0-AEF5-BDA3FE7CCBF1}"/>
    <cellStyle name="20% - Accent6 37 4" xfId="15755" xr:uid="{B738B126-45A1-4530-9F0D-E5A92E4DB377}"/>
    <cellStyle name="20% - Accent6 37 5" xfId="15756" xr:uid="{9BB5F7CE-2204-45C4-8B2D-2DEA2F975876}"/>
    <cellStyle name="20% - Accent6 37 6" xfId="15757" xr:uid="{958350F4-2646-4E4A-87B2-39992409A660}"/>
    <cellStyle name="20% - Accent6 37 7" xfId="15758" xr:uid="{45643C06-BBFC-41D5-B9DD-045DD454611B}"/>
    <cellStyle name="20% - Accent6 38" xfId="15759" xr:uid="{8AB32EBD-802B-4169-A16E-CBF1DB5E15C1}"/>
    <cellStyle name="20% - Accent6 38 2" xfId="15760" xr:uid="{56A2E8D8-4AEB-4E4F-A968-D85AC95F23D1}"/>
    <cellStyle name="20% - Accent6 38 2 2" xfId="15761" xr:uid="{35C9AA2E-D6D3-47DD-BA80-E4B43E078B37}"/>
    <cellStyle name="20% - Accent6 38 2 3" xfId="15762" xr:uid="{81F588E0-D8FB-4F36-9703-D26C1518AD93}"/>
    <cellStyle name="20% - Accent6 38 2 4" xfId="15763" xr:uid="{9F9081C7-64EF-4A34-847F-181C3412959A}"/>
    <cellStyle name="20% - Accent6 38 2 5" xfId="15764" xr:uid="{4DACF5CF-F8F7-4FEB-9785-8325643997FD}"/>
    <cellStyle name="20% - Accent6 38 2 6" xfId="15765" xr:uid="{943B8A99-976B-4653-8424-888695B62379}"/>
    <cellStyle name="20% - Accent6 38 3" xfId="15766" xr:uid="{CB786199-CD21-43D0-A3E3-737D3F840EEE}"/>
    <cellStyle name="20% - Accent6 38 3 2" xfId="15767" xr:uid="{E7A69874-AE25-49EB-B2CB-6E88FDDC8387}"/>
    <cellStyle name="20% - Accent6 38 4" xfId="15768" xr:uid="{94410477-C6AD-4025-B05F-FD13FBEF228C}"/>
    <cellStyle name="20% - Accent6 38 5" xfId="15769" xr:uid="{4800E7D9-1F4B-469B-8B11-812A4A63319E}"/>
    <cellStyle name="20% - Accent6 38 6" xfId="15770" xr:uid="{FE03B4ED-A952-4A3B-B60F-938FCE986141}"/>
    <cellStyle name="20% - Accent6 38 7" xfId="15771" xr:uid="{09113BB7-0FF2-4327-BC40-89E6244FECC7}"/>
    <cellStyle name="20% - Accent6 39" xfId="15772" xr:uid="{C03978C3-A18E-400D-B26D-27E3E814706D}"/>
    <cellStyle name="20% - Accent6 39 2" xfId="15773" xr:uid="{228ABCB4-B77C-4BE3-B61C-2432D494367A}"/>
    <cellStyle name="20% - Accent6 39 2 2" xfId="15774" xr:uid="{995B2857-3A3C-4058-BA76-752EEBC2D556}"/>
    <cellStyle name="20% - Accent6 39 2 3" xfId="15775" xr:uid="{7669E0B9-ECC3-4444-831C-33A037120F2D}"/>
    <cellStyle name="20% - Accent6 39 2 4" xfId="15776" xr:uid="{2A82EA0E-376B-41C1-BC33-659C3E45F62E}"/>
    <cellStyle name="20% - Accent6 39 2 5" xfId="15777" xr:uid="{4D603D9C-1B63-4CA2-A120-FEED54B76257}"/>
    <cellStyle name="20% - Accent6 39 2 6" xfId="15778" xr:uid="{49854A34-D007-485E-994C-22666CCC4C92}"/>
    <cellStyle name="20% - Accent6 39 3" xfId="15779" xr:uid="{94A0573F-F0E4-48D9-82CF-50A03A0CD88A}"/>
    <cellStyle name="20% - Accent6 39 3 2" xfId="15780" xr:uid="{78319AFE-D23E-4F89-98D4-993FCF2B7CDB}"/>
    <cellStyle name="20% - Accent6 39 4" xfId="15781" xr:uid="{A4A7E8AC-DBC3-4EBB-A346-9E13912AE2CC}"/>
    <cellStyle name="20% - Accent6 39 5" xfId="15782" xr:uid="{026F0730-DE64-4A24-B2DE-5A47ED4BC65B}"/>
    <cellStyle name="20% - Accent6 39 6" xfId="15783" xr:uid="{0A6827CB-79D9-46C9-ADD4-20D54CAEC9BD}"/>
    <cellStyle name="20% - Accent6 39 7" xfId="15784" xr:uid="{B5C4A019-0F72-4519-971D-C88B9FFFDF55}"/>
    <cellStyle name="20% - Accent6 4" xfId="4419" xr:uid="{88E15968-AF6B-4BEB-A83E-BA6710B31947}"/>
    <cellStyle name="20% - Accent6 4 2" xfId="7677" xr:uid="{69D2EA42-AD4A-44D4-A741-07BCA8E5EB94}"/>
    <cellStyle name="20% - Accent6 4 2 2" xfId="15787" xr:uid="{7052F727-FADE-4303-A37E-15F383B0F66A}"/>
    <cellStyle name="20% - Accent6 4 2 3" xfId="15788" xr:uid="{BD6CF25E-BDB1-4F90-813D-4EF617684213}"/>
    <cellStyle name="20% - Accent6 4 2 4" xfId="15789" xr:uid="{114FA46F-CED4-42BA-A4FE-80E43DB265C3}"/>
    <cellStyle name="20% - Accent6 4 2 5" xfId="15790" xr:uid="{C66B6694-5C92-4BAA-B660-40F1C3E85CE7}"/>
    <cellStyle name="20% - Accent6 4 2 6" xfId="15791" xr:uid="{33A12A86-4B1C-497E-9CA2-964C2B3C30DF}"/>
    <cellStyle name="20% - Accent6 4 2 7" xfId="15786" xr:uid="{0FA1B651-F56F-4E58-9B92-6602F50725DB}"/>
    <cellStyle name="20% - Accent6 4 3" xfId="15792" xr:uid="{85F9AECA-BE13-4348-A106-67DC38844B41}"/>
    <cellStyle name="20% - Accent6 4 3 2" xfId="15793" xr:uid="{0CA696CC-4873-4B06-AFB6-4E30A2D4FFDA}"/>
    <cellStyle name="20% - Accent6 4 4" xfId="15794" xr:uid="{AF5E8155-FDCC-4543-908D-527598AFAB5A}"/>
    <cellStyle name="20% - Accent6 4 5" xfId="15795" xr:uid="{621CFEC0-66EC-4F04-9A36-AD76C88A4F24}"/>
    <cellStyle name="20% - Accent6 4 6" xfId="15796" xr:uid="{30AE67DA-E797-4F16-9BE0-3D39A8EEC5CD}"/>
    <cellStyle name="20% - Accent6 4 7" xfId="15797" xr:uid="{5A603B9A-7C42-4FEE-81C7-8BB411436114}"/>
    <cellStyle name="20% - Accent6 4 8" xfId="15785" xr:uid="{6C2CDC6B-9CB4-445C-BE53-3A0343A11731}"/>
    <cellStyle name="20% - Accent6 4 9" xfId="7450" xr:uid="{ECADF890-AB10-445B-BF94-F254A5F4CC87}"/>
    <cellStyle name="20% - Accent6 40" xfId="15798" xr:uid="{6E7E7F8D-D414-461D-BF98-ED92506F24E9}"/>
    <cellStyle name="20% - Accent6 40 2" xfId="15799" xr:uid="{37B4AA65-38A6-4753-A960-23B75DABA1C4}"/>
    <cellStyle name="20% - Accent6 40 2 2" xfId="15800" xr:uid="{A73D8CD1-63DD-42D3-92DA-51BEF1E30CB1}"/>
    <cellStyle name="20% - Accent6 40 2 3" xfId="15801" xr:uid="{FAB2547B-C998-47C5-BB1F-67CE6B6F6BE9}"/>
    <cellStyle name="20% - Accent6 40 2 4" xfId="15802" xr:uid="{8E53817C-AF27-4A8C-BEF2-DBCB5F75CC11}"/>
    <cellStyle name="20% - Accent6 40 2 5" xfId="15803" xr:uid="{E9B5C262-661A-4EFC-8A03-F4D0934C125E}"/>
    <cellStyle name="20% - Accent6 40 2 6" xfId="15804" xr:uid="{FECA9312-06A5-46A8-8195-0C802F43C9DD}"/>
    <cellStyle name="20% - Accent6 40 3" xfId="15805" xr:uid="{95779B79-95DA-4212-B5CC-9BA1138797B7}"/>
    <cellStyle name="20% - Accent6 40 3 2" xfId="15806" xr:uid="{F651594C-9726-406F-96A2-FA8297D5ECFF}"/>
    <cellStyle name="20% - Accent6 40 4" xfId="15807" xr:uid="{115BBF15-66F4-4E1F-B681-B77D44FAC802}"/>
    <cellStyle name="20% - Accent6 40 5" xfId="15808" xr:uid="{2836042C-8B27-4406-907E-21A7ABAD3809}"/>
    <cellStyle name="20% - Accent6 40 6" xfId="15809" xr:uid="{5CEAF60F-956E-4CAC-937A-2D7114F64E80}"/>
    <cellStyle name="20% - Accent6 40 7" xfId="15810" xr:uid="{E1E3F4B1-F644-443D-BB05-DF64CD1195A8}"/>
    <cellStyle name="20% - Accent6 41" xfId="15811" xr:uid="{D3EFC8D1-E77C-4BA3-BFA3-F344D91DFFF2}"/>
    <cellStyle name="20% - Accent6 41 2" xfId="15812" xr:uid="{197312F3-C566-4219-8393-C15B9B4CC6A0}"/>
    <cellStyle name="20% - Accent6 41 2 2" xfId="15813" xr:uid="{F3940A56-0D5E-41CA-8273-3B790B0084C5}"/>
    <cellStyle name="20% - Accent6 41 2 3" xfId="15814" xr:uid="{0025317F-0B7D-4FFA-91D0-E988AA9393D7}"/>
    <cellStyle name="20% - Accent6 41 2 4" xfId="15815" xr:uid="{149C80A9-D4CD-4814-82F4-9A934BD59D4B}"/>
    <cellStyle name="20% - Accent6 41 2 5" xfId="15816" xr:uid="{BAF16C81-582A-45E6-A173-0BF0238C3997}"/>
    <cellStyle name="20% - Accent6 41 2 6" xfId="15817" xr:uid="{B2FD1B1A-CE9C-43F0-84C5-9008B8A792C5}"/>
    <cellStyle name="20% - Accent6 41 3" xfId="15818" xr:uid="{D1B68A86-03C7-4A35-A1A1-0DFB7E017C3D}"/>
    <cellStyle name="20% - Accent6 41 3 2" xfId="15819" xr:uid="{67B05B09-C87D-4DBC-A06B-B9840B2F43EC}"/>
    <cellStyle name="20% - Accent6 41 4" xfId="15820" xr:uid="{41F5666F-B8FC-431A-A7CD-5D7D65B2FBBA}"/>
    <cellStyle name="20% - Accent6 41 5" xfId="15821" xr:uid="{3D90B69B-CF2D-4A75-A6FC-49008C2BDD05}"/>
    <cellStyle name="20% - Accent6 41 6" xfId="15822" xr:uid="{97FC6769-BEE8-42C3-B38F-387AEA350592}"/>
    <cellStyle name="20% - Accent6 41 7" xfId="15823" xr:uid="{FAA31966-BEEE-4F2B-85F6-FD598B62B2BC}"/>
    <cellStyle name="20% - Accent6 42" xfId="15824" xr:uid="{0D0B3D7C-82E2-4E0F-AE18-29F63971E274}"/>
    <cellStyle name="20% - Accent6 42 2" xfId="15825" xr:uid="{750D9D5D-B49E-40B5-BE67-16E65873FB65}"/>
    <cellStyle name="20% - Accent6 42 2 2" xfId="15826" xr:uid="{0A3CD4A7-8250-4145-8680-6B335EC2BD96}"/>
    <cellStyle name="20% - Accent6 42 2 3" xfId="15827" xr:uid="{042FB4F7-4269-4A35-B48E-4FD8B01BBCB4}"/>
    <cellStyle name="20% - Accent6 42 2 4" xfId="15828" xr:uid="{15FE18AE-E47D-4DD5-B496-760BE3AB4DF6}"/>
    <cellStyle name="20% - Accent6 42 2 5" xfId="15829" xr:uid="{1572209B-C4EB-4B54-93FC-FD3FEEEDB633}"/>
    <cellStyle name="20% - Accent6 42 2 6" xfId="15830" xr:uid="{0590DEE9-BE59-4721-8D04-3FB2B57B3DE1}"/>
    <cellStyle name="20% - Accent6 42 3" xfId="15831" xr:uid="{247C35D3-7F8C-408F-AB24-B6CB6655A4FA}"/>
    <cellStyle name="20% - Accent6 42 3 2" xfId="15832" xr:uid="{3125299A-F441-47B7-92F3-CB6D6268778E}"/>
    <cellStyle name="20% - Accent6 42 4" xfId="15833" xr:uid="{8AE6D1B1-29D4-4791-930C-351F5793826C}"/>
    <cellStyle name="20% - Accent6 42 5" xfId="15834" xr:uid="{E311CD40-BB77-4D4C-AC6F-FAE7DFB22C4C}"/>
    <cellStyle name="20% - Accent6 42 6" xfId="15835" xr:uid="{95896EBA-9A38-4A03-9DD7-9C9B4CF683DB}"/>
    <cellStyle name="20% - Accent6 42 7" xfId="15836" xr:uid="{4E844476-68C4-41E4-8FB8-3FD14BB4B557}"/>
    <cellStyle name="20% - Accent6 43" xfId="15837" xr:uid="{8C4E9A69-9018-452C-9ACD-3ACEC05A9C6F}"/>
    <cellStyle name="20% - Accent6 43 2" xfId="15838" xr:uid="{F8CB5E32-5BF3-47D0-A155-50EBBD335F52}"/>
    <cellStyle name="20% - Accent6 43 2 2" xfId="15839" xr:uid="{14F864FE-0F04-47F3-BC52-D9F1FA3AF34C}"/>
    <cellStyle name="20% - Accent6 43 2 3" xfId="15840" xr:uid="{8AB338E4-7773-4C03-8A9F-7C4912C8A4E1}"/>
    <cellStyle name="20% - Accent6 43 2 4" xfId="15841" xr:uid="{35258C80-14FE-4C6C-83A0-47C789ACC24A}"/>
    <cellStyle name="20% - Accent6 43 2 5" xfId="15842" xr:uid="{02762EF6-6AD1-4257-9A9B-F8D8D504FAAF}"/>
    <cellStyle name="20% - Accent6 43 2 6" xfId="15843" xr:uid="{DCF2CA6D-9868-45EB-A802-B754E7DF9E13}"/>
    <cellStyle name="20% - Accent6 43 3" xfId="15844" xr:uid="{9FAECDC8-D6C8-496C-BEE4-5C8FFECBBB5E}"/>
    <cellStyle name="20% - Accent6 43 3 2" xfId="15845" xr:uid="{E30221EE-AD77-4BBC-B285-85142C6455C7}"/>
    <cellStyle name="20% - Accent6 43 4" xfId="15846" xr:uid="{55633FA4-39CA-4C1B-B2CC-1A47C4241ADF}"/>
    <cellStyle name="20% - Accent6 43 5" xfId="15847" xr:uid="{CE313178-8AD4-4BCD-8B00-B3CBE81DF2DD}"/>
    <cellStyle name="20% - Accent6 43 6" xfId="15848" xr:uid="{7F8A3218-0B1B-4A16-8EC0-12A8CC785DAE}"/>
    <cellStyle name="20% - Accent6 43 7" xfId="15849" xr:uid="{BD8199FB-84B6-47DB-8027-49AD101C02AA}"/>
    <cellStyle name="20% - Accent6 44" xfId="15850" xr:uid="{CAF61082-3DF6-4ABD-9871-C16477EF7E39}"/>
    <cellStyle name="20% - Accent6 44 2" xfId="15851" xr:uid="{DA1331E1-CD0A-4F9E-B3A2-DC2A5933FFB3}"/>
    <cellStyle name="20% - Accent6 44 2 2" xfId="15852" xr:uid="{7563D462-0318-47DC-91AD-8F6E92763F77}"/>
    <cellStyle name="20% - Accent6 44 2 3" xfId="15853" xr:uid="{64A5C97A-D15A-4AF3-843A-771C3BAC6717}"/>
    <cellStyle name="20% - Accent6 44 2 4" xfId="15854" xr:uid="{F4226CF1-ED8F-48EA-B53A-2E25BAEA3C74}"/>
    <cellStyle name="20% - Accent6 44 2 5" xfId="15855" xr:uid="{EC9DC369-4F25-4930-A27B-7227930C241D}"/>
    <cellStyle name="20% - Accent6 44 2 6" xfId="15856" xr:uid="{A4049DDF-B20F-4406-B2C7-2A33B277BAA4}"/>
    <cellStyle name="20% - Accent6 44 3" xfId="15857" xr:uid="{287EAFFD-2DAA-466E-AAA5-38F9EE4B77D4}"/>
    <cellStyle name="20% - Accent6 44 3 2" xfId="15858" xr:uid="{0B442F13-4CDC-4CBA-A00E-16FFDF43D6AD}"/>
    <cellStyle name="20% - Accent6 44 4" xfId="15859" xr:uid="{92238B46-1E7F-4E8C-9B5B-193697F0CC9E}"/>
    <cellStyle name="20% - Accent6 44 5" xfId="15860" xr:uid="{B9EA37FB-F993-40C2-ACC2-0394EB72482F}"/>
    <cellStyle name="20% - Accent6 44 6" xfId="15861" xr:uid="{A35A4346-D14D-4A0E-8C6E-95AC723F5C94}"/>
    <cellStyle name="20% - Accent6 44 7" xfId="15862" xr:uid="{E1B784C8-C161-4D84-8E68-8EA92D358E22}"/>
    <cellStyle name="20% - Accent6 45" xfId="15863" xr:uid="{5C8D4B82-A8E1-420F-83A5-BC1FCE579C65}"/>
    <cellStyle name="20% - Accent6 45 2" xfId="15864" xr:uid="{70947A33-DE11-4B92-A421-5F2C88923324}"/>
    <cellStyle name="20% - Accent6 45 2 2" xfId="15865" xr:uid="{1D04870D-D18A-4422-8C27-8746B00148FF}"/>
    <cellStyle name="20% - Accent6 45 2 3" xfId="15866" xr:uid="{6ECC8258-E2FD-4EE8-BFEF-9F6928C4042D}"/>
    <cellStyle name="20% - Accent6 45 2 4" xfId="15867" xr:uid="{84251536-E20A-4521-B54A-E1AC532C9A95}"/>
    <cellStyle name="20% - Accent6 45 2 5" xfId="15868" xr:uid="{7606D506-3D8D-4726-9BAD-03C0A72AE4C6}"/>
    <cellStyle name="20% - Accent6 45 2 6" xfId="15869" xr:uid="{B81CD8E3-17FC-4143-8A23-7DE6718CF060}"/>
    <cellStyle name="20% - Accent6 45 3" xfId="15870" xr:uid="{CC45AB2F-064F-4C36-8425-D6CE66D21633}"/>
    <cellStyle name="20% - Accent6 45 3 2" xfId="15871" xr:uid="{8AC28EB3-B621-4864-8111-7BACDF67B265}"/>
    <cellStyle name="20% - Accent6 45 4" xfId="15872" xr:uid="{C468069A-9EC0-454C-8824-48BF18E98EA1}"/>
    <cellStyle name="20% - Accent6 45 5" xfId="15873" xr:uid="{D4FCF1CC-A575-4D60-B540-D997D2A37E23}"/>
    <cellStyle name="20% - Accent6 45 6" xfId="15874" xr:uid="{B867B8A2-D074-4555-9844-AF259F9F1D79}"/>
    <cellStyle name="20% - Accent6 45 7" xfId="15875" xr:uid="{B302C9D1-8F52-457D-A9E5-88A8F32216FD}"/>
    <cellStyle name="20% - Accent6 46" xfId="15876" xr:uid="{7D765420-5E43-4492-816B-DF3B0537A291}"/>
    <cellStyle name="20% - Accent6 46 2" xfId="15877" xr:uid="{40E2A6F2-455E-4345-8BCF-6FC5C6A7FA1F}"/>
    <cellStyle name="20% - Accent6 46 2 2" xfId="15878" xr:uid="{B0A2A743-B84A-48DD-B818-FAD1546369BA}"/>
    <cellStyle name="20% - Accent6 46 2 3" xfId="15879" xr:uid="{8FCEEED2-F370-4210-AD9D-8A455BDED51D}"/>
    <cellStyle name="20% - Accent6 46 2 4" xfId="15880" xr:uid="{E6C905D8-8B07-43D6-B328-9C08925E231C}"/>
    <cellStyle name="20% - Accent6 46 2 5" xfId="15881" xr:uid="{E8B150C1-1E31-4A64-BE43-76A947B8B54D}"/>
    <cellStyle name="20% - Accent6 46 2 6" xfId="15882" xr:uid="{655112C9-FD34-4BFF-A00F-08C56EAC69EB}"/>
    <cellStyle name="20% - Accent6 46 2 7" xfId="15883" xr:uid="{97FBD4B1-2F39-43A5-8F8B-FB8C4B9181E7}"/>
    <cellStyle name="20% - Accent6 46 2 8" xfId="15884" xr:uid="{37C90187-98D6-475F-9937-C933E17177E4}"/>
    <cellStyle name="20% - Accent6 46 3" xfId="15885" xr:uid="{90AFA7F9-6769-40F7-9DAC-8C05E530FC41}"/>
    <cellStyle name="20% - Accent6 46 3 2" xfId="15886" xr:uid="{A8F17867-E551-42E0-BD6E-FAA5B0B2310F}"/>
    <cellStyle name="20% - Accent6 46 4" xfId="15887" xr:uid="{4D9388EA-4C48-4052-8EFE-FBA0D77357A6}"/>
    <cellStyle name="20% - Accent6 46 5" xfId="15888" xr:uid="{4B9D874F-2921-4D19-A2FF-ABECFC85016B}"/>
    <cellStyle name="20% - Accent6 46 6" xfId="15889" xr:uid="{1AC8E6A7-C524-4E57-9269-636E33321BDE}"/>
    <cellStyle name="20% - Accent6 46 7" xfId="15890" xr:uid="{8A277071-EB41-4A85-A99C-21B946D7A185}"/>
    <cellStyle name="20% - Accent6 46 8" xfId="15891" xr:uid="{B6509FEE-40B7-485D-B85B-8656C2BB6DF6}"/>
    <cellStyle name="20% - Accent6 46 9" xfId="15892" xr:uid="{F4CA2BD9-57F4-48A9-9C6C-DBC81122EB95}"/>
    <cellStyle name="20% - Accent6 47" xfId="15893" xr:uid="{8FD8A183-B36E-432E-946E-6765ACD5D2BA}"/>
    <cellStyle name="20% - Accent6 47 2" xfId="15894" xr:uid="{0BE78EDA-7A1B-4794-B945-BF7A3580CB97}"/>
    <cellStyle name="20% - Accent6 47 2 2" xfId="15895" xr:uid="{A5C02C21-799D-447A-BF07-9EC7FFD27E81}"/>
    <cellStyle name="20% - Accent6 47 2 3" xfId="15896" xr:uid="{06B1A346-9B60-42CE-A23D-35F358BA1F09}"/>
    <cellStyle name="20% - Accent6 47 2 4" xfId="15897" xr:uid="{AF2E8D27-B20C-4E6D-AFDF-269B894C572E}"/>
    <cellStyle name="20% - Accent6 47 2 5" xfId="15898" xr:uid="{8AA9AAB0-C6E9-4013-9EFB-8AEDE9ADCA5B}"/>
    <cellStyle name="20% - Accent6 47 2 6" xfId="15899" xr:uid="{9477A93D-45FC-4919-8130-B8D1860AB264}"/>
    <cellStyle name="20% - Accent6 47 2 7" xfId="15900" xr:uid="{8C7DE58A-5B2A-4AEC-8E98-A4DA8DBAEA37}"/>
    <cellStyle name="20% - Accent6 47 2 8" xfId="15901" xr:uid="{1065C020-E49F-4BA5-B77C-63D5737D8FBF}"/>
    <cellStyle name="20% - Accent6 47 3" xfId="15902" xr:uid="{E38E5052-9989-4CCA-9AE6-9C7477C83C27}"/>
    <cellStyle name="20% - Accent6 47 3 2" xfId="15903" xr:uid="{B14D7438-0311-404B-AB29-59EF561356AC}"/>
    <cellStyle name="20% - Accent6 47 4" xfId="15904" xr:uid="{8A3F785F-D8CA-4FFD-95E8-33BAB082F34F}"/>
    <cellStyle name="20% - Accent6 47 5" xfId="15905" xr:uid="{1E56FC01-9E7A-4F17-8404-1D41EDFFB3C2}"/>
    <cellStyle name="20% - Accent6 47 6" xfId="15906" xr:uid="{42D3D7AA-ABD5-46F6-B804-CDB184EA2768}"/>
    <cellStyle name="20% - Accent6 47 7" xfId="15907" xr:uid="{160BDC41-684F-47D5-9DE8-FB15C2BA951B}"/>
    <cellStyle name="20% - Accent6 47 8" xfId="15908" xr:uid="{492BCB19-DD9F-442D-803F-6290C7B60FD4}"/>
    <cellStyle name="20% - Accent6 47 9" xfId="15909" xr:uid="{7156C928-AEDA-4B8A-8EA1-8DDE960418E4}"/>
    <cellStyle name="20% - Accent6 48" xfId="15910" xr:uid="{F8DE11F1-1E54-4CC6-9D73-EF8850A46ED5}"/>
    <cellStyle name="20% - Accent6 48 2" xfId="15911" xr:uid="{E380E386-2936-4FBA-8E0A-F0CCD8B6DA0A}"/>
    <cellStyle name="20% - Accent6 48 2 2" xfId="15912" xr:uid="{6085D7AD-29B4-46DD-B9BF-3AD62CADEDAB}"/>
    <cellStyle name="20% - Accent6 48 2 3" xfId="15913" xr:uid="{CF53680B-6BE7-417B-A080-5B5AC8055D26}"/>
    <cellStyle name="20% - Accent6 48 2 4" xfId="15914" xr:uid="{7B5ADF9E-F10D-44DB-A849-87A20B92BE7E}"/>
    <cellStyle name="20% - Accent6 48 2 5" xfId="15915" xr:uid="{01BD62BE-6BB1-4E06-8D6F-A30ECA1171ED}"/>
    <cellStyle name="20% - Accent6 48 2 6" xfId="15916" xr:uid="{D12248A0-C88F-4F69-BDEA-BE238AC92BC8}"/>
    <cellStyle name="20% - Accent6 48 2 7" xfId="15917" xr:uid="{952BEC11-68BB-4285-8D04-961878B73702}"/>
    <cellStyle name="20% - Accent6 48 2 8" xfId="15918" xr:uid="{828822FA-3C05-42BA-9A01-E569BE1F099A}"/>
    <cellStyle name="20% - Accent6 48 3" xfId="15919" xr:uid="{EEDCB359-CABE-4AB2-A9F5-C160A5F15F9B}"/>
    <cellStyle name="20% - Accent6 48 3 2" xfId="15920" xr:uid="{2873A67D-B043-454E-919B-FE8B77DD0806}"/>
    <cellStyle name="20% - Accent6 48 4" xfId="15921" xr:uid="{0C795FF7-8D57-455B-96EB-6DA1836F6B2C}"/>
    <cellStyle name="20% - Accent6 48 5" xfId="15922" xr:uid="{D12ADD3A-BF27-4EB2-92B6-8AB871E7E389}"/>
    <cellStyle name="20% - Accent6 48 6" xfId="15923" xr:uid="{AB686EC8-D5AE-44E5-91C9-0FA48867793C}"/>
    <cellStyle name="20% - Accent6 48 7" xfId="15924" xr:uid="{290EFC16-9FA7-4603-9688-52CC60A42AC3}"/>
    <cellStyle name="20% - Accent6 48 8" xfId="15925" xr:uid="{BD6E401B-0585-4CBB-9755-DF3F25982192}"/>
    <cellStyle name="20% - Accent6 48 9" xfId="15926" xr:uid="{CEADF684-E25D-4DF5-B6D5-893131D12D35}"/>
    <cellStyle name="20% - Accent6 49" xfId="15927" xr:uid="{37D692B7-5C58-4C98-8457-9BD622440B00}"/>
    <cellStyle name="20% - Accent6 49 2" xfId="15928" xr:uid="{9113F601-C69E-4BDE-8168-822A9B29E499}"/>
    <cellStyle name="20% - Accent6 49 2 2" xfId="15929" xr:uid="{8B8FCC59-9F26-4627-A900-84D25C961F7B}"/>
    <cellStyle name="20% - Accent6 49 2 3" xfId="15930" xr:uid="{B7A90240-2E3D-4B4A-AA21-331F6CDCABC4}"/>
    <cellStyle name="20% - Accent6 49 2 4" xfId="15931" xr:uid="{DC696439-7A0A-461A-A396-54FF580389B1}"/>
    <cellStyle name="20% - Accent6 49 2 5" xfId="15932" xr:uid="{D36CEB46-0300-41BA-86CE-BA129744AC4E}"/>
    <cellStyle name="20% - Accent6 49 2 6" xfId="15933" xr:uid="{3AC3CF3A-FFE7-4732-A5E6-F77CC17FB7F5}"/>
    <cellStyle name="20% - Accent6 49 2 7" xfId="15934" xr:uid="{84F69887-5D2B-4CF8-96DC-348B4866C2C1}"/>
    <cellStyle name="20% - Accent6 49 2 8" xfId="15935" xr:uid="{F1FB4F02-8177-4925-9948-3F193219E31F}"/>
    <cellStyle name="20% - Accent6 49 3" xfId="15936" xr:uid="{070CE64C-C3FA-42D8-82B7-5623E6C32B33}"/>
    <cellStyle name="20% - Accent6 49 3 2" xfId="15937" xr:uid="{2E7C4E65-ED71-4898-9452-BDF5E4B69481}"/>
    <cellStyle name="20% - Accent6 49 4" xfId="15938" xr:uid="{E54E567E-2D45-4F25-B4BD-023F9C892195}"/>
    <cellStyle name="20% - Accent6 49 5" xfId="15939" xr:uid="{743199A9-4A70-40A9-91A8-6B9F81EAF887}"/>
    <cellStyle name="20% - Accent6 49 6" xfId="15940" xr:uid="{0FC90342-5A11-42EE-A2CE-D82DDE207291}"/>
    <cellStyle name="20% - Accent6 49 7" xfId="15941" xr:uid="{A8E91338-9071-48D3-AF67-C8FADFD6D23A}"/>
    <cellStyle name="20% - Accent6 49 8" xfId="15942" xr:uid="{42904A3A-4090-4EB3-9B55-09F2E08673E7}"/>
    <cellStyle name="20% - Accent6 49 9" xfId="15943" xr:uid="{A77D31BF-3BE3-4A62-9E7B-2E4B93B2BC9D}"/>
    <cellStyle name="20% - Accent6 5" xfId="7508" xr:uid="{43FA42C5-8C16-4966-A5CC-F68015B3CDB6}"/>
    <cellStyle name="20% - Accent6 5 2" xfId="7718" xr:uid="{67AA175D-B6B9-4194-AF1C-B8D09CE46B28}"/>
    <cellStyle name="20% - Accent6 5 2 2" xfId="15946" xr:uid="{BBF37FCE-D13C-4D5E-A0A3-E218D9A095DA}"/>
    <cellStyle name="20% - Accent6 5 2 3" xfId="15947" xr:uid="{FA1D2E89-EC4E-4738-A50A-4B2AA16198CE}"/>
    <cellStyle name="20% - Accent6 5 2 4" xfId="15948" xr:uid="{E5989A51-E922-41BC-AC3D-F35653BFBAE0}"/>
    <cellStyle name="20% - Accent6 5 2 5" xfId="15949" xr:uid="{9244E236-BD65-47B4-8B71-5331A992F728}"/>
    <cellStyle name="20% - Accent6 5 2 6" xfId="15950" xr:uid="{B2CBAC67-A2C0-4189-BFBA-C198548A417E}"/>
    <cellStyle name="20% - Accent6 5 2 7" xfId="15945" xr:uid="{97D09355-4816-491A-9706-106FE6A103BC}"/>
    <cellStyle name="20% - Accent6 5 3" xfId="15951" xr:uid="{02D3F318-8F43-49C3-8D50-394C6F248A07}"/>
    <cellStyle name="20% - Accent6 5 3 2" xfId="15952" xr:uid="{E0F6854F-EB9F-4D7F-9F03-1E44F2C77304}"/>
    <cellStyle name="20% - Accent6 5 4" xfId="15953" xr:uid="{B5458507-B0DC-43D3-B1F8-47C631A68C67}"/>
    <cellStyle name="20% - Accent6 5 5" xfId="15954" xr:uid="{112FC7AF-DAB5-4A55-8105-FC9AC0CB3B5F}"/>
    <cellStyle name="20% - Accent6 5 6" xfId="15955" xr:uid="{33C7C949-9124-48B3-8E76-43937E9ABE52}"/>
    <cellStyle name="20% - Accent6 5 7" xfId="15956" xr:uid="{E3F26D71-6008-4313-829C-427CE066A40E}"/>
    <cellStyle name="20% - Accent6 5 8" xfId="15944" xr:uid="{3B031AC2-3700-40F8-8B5C-9C14FA1FCF71}"/>
    <cellStyle name="20% - Accent6 50" xfId="15957" xr:uid="{CFE4E1A4-26D7-424E-846C-684148F4C7ED}"/>
    <cellStyle name="20% - Accent6 50 2" xfId="15958" xr:uid="{226C298C-BD16-458F-B59D-03F6E5BD52FB}"/>
    <cellStyle name="20% - Accent6 50 2 2" xfId="15959" xr:uid="{9313266E-1569-42C7-A25C-AAB726B7C898}"/>
    <cellStyle name="20% - Accent6 50 2 3" xfId="15960" xr:uid="{34766007-18C5-4928-BDBC-3CDF3FF6DD59}"/>
    <cellStyle name="20% - Accent6 50 2 4" xfId="15961" xr:uid="{4F4DFEEC-1592-48CD-842A-A20FF14724C2}"/>
    <cellStyle name="20% - Accent6 50 2 5" xfId="15962" xr:uid="{9B7D6773-77D8-4BE5-B1A3-4BEBFEDFB65E}"/>
    <cellStyle name="20% - Accent6 50 2 6" xfId="15963" xr:uid="{361A3307-B2D3-4BE2-ADD0-DECAC4388E53}"/>
    <cellStyle name="20% - Accent6 50 2 7" xfId="15964" xr:uid="{DD4F9B19-6FA1-4B5F-9D82-FC89F729B8EC}"/>
    <cellStyle name="20% - Accent6 50 2 8" xfId="15965" xr:uid="{A119C5DB-89A6-4DEE-A452-0F0CCF656A88}"/>
    <cellStyle name="20% - Accent6 50 3" xfId="15966" xr:uid="{10A1A5B5-A957-4C8E-8BAE-E2EB96EA97B6}"/>
    <cellStyle name="20% - Accent6 50 3 2" xfId="15967" xr:uid="{C85ABED2-348A-4B81-A669-2E39ECCF526E}"/>
    <cellStyle name="20% - Accent6 50 4" xfId="15968" xr:uid="{DE8BE77E-D5EC-402F-BCC4-7B7299FDB753}"/>
    <cellStyle name="20% - Accent6 50 5" xfId="15969" xr:uid="{B0410BAE-8CA5-4DF5-9542-1A5F68A1EDED}"/>
    <cellStyle name="20% - Accent6 50 6" xfId="15970" xr:uid="{797DFFB7-5AD4-4B67-BB16-48308C5E598C}"/>
    <cellStyle name="20% - Accent6 50 7" xfId="15971" xr:uid="{B64C5D68-5B17-49B5-8E43-F77044805D37}"/>
    <cellStyle name="20% - Accent6 50 8" xfId="15972" xr:uid="{35FBC628-8CCF-430F-86F4-E830B8EC175C}"/>
    <cellStyle name="20% - Accent6 50 9" xfId="15973" xr:uid="{0C16C3DF-04DD-4455-B255-9E676E832ADC}"/>
    <cellStyle name="20% - Accent6 51" xfId="15974" xr:uid="{9DA84336-125B-4D3F-A054-34D04EA9D8D7}"/>
    <cellStyle name="20% - Accent6 51 2" xfId="15975" xr:uid="{7FFCFFCC-7ED3-4FFE-A8FA-A62290EE370D}"/>
    <cellStyle name="20% - Accent6 51 2 2" xfId="15976" xr:uid="{FE0D12ED-7E6A-4AF9-A490-AC4525ED36BB}"/>
    <cellStyle name="20% - Accent6 51 2 3" xfId="15977" xr:uid="{1252F70F-8B14-4CE1-9B1C-435DC0230CD1}"/>
    <cellStyle name="20% - Accent6 51 2 4" xfId="15978" xr:uid="{036D9CC7-AE87-4BE0-A811-490BC2B73A46}"/>
    <cellStyle name="20% - Accent6 51 2 5" xfId="15979" xr:uid="{769E97C0-8E12-45C6-85F0-1AABA0568F95}"/>
    <cellStyle name="20% - Accent6 51 2 6" xfId="15980" xr:uid="{8ABA8403-8E9C-4F45-A591-223CCF2421BC}"/>
    <cellStyle name="20% - Accent6 51 2 7" xfId="15981" xr:uid="{F689DA2E-54C3-41FF-8850-E98899688BFF}"/>
    <cellStyle name="20% - Accent6 51 2 8" xfId="15982" xr:uid="{22CC1A35-5610-4FE0-BA02-B5669F295183}"/>
    <cellStyle name="20% - Accent6 51 3" xfId="15983" xr:uid="{CEA42613-B01B-49EC-909D-82D7D5B6A820}"/>
    <cellStyle name="20% - Accent6 51 3 2" xfId="15984" xr:uid="{DD940DA7-44E5-4A0C-A926-5F55041AC3BF}"/>
    <cellStyle name="20% - Accent6 51 4" xfId="15985" xr:uid="{46747784-97F2-4543-B343-A0CBD23EC5EF}"/>
    <cellStyle name="20% - Accent6 51 5" xfId="15986" xr:uid="{8DD35EAE-F30D-4206-BF12-C5CFEA459023}"/>
    <cellStyle name="20% - Accent6 51 6" xfId="15987" xr:uid="{DF19CC48-8710-4A82-95D8-FE87472584FE}"/>
    <cellStyle name="20% - Accent6 51 7" xfId="15988" xr:uid="{49D4873C-7CDE-4DB1-ACD5-68371014ABB6}"/>
    <cellStyle name="20% - Accent6 51 8" xfId="15989" xr:uid="{E0AF34E4-2FD0-479B-93E9-73A40D2F6FB8}"/>
    <cellStyle name="20% - Accent6 51 9" xfId="15990" xr:uid="{11AD5CA3-4F55-40B6-B173-DC9E9A8F088E}"/>
    <cellStyle name="20% - Accent6 52" xfId="15991" xr:uid="{53F9D7C0-28CD-4E90-9713-BF90C7B4D4FA}"/>
    <cellStyle name="20% - Accent6 52 2" xfId="15992" xr:uid="{65422B05-4CBF-4739-9A0A-23C878DD1A8A}"/>
    <cellStyle name="20% - Accent6 52 2 2" xfId="15993" xr:uid="{C31FF42E-C71E-43B4-B2E0-01E820547B16}"/>
    <cellStyle name="20% - Accent6 52 2 3" xfId="15994" xr:uid="{87D54DD9-7A56-4D7B-AD6B-32B62FB6A755}"/>
    <cellStyle name="20% - Accent6 52 2 4" xfId="15995" xr:uid="{32B4C659-B45A-4FE8-8C88-FD65434356BE}"/>
    <cellStyle name="20% - Accent6 52 2 5" xfId="15996" xr:uid="{2C94712E-7CC4-4291-8849-37A29E0F5B6E}"/>
    <cellStyle name="20% - Accent6 52 2 6" xfId="15997" xr:uid="{F2CB6FA8-21CF-4463-9944-F0CE09B51BC8}"/>
    <cellStyle name="20% - Accent6 52 2 7" xfId="15998" xr:uid="{0A87A6A9-7392-4053-BE7C-79113C3E6DD2}"/>
    <cellStyle name="20% - Accent6 52 2 8" xfId="15999" xr:uid="{6A11918E-CE59-4F6C-BED2-20F23BB7087D}"/>
    <cellStyle name="20% - Accent6 52 3" xfId="16000" xr:uid="{5A5CD6CD-D35C-4AA0-A549-73ED76560F22}"/>
    <cellStyle name="20% - Accent6 52 3 2" xfId="16001" xr:uid="{8C3D6A40-48DC-4A08-820B-DA203124C99E}"/>
    <cellStyle name="20% - Accent6 52 4" xfId="16002" xr:uid="{27469BBD-A787-4CA6-BC1B-5ED669546DF2}"/>
    <cellStyle name="20% - Accent6 52 5" xfId="16003" xr:uid="{81E2D373-7CCD-4252-A44F-A0C2A33FF636}"/>
    <cellStyle name="20% - Accent6 52 6" xfId="16004" xr:uid="{E804D2EC-D344-48FF-9BE9-901D318C8E8F}"/>
    <cellStyle name="20% - Accent6 52 7" xfId="16005" xr:uid="{BC60EF72-6704-4E48-B2C8-05C6C8D1256E}"/>
    <cellStyle name="20% - Accent6 52 8" xfId="16006" xr:uid="{E6319CC9-A766-44DF-9FCB-6D71E1F2EFA9}"/>
    <cellStyle name="20% - Accent6 52 9" xfId="16007" xr:uid="{1AE58F63-BCFA-4C91-94A5-7550075E2A18}"/>
    <cellStyle name="20% - Accent6 53" xfId="16008" xr:uid="{EAF5EBD3-5912-4385-AA4D-71462D57900D}"/>
    <cellStyle name="20% - Accent6 53 2" xfId="16009" xr:uid="{269F8E1A-608D-4BC7-BA9E-528529AC559C}"/>
    <cellStyle name="20% - Accent6 53 2 2" xfId="16010" xr:uid="{DB9E3496-D3F6-472D-9181-48EEB6F811C2}"/>
    <cellStyle name="20% - Accent6 53 2 3" xfId="16011" xr:uid="{F0A6569A-C4D0-4BD4-B7D2-0BD9EED1F5B8}"/>
    <cellStyle name="20% - Accent6 53 2 4" xfId="16012" xr:uid="{E7F0CEC4-F297-42F5-AF3A-EFF0C59DC9AE}"/>
    <cellStyle name="20% - Accent6 53 2 5" xfId="16013" xr:uid="{F43BCA73-997E-42AF-9383-DD8222567858}"/>
    <cellStyle name="20% - Accent6 53 2 6" xfId="16014" xr:uid="{9088248D-0BB1-41F9-98BA-34249C15216B}"/>
    <cellStyle name="20% - Accent6 53 2 7" xfId="16015" xr:uid="{A58C5D5D-46BB-4A92-9FBA-C59C4B8CB449}"/>
    <cellStyle name="20% - Accent6 53 2 8" xfId="16016" xr:uid="{37B146C1-8FFF-416A-9450-FAFFF42F278C}"/>
    <cellStyle name="20% - Accent6 53 3" xfId="16017" xr:uid="{7F1D1FF7-A7A6-45A9-8C9C-4E133A94385C}"/>
    <cellStyle name="20% - Accent6 53 3 2" xfId="16018" xr:uid="{279E6BF7-CE0C-41EA-B5B3-35F609716EE1}"/>
    <cellStyle name="20% - Accent6 53 4" xfId="16019" xr:uid="{B74DE59C-A522-4CFE-A95D-3CCC9B197AC2}"/>
    <cellStyle name="20% - Accent6 53 5" xfId="16020" xr:uid="{63AE731C-70E0-4FBA-83E3-465C89C8AC8B}"/>
    <cellStyle name="20% - Accent6 53 6" xfId="16021" xr:uid="{2C822DEE-A541-45A4-B45D-12F0E8B40D78}"/>
    <cellStyle name="20% - Accent6 53 7" xfId="16022" xr:uid="{E50EC657-63FD-4D50-85F9-AD6B88E75C4B}"/>
    <cellStyle name="20% - Accent6 53 8" xfId="16023" xr:uid="{C780F979-F884-49F9-B217-A8249F16B668}"/>
    <cellStyle name="20% - Accent6 53 9" xfId="16024" xr:uid="{CFC4EFB0-80AF-41BE-B7FB-7AA96D988693}"/>
    <cellStyle name="20% - Accent6 54" xfId="16025" xr:uid="{32C55A3E-B96C-4405-BDBD-0E75806C7A94}"/>
    <cellStyle name="20% - Accent6 54 2" xfId="16026" xr:uid="{D30CBF08-0813-4C36-934C-1ED9A173CDFA}"/>
    <cellStyle name="20% - Accent6 54 2 2" xfId="16027" xr:uid="{74B248D9-8AFB-42F7-8CA0-05818DBFA2A8}"/>
    <cellStyle name="20% - Accent6 54 2 3" xfId="16028" xr:uid="{C7B90ADB-4E4F-4C6B-A5AB-4FF68D0C26BB}"/>
    <cellStyle name="20% - Accent6 54 2 4" xfId="16029" xr:uid="{34FC0839-63FA-42FF-B84F-ABEDABD222FF}"/>
    <cellStyle name="20% - Accent6 54 2 5" xfId="16030" xr:uid="{4C9021C2-F86A-417F-8A4E-A18FAD7071D8}"/>
    <cellStyle name="20% - Accent6 54 2 6" xfId="16031" xr:uid="{24A015BD-1D43-41F3-8981-F70BA306FF95}"/>
    <cellStyle name="20% - Accent6 54 2 7" xfId="16032" xr:uid="{5C485154-6584-4339-8311-66D3CBF83FF6}"/>
    <cellStyle name="20% - Accent6 54 2 8" xfId="16033" xr:uid="{359AFF2C-66A0-4D38-B603-A0562B4D4645}"/>
    <cellStyle name="20% - Accent6 54 3" xfId="16034" xr:uid="{8316D475-640E-4435-BCF1-D49A74AC4112}"/>
    <cellStyle name="20% - Accent6 54 3 2" xfId="16035" xr:uid="{F36996C4-9467-4D71-8CD7-8D6302C4E4B8}"/>
    <cellStyle name="20% - Accent6 54 4" xfId="16036" xr:uid="{4C03623B-E8D1-4CB3-99AD-0B41A008306F}"/>
    <cellStyle name="20% - Accent6 54 5" xfId="16037" xr:uid="{D3CA01FC-4682-49C4-9B99-4AC64D4F6FB1}"/>
    <cellStyle name="20% - Accent6 54 6" xfId="16038" xr:uid="{A703B858-2F6F-472C-A624-D8EF79D6CB9C}"/>
    <cellStyle name="20% - Accent6 54 7" xfId="16039" xr:uid="{C266DA1B-BC38-4CDB-8EEC-5BBEAD030857}"/>
    <cellStyle name="20% - Accent6 54 8" xfId="16040" xr:uid="{A8171CF2-A3CD-40BD-B5EF-9F33EDCAE3A1}"/>
    <cellStyle name="20% - Accent6 54 9" xfId="16041" xr:uid="{D7337494-4533-41B5-9FA9-6AAF5765DF8E}"/>
    <cellStyle name="20% - Accent6 55" xfId="16042" xr:uid="{05EF1440-B0C7-4055-9132-AABA40C5ECC5}"/>
    <cellStyle name="20% - Accent6 55 2" xfId="16043" xr:uid="{87EBD354-181D-443F-BD9F-3CF91A0DD9B1}"/>
    <cellStyle name="20% - Accent6 55 2 2" xfId="16044" xr:uid="{6FC93863-9D79-462A-93F4-5864D4C757D3}"/>
    <cellStyle name="20% - Accent6 55 3" xfId="16045" xr:uid="{FF0165B7-E9FD-40CD-8B34-BB3772AF1A06}"/>
    <cellStyle name="20% - Accent6 55 3 2" xfId="16046" xr:uid="{2F5170BF-01A0-4EE1-8285-EDFBA9743766}"/>
    <cellStyle name="20% - Accent6 55 4" xfId="16047" xr:uid="{4853DC4F-1C5D-49AF-90E5-6231A7296502}"/>
    <cellStyle name="20% - Accent6 55 5" xfId="16048" xr:uid="{9C9D65A7-993D-45D4-90A5-343F7E2F9FB3}"/>
    <cellStyle name="20% - Accent6 55 6" xfId="16049" xr:uid="{18F56866-1168-46C6-845B-E7247C1AD9C1}"/>
    <cellStyle name="20% - Accent6 55 7" xfId="16050" xr:uid="{4B88C0F5-1706-4DA2-946D-EB32429B2D18}"/>
    <cellStyle name="20% - Accent6 56" xfId="16051" xr:uid="{7C3A5B26-BD79-4C82-AB89-8788EFA5A2EF}"/>
    <cellStyle name="20% - Accent6 56 2" xfId="16052" xr:uid="{544FF11C-75B3-415B-BDD3-0D1ABD44C8AA}"/>
    <cellStyle name="20% - Accent6 56 2 2" xfId="16053" xr:uid="{0C9BB1B4-A7F7-4288-A425-95B5DE484134}"/>
    <cellStyle name="20% - Accent6 56 3" xfId="16054" xr:uid="{A36DFD15-9C7D-452D-BA52-DB2F683F6F15}"/>
    <cellStyle name="20% - Accent6 56 4" xfId="16055" xr:uid="{9AD9D39D-82D0-4E2F-ACAF-12A803A5C962}"/>
    <cellStyle name="20% - Accent6 56 5" xfId="16056" xr:uid="{729AA980-1A7B-4921-9761-10B74F2E6E01}"/>
    <cellStyle name="20% - Accent6 56 6" xfId="16057" xr:uid="{258B8C38-9F17-4AC2-8936-2F58D094344B}"/>
    <cellStyle name="20% - Accent6 56 7" xfId="16058" xr:uid="{B7157800-6409-4AFE-A903-4C7F68F65246}"/>
    <cellStyle name="20% - Accent6 57" xfId="16059" xr:uid="{25EA795D-EBB4-46DC-BEBF-9349A12F12B2}"/>
    <cellStyle name="20% - Accent6 57 2" xfId="16060" xr:uid="{31A0FF72-5A9D-42B3-BD9F-952DC7EC8550}"/>
    <cellStyle name="20% - Accent6 57 2 2" xfId="16061" xr:uid="{54704173-4AD2-4BD8-8250-2225AA69D0BB}"/>
    <cellStyle name="20% - Accent6 57 3" xfId="16062" xr:uid="{19EA7118-8346-4596-A8F8-58724AAB60D7}"/>
    <cellStyle name="20% - Accent6 57 4" xfId="16063" xr:uid="{A212DCEF-A9E9-4194-B798-5B5D37675B10}"/>
    <cellStyle name="20% - Accent6 57 5" xfId="16064" xr:uid="{661EAA09-CA6B-4BD9-B575-8368CDDBDF4D}"/>
    <cellStyle name="20% - Accent6 57 6" xfId="16065" xr:uid="{A3364410-0759-44AA-ADB4-BEE100FAFA45}"/>
    <cellStyle name="20% - Accent6 57 7" xfId="16066" xr:uid="{91070901-08C3-45D2-9A15-750BFD783480}"/>
    <cellStyle name="20% - Accent6 58" xfId="16067" xr:uid="{2CCCB4CB-304E-4407-BB28-CC80584F5980}"/>
    <cellStyle name="20% - Accent6 58 2" xfId="16068" xr:uid="{D12D684E-9E03-43B9-8769-FE3F780DB6A2}"/>
    <cellStyle name="20% - Accent6 58 2 2" xfId="16069" xr:uid="{6EDFF731-BD75-484C-8E31-3650AA54A46F}"/>
    <cellStyle name="20% - Accent6 58 3" xfId="16070" xr:uid="{B50FCE9B-659D-4F3E-865F-B6ABD02B73A4}"/>
    <cellStyle name="20% - Accent6 58 3 2" xfId="16071" xr:uid="{AD6D9813-65F6-4589-A607-CE6CE5D0E379}"/>
    <cellStyle name="20% - Accent6 58 4" xfId="16072" xr:uid="{8DE2C64B-8EDA-41DF-8053-06FA25275140}"/>
    <cellStyle name="20% - Accent6 58 5" xfId="16073" xr:uid="{28DC4441-EB30-4E6F-BDC1-C379123EE4FE}"/>
    <cellStyle name="20% - Accent6 58 6" xfId="16074" xr:uid="{5B9BFC32-022D-4EEF-816A-88BC968D5C95}"/>
    <cellStyle name="20% - Accent6 58 7" xfId="16075" xr:uid="{E2B253CA-40CF-473C-B9E4-1E88B42844F8}"/>
    <cellStyle name="20% - Accent6 59" xfId="16076" xr:uid="{80AA335D-D393-4CB2-87EA-2623316F1C54}"/>
    <cellStyle name="20% - Accent6 59 2" xfId="16077" xr:uid="{3ED277A2-88AD-45A8-A686-BA9054BC1C7E}"/>
    <cellStyle name="20% - Accent6 59 2 2" xfId="16078" xr:uid="{2FEBB7FD-E894-4767-B9F3-152DB1669ECF}"/>
    <cellStyle name="20% - Accent6 59 3" xfId="16079" xr:uid="{19589D74-F51F-4707-BF55-0F4C45022D2E}"/>
    <cellStyle name="20% - Accent6 59 3 2" xfId="16080" xr:uid="{0C902A72-5802-4EEE-AE00-E1C81E825054}"/>
    <cellStyle name="20% - Accent6 59 4" xfId="16081" xr:uid="{F1898D59-FD5F-4261-8536-491EF6B7E0AC}"/>
    <cellStyle name="20% - Accent6 59 5" xfId="16082" xr:uid="{227B7A2C-1FDC-4873-9904-6DF1652D2BD5}"/>
    <cellStyle name="20% - Accent6 59 6" xfId="16083" xr:uid="{E3820C1A-E43E-4582-A44E-C49602CC27B4}"/>
    <cellStyle name="20% - Accent6 59 7" xfId="16084" xr:uid="{0CDDF85D-1E9C-4D40-884C-C12D976115C1}"/>
    <cellStyle name="20% - Accent6 6" xfId="16085" xr:uid="{FFF22141-FA28-40B5-AF16-D65855415AF6}"/>
    <cellStyle name="20% - Accent6 6 2" xfId="16086" xr:uid="{E0D3DA7F-9056-4D16-B4A7-E9CF51F43C95}"/>
    <cellStyle name="20% - Accent6 6 2 2" xfId="16087" xr:uid="{2CDF863B-0325-45D3-8232-83DF85029ACF}"/>
    <cellStyle name="20% - Accent6 6 2 3" xfId="16088" xr:uid="{D2DAE2BE-2B43-48F7-96EC-FB3CA9AAC7B0}"/>
    <cellStyle name="20% - Accent6 6 2 4" xfId="16089" xr:uid="{E5BC163A-20BA-4B20-87A5-1F596129B19A}"/>
    <cellStyle name="20% - Accent6 6 2 5" xfId="16090" xr:uid="{6ABFC59C-1B0A-4B5C-813B-254D54FA67F8}"/>
    <cellStyle name="20% - Accent6 6 2 6" xfId="16091" xr:uid="{17FA8B5D-0525-4404-93E7-1968D5622E23}"/>
    <cellStyle name="20% - Accent6 6 3" xfId="16092" xr:uid="{220735A0-EDE0-4A55-921F-33CAA7726C78}"/>
    <cellStyle name="20% - Accent6 6 3 2" xfId="16093" xr:uid="{9FA31A01-4B52-43E9-8773-8F41878B8529}"/>
    <cellStyle name="20% - Accent6 6 4" xfId="16094" xr:uid="{C47FBDA8-27A1-48E8-BC2F-99A15F82ADA9}"/>
    <cellStyle name="20% - Accent6 6 5" xfId="16095" xr:uid="{897CB379-7795-46CB-A818-886E6210145E}"/>
    <cellStyle name="20% - Accent6 6 6" xfId="16096" xr:uid="{A862FF5D-31EC-45C7-BF27-CCC8AD784D25}"/>
    <cellStyle name="20% - Accent6 6 7" xfId="16097" xr:uid="{7BB854CB-0EF1-49E7-A3BB-9EB0306952FA}"/>
    <cellStyle name="20% - Accent6 60" xfId="16098" xr:uid="{3B5BB7E4-3E08-45C2-8FB1-1EE62A8362A9}"/>
    <cellStyle name="20% - Accent6 60 2" xfId="16099" xr:uid="{F3571925-467E-4313-AC21-F3BDCA13C944}"/>
    <cellStyle name="20% - Accent6 60 2 2" xfId="16100" xr:uid="{5EF40718-F2DB-4560-AF53-5E66C123CCDE}"/>
    <cellStyle name="20% - Accent6 60 3" xfId="16101" xr:uid="{AFDBA3F8-2860-41EC-B0CB-1AC8C4581A02}"/>
    <cellStyle name="20% - Accent6 60 3 2" xfId="16102" xr:uid="{86CE8B82-F2A3-4B50-9E55-5BA5E43B9241}"/>
    <cellStyle name="20% - Accent6 60 4" xfId="16103" xr:uid="{FF8718CC-F3B2-4AF9-A0D0-CD1AC7662157}"/>
    <cellStyle name="20% - Accent6 60 5" xfId="16104" xr:uid="{5523269F-A616-4286-AA29-8C009A390A26}"/>
    <cellStyle name="20% - Accent6 60 6" xfId="16105" xr:uid="{C7DB0C9A-089D-485D-AB81-FEBD686F9EB3}"/>
    <cellStyle name="20% - Accent6 60 7" xfId="16106" xr:uid="{938005E0-4C3D-4C97-B356-935AFFA11AB7}"/>
    <cellStyle name="20% - Accent6 61" xfId="16107" xr:uid="{F8B0A947-62B4-4378-A4C4-7FDE7073CA7D}"/>
    <cellStyle name="20% - Accent6 61 2" xfId="16108" xr:uid="{CFE49C2A-0243-4B4E-BD57-FC884B5D7A43}"/>
    <cellStyle name="20% - Accent6 61 2 2" xfId="16109" xr:uid="{18FCA5A9-8C1D-4092-BE8F-50E8B6F9218E}"/>
    <cellStyle name="20% - Accent6 61 3" xfId="16110" xr:uid="{A55E45E9-1092-412A-8311-45CCD8BE92B0}"/>
    <cellStyle name="20% - Accent6 61 3 2" xfId="16111" xr:uid="{5192E7AF-E04F-4E8D-87DB-96E5BD2E8AD3}"/>
    <cellStyle name="20% - Accent6 61 4" xfId="16112" xr:uid="{FC9590F2-1E73-4175-ADF8-3D5EABFDE6F1}"/>
    <cellStyle name="20% - Accent6 61 5" xfId="16113" xr:uid="{BA236F4C-31A8-4141-ADC4-40D451709755}"/>
    <cellStyle name="20% - Accent6 61 6" xfId="16114" xr:uid="{8705235D-0FD5-4BBD-AEE0-CF9559F00790}"/>
    <cellStyle name="20% - Accent6 61 7" xfId="16115" xr:uid="{FF478C0F-0FAF-4444-BD03-4CBB622EB712}"/>
    <cellStyle name="20% - Accent6 62" xfId="16116" xr:uid="{34D5F2AA-71FD-41EE-9BB7-D98E05675A86}"/>
    <cellStyle name="20% - Accent6 62 2" xfId="16117" xr:uid="{9313A6C6-6348-42E3-B94F-F1846691BA7B}"/>
    <cellStyle name="20% - Accent6 62 2 2" xfId="16118" xr:uid="{BD212BF1-D6E8-49F3-89DF-5EBDE659CAD5}"/>
    <cellStyle name="20% - Accent6 62 3" xfId="16119" xr:uid="{D82E7EAC-455B-4418-93A4-3326F9B33300}"/>
    <cellStyle name="20% - Accent6 62 3 2" xfId="16120" xr:uid="{78FF1BC1-E831-4827-BDBE-6022BFB03C38}"/>
    <cellStyle name="20% - Accent6 62 4" xfId="16121" xr:uid="{A1FC5D69-57AD-4C64-8394-1D0360214974}"/>
    <cellStyle name="20% - Accent6 62 5" xfId="16122" xr:uid="{79EE5E96-0CB6-4042-9890-AE54924904CC}"/>
    <cellStyle name="20% - Accent6 62 6" xfId="16123" xr:uid="{50EA6C09-981A-49C2-B708-AD963CDC2ADA}"/>
    <cellStyle name="20% - Accent6 62 7" xfId="16124" xr:uid="{A194143C-042E-492C-AE68-FFE9F7CB4C41}"/>
    <cellStyle name="20% - Accent6 63" xfId="16125" xr:uid="{41547CAA-D8B9-4D8C-BBAD-5DF58D27ECE7}"/>
    <cellStyle name="20% - Accent6 63 2" xfId="16126" xr:uid="{131C8EFA-634F-4D33-90E0-E3B02EDB7127}"/>
    <cellStyle name="20% - Accent6 63 2 2" xfId="16127" xr:uid="{320E584C-3EB5-49E8-8C32-5D90F400731B}"/>
    <cellStyle name="20% - Accent6 63 3" xfId="16128" xr:uid="{DF02F2C0-3C28-4B76-8040-1BCB9C238012}"/>
    <cellStyle name="20% - Accent6 63 3 2" xfId="16129" xr:uid="{B75F6AB6-D155-41D7-A306-6B915703A597}"/>
    <cellStyle name="20% - Accent6 63 4" xfId="16130" xr:uid="{60216FEF-E88C-4127-A167-5C61FE6E40E5}"/>
    <cellStyle name="20% - Accent6 63 5" xfId="16131" xr:uid="{26C80F7F-D05C-4518-A762-6DF695AF485B}"/>
    <cellStyle name="20% - Accent6 63 6" xfId="16132" xr:uid="{CC6DF295-C014-4198-B416-5990E99E6079}"/>
    <cellStyle name="20% - Accent6 63 7" xfId="16133" xr:uid="{CA95147F-C0DE-4941-9D9F-F22EBE49C28F}"/>
    <cellStyle name="20% - Accent6 64" xfId="16134" xr:uid="{0F012712-587B-4731-88DA-3F56AF7569EB}"/>
    <cellStyle name="20% - Accent6 64 2" xfId="16135" xr:uid="{0B220380-9177-428B-822F-84FC72A7C0DB}"/>
    <cellStyle name="20% - Accent6 64 2 2" xfId="16136" xr:uid="{BB486283-56A6-4C90-A0BD-DA8905F44048}"/>
    <cellStyle name="20% - Accent6 64 3" xfId="16137" xr:uid="{CB3D7FAB-0067-4E3A-953B-DCF980B445BA}"/>
    <cellStyle name="20% - Accent6 64 3 2" xfId="16138" xr:uid="{C6A1D142-2C56-46CC-899E-AA8DD495D3B9}"/>
    <cellStyle name="20% - Accent6 64 4" xfId="16139" xr:uid="{82874621-38B4-4236-8694-C8FC8D264C43}"/>
    <cellStyle name="20% - Accent6 64 5" xfId="16140" xr:uid="{63ACD9BC-CEDF-44F9-9610-85FA6FD2DAA7}"/>
    <cellStyle name="20% - Accent6 64 6" xfId="16141" xr:uid="{EF94EFA0-9737-4118-A58C-7E379C6B9A53}"/>
    <cellStyle name="20% - Accent6 64 7" xfId="16142" xr:uid="{EAEAE8DD-8952-49F2-898E-F66667D376C2}"/>
    <cellStyle name="20% - Accent6 65" xfId="16143" xr:uid="{5FE0D6BD-3701-4DFC-AA26-C55F984849BB}"/>
    <cellStyle name="20% - Accent6 65 2" xfId="16144" xr:uid="{B673098C-9BAC-442A-95A1-45203077C29C}"/>
    <cellStyle name="20% - Accent6 65 2 2" xfId="16145" xr:uid="{709B3CD4-C03B-49A1-BC60-B204892DF61D}"/>
    <cellStyle name="20% - Accent6 65 3" xfId="16146" xr:uid="{1556FEBB-A44C-4FE5-98DF-32F5E8D8FFA9}"/>
    <cellStyle name="20% - Accent6 65 3 2" xfId="16147" xr:uid="{EA359854-0304-4398-9C4A-2D78F5BF46A9}"/>
    <cellStyle name="20% - Accent6 65 4" xfId="16148" xr:uid="{CF389CFA-23A1-485F-87F9-C9DDA11802E6}"/>
    <cellStyle name="20% - Accent6 65 5" xfId="16149" xr:uid="{E7B5713F-4C87-4CEB-A9C3-E3F78A3746F8}"/>
    <cellStyle name="20% - Accent6 65 6" xfId="16150" xr:uid="{041AF37A-9ABA-4873-AD34-89D174A92134}"/>
    <cellStyle name="20% - Accent6 65 7" xfId="16151" xr:uid="{71046155-5B0B-468E-B1B0-FCC869E044B5}"/>
    <cellStyle name="20% - Accent6 66" xfId="16152" xr:uid="{260420AE-19D0-4C62-A25E-22D096DBE6E2}"/>
    <cellStyle name="20% - Accent6 66 2" xfId="16153" xr:uid="{FF3EBFBD-FB87-4DEE-82BE-A3D5986D902C}"/>
    <cellStyle name="20% - Accent6 66 2 2" xfId="16154" xr:uid="{47A5A09F-E2FC-4A25-9A43-63E9AFA50E65}"/>
    <cellStyle name="20% - Accent6 66 3" xfId="16155" xr:uid="{4B885A4E-1CF0-4A4A-9647-FB194E30C00B}"/>
    <cellStyle name="20% - Accent6 66 3 2" xfId="16156" xr:uid="{2FA97CD6-E954-4AB9-ACCC-3E2E57834F54}"/>
    <cellStyle name="20% - Accent6 66 4" xfId="16157" xr:uid="{1681157C-D43D-4BFA-8599-8585767EC9CC}"/>
    <cellStyle name="20% - Accent6 66 5" xfId="16158" xr:uid="{14EFF71B-47E8-4A9F-BA65-FF2C62011387}"/>
    <cellStyle name="20% - Accent6 66 6" xfId="16159" xr:uid="{4A7926B1-E0F6-40B9-9CFB-39D38189F2E5}"/>
    <cellStyle name="20% - Accent6 66 7" xfId="16160" xr:uid="{BD868006-E718-4534-A2BC-15C48FB764E3}"/>
    <cellStyle name="20% - Accent6 67" xfId="16161" xr:uid="{9C9C1607-5A20-4C03-90F3-07C9C141BB96}"/>
    <cellStyle name="20% - Accent6 67 2" xfId="16162" xr:uid="{85520F53-8059-4281-8D24-5A9965D46837}"/>
    <cellStyle name="20% - Accent6 67 2 2" xfId="16163" xr:uid="{17C43AF1-D2C8-4A37-8F1F-EBED61B80288}"/>
    <cellStyle name="20% - Accent6 67 3" xfId="16164" xr:uid="{169F2D76-E6E8-4E68-9978-6001E98FD684}"/>
    <cellStyle name="20% - Accent6 67 3 2" xfId="16165" xr:uid="{A24227C3-A7DB-43B7-A89C-801D05DC69E6}"/>
    <cellStyle name="20% - Accent6 67 4" xfId="16166" xr:uid="{3EB7E5D9-6193-4630-BD74-2855744607E2}"/>
    <cellStyle name="20% - Accent6 67 5" xfId="16167" xr:uid="{F54BEB6E-B8AF-4BB7-A1B4-7FD5797446D6}"/>
    <cellStyle name="20% - Accent6 67 6" xfId="16168" xr:uid="{CBE990C1-C339-4979-9FAE-ECFC8766E624}"/>
    <cellStyle name="20% - Accent6 67 7" xfId="16169" xr:uid="{8007A7E5-6A67-4FFB-A3C6-A6089C148147}"/>
    <cellStyle name="20% - Accent6 68" xfId="16170" xr:uid="{6BC94E05-6527-4882-88FE-F035C874CDBF}"/>
    <cellStyle name="20% - Accent6 68 2" xfId="16171" xr:uid="{06E90E2D-2E62-4FB6-BD3E-CDE269E9A853}"/>
    <cellStyle name="20% - Accent6 68 2 2" xfId="16172" xr:uid="{023CBE8E-732F-4137-B6A8-C960A1F93403}"/>
    <cellStyle name="20% - Accent6 68 3" xfId="16173" xr:uid="{3B99215A-A0FD-4A4F-B19C-26374AC6CFA3}"/>
    <cellStyle name="20% - Accent6 68 3 2" xfId="16174" xr:uid="{CF4CD914-51DE-463D-B542-99B028463CDA}"/>
    <cellStyle name="20% - Accent6 68 4" xfId="16175" xr:uid="{D49EF0B9-5813-4160-8323-DF730CCD7575}"/>
    <cellStyle name="20% - Accent6 68 5" xfId="16176" xr:uid="{73C6FB9C-C89B-4641-95A8-DDED92BE5342}"/>
    <cellStyle name="20% - Accent6 68 6" xfId="16177" xr:uid="{D1F5E68A-73E2-47C4-AC6E-4A2C02D787BC}"/>
    <cellStyle name="20% - Accent6 68 7" xfId="16178" xr:uid="{422E05A4-D0ED-454B-97ED-D5310410EBEA}"/>
    <cellStyle name="20% - Accent6 69" xfId="16179" xr:uid="{D9C67C4C-5749-4864-9923-F5EDFE427F30}"/>
    <cellStyle name="20% - Accent6 69 2" xfId="16180" xr:uid="{4769AE73-68EE-447C-8336-066244A7D1BC}"/>
    <cellStyle name="20% - Accent6 69 2 2" xfId="16181" xr:uid="{3506AF98-B7E1-4474-AA98-1E8B51E34F2B}"/>
    <cellStyle name="20% - Accent6 69 3" xfId="16182" xr:uid="{2ECDD22C-FEB6-4614-8BBD-7C12490394E0}"/>
    <cellStyle name="20% - Accent6 69 3 2" xfId="16183" xr:uid="{877D9D81-81E8-4CA0-803B-9CA75A874F44}"/>
    <cellStyle name="20% - Accent6 69 4" xfId="16184" xr:uid="{A83CA243-C2B1-48AE-80D9-8D9A32F65BBD}"/>
    <cellStyle name="20% - Accent6 69 5" xfId="16185" xr:uid="{C6D8CFAE-9F0B-4D71-B18B-9D9DB9C45C64}"/>
    <cellStyle name="20% - Accent6 69 6" xfId="16186" xr:uid="{EC9414F6-8D6A-48AB-B189-402EF69A991A}"/>
    <cellStyle name="20% - Accent6 69 7" xfId="16187" xr:uid="{D912A232-5C7B-4168-82DB-D02A33DAE4E6}"/>
    <cellStyle name="20% - Accent6 7" xfId="16188" xr:uid="{E5BCCC2B-B915-49E0-9586-6C01AC821318}"/>
    <cellStyle name="20% - Accent6 7 2" xfId="16189" xr:uid="{170A0FB7-C8CD-4D35-BA54-96C0BCA9209A}"/>
    <cellStyle name="20% - Accent6 7 2 2" xfId="16190" xr:uid="{647FED8C-189D-42E4-8BA6-B9CC9E54911E}"/>
    <cellStyle name="20% - Accent6 7 2 3" xfId="16191" xr:uid="{302166A5-70C9-4825-9EE4-9FF01D3F35F4}"/>
    <cellStyle name="20% - Accent6 7 2 4" xfId="16192" xr:uid="{427473BB-A345-407E-810A-DD7D0743F358}"/>
    <cellStyle name="20% - Accent6 7 2 5" xfId="16193" xr:uid="{467A95CD-62A9-489D-A953-152AD7EB43A2}"/>
    <cellStyle name="20% - Accent6 7 2 6" xfId="16194" xr:uid="{C5977716-E51B-4A53-8412-5BA987BB6668}"/>
    <cellStyle name="20% - Accent6 7 3" xfId="16195" xr:uid="{E7D8EF80-65DE-4DD0-9F8E-FACEE1BA4E11}"/>
    <cellStyle name="20% - Accent6 7 3 2" xfId="16196" xr:uid="{185CC3BD-7359-4295-9CAE-AD92C0B3429F}"/>
    <cellStyle name="20% - Accent6 7 4" xfId="16197" xr:uid="{20F25F58-A329-4DB5-8E16-938A91F77A11}"/>
    <cellStyle name="20% - Accent6 7 5" xfId="16198" xr:uid="{79378230-84FA-421D-BC65-7A2BA9DDD76C}"/>
    <cellStyle name="20% - Accent6 7 6" xfId="16199" xr:uid="{F6B60CF5-D795-4BB1-99B5-354E0760AAC2}"/>
    <cellStyle name="20% - Accent6 7 7" xfId="16200" xr:uid="{195A07A1-052F-44B4-AC34-B183A65EBFB2}"/>
    <cellStyle name="20% - Accent6 70" xfId="16201" xr:uid="{9D390005-80D3-49DB-A51D-3AE719D1553A}"/>
    <cellStyle name="20% - Accent6 70 2" xfId="16202" xr:uid="{186C3E8F-B153-492A-BDD8-77947A9BE61D}"/>
    <cellStyle name="20% - Accent6 70 2 2" xfId="16203" xr:uid="{36141710-67D3-4240-87AF-3789E17CA306}"/>
    <cellStyle name="20% - Accent6 70 3" xfId="16204" xr:uid="{75C9492B-CFEF-449D-9A5A-5197BD6C382B}"/>
    <cellStyle name="20% - Accent6 70 4" xfId="16205" xr:uid="{B7C079BD-C71B-43BF-9D9A-70510CE4A91F}"/>
    <cellStyle name="20% - Accent6 70 5" xfId="16206" xr:uid="{C9A1504D-82AD-4FCB-B528-D18D61B65EE4}"/>
    <cellStyle name="20% - Accent6 70 6" xfId="16207" xr:uid="{7F664B8E-099D-4959-AD68-4BA8794158F9}"/>
    <cellStyle name="20% - Accent6 70 7" xfId="16208" xr:uid="{6967D524-0E42-42A1-A124-7CAC5F7BC2D9}"/>
    <cellStyle name="20% - Accent6 71" xfId="16209" xr:uid="{68EB3B3C-67EA-40F0-A46F-C4794886BB69}"/>
    <cellStyle name="20% - Accent6 71 2" xfId="16210" xr:uid="{8524D8B7-75EF-4628-AD6A-B1F85A5D4D91}"/>
    <cellStyle name="20% - Accent6 71 2 2" xfId="16211" xr:uid="{C866825D-A377-4727-8472-49E8A4584686}"/>
    <cellStyle name="20% - Accent6 71 3" xfId="16212" xr:uid="{7DADB77D-BBE3-4942-B18E-E2892BA03F78}"/>
    <cellStyle name="20% - Accent6 71 4" xfId="16213" xr:uid="{905CAD8C-443E-4C37-891F-2F35EAD953CB}"/>
    <cellStyle name="20% - Accent6 71 5" xfId="16214" xr:uid="{306381F4-DA4E-429A-AF99-13B0ED0B433C}"/>
    <cellStyle name="20% - Accent6 71 6" xfId="16215" xr:uid="{CCA25144-8C2F-48B7-B8F8-6C7053DBD4CD}"/>
    <cellStyle name="20% - Accent6 71 7" xfId="16216" xr:uid="{4A2769D8-A328-40A2-AF1D-3C191074B353}"/>
    <cellStyle name="20% - Accent6 72" xfId="16217" xr:uid="{1B62FB02-2D64-457A-9331-4107D82DCF78}"/>
    <cellStyle name="20% - Accent6 72 2" xfId="16218" xr:uid="{2A528DB8-EC79-4C65-A456-0BEA31BFC32A}"/>
    <cellStyle name="20% - Accent6 72 2 2" xfId="16219" xr:uid="{EF10115D-F2F3-4B52-8551-D0B3CBA3F6BD}"/>
    <cellStyle name="20% - Accent6 72 3" xfId="16220" xr:uid="{4EF158E5-0C08-473A-924F-D5759715CFF7}"/>
    <cellStyle name="20% - Accent6 72 4" xfId="16221" xr:uid="{D34EFA5D-0418-422B-A68D-9846B0EBE345}"/>
    <cellStyle name="20% - Accent6 72 5" xfId="16222" xr:uid="{08BAB451-27AD-444E-84B7-7F5F6738D5AD}"/>
    <cellStyle name="20% - Accent6 72 6" xfId="16223" xr:uid="{5FEFF9CB-A536-4756-AA24-BCCE52DB9C8D}"/>
    <cellStyle name="20% - Accent6 72 7" xfId="16224" xr:uid="{01CF33C2-C8F7-4CCF-9322-4071C70BC57B}"/>
    <cellStyle name="20% - Accent6 73" xfId="16225" xr:uid="{B4510146-C2E4-49C8-AF79-73B050C0EE5D}"/>
    <cellStyle name="20% - Accent6 73 2" xfId="16226" xr:uid="{4A7CADF4-55BB-4D86-A4C7-B9258FEABA65}"/>
    <cellStyle name="20% - Accent6 73 2 2" xfId="16227" xr:uid="{DAB308C6-489B-4F17-87F9-5F2A6A0FB6C3}"/>
    <cellStyle name="20% - Accent6 73 3" xfId="16228" xr:uid="{116DF496-7121-4857-90B9-E2C38DB47147}"/>
    <cellStyle name="20% - Accent6 73 4" xfId="16229" xr:uid="{0EB6A2E6-A673-48BA-92C6-6C84412BDC39}"/>
    <cellStyle name="20% - Accent6 74" xfId="16230" xr:uid="{72685290-CB68-48EB-93B7-87DCADAE65F1}"/>
    <cellStyle name="20% - Accent6 74 2" xfId="16231" xr:uid="{B1F83FF8-2EF8-4967-89B4-C4E5B6B6F6EE}"/>
    <cellStyle name="20% - Accent6 74 2 2" xfId="16232" xr:uid="{B199E351-0162-44DC-8B76-0DEAF5497E2B}"/>
    <cellStyle name="20% - Accent6 74 3" xfId="16233" xr:uid="{45DB68A5-801D-4BA4-87A7-FC4B38576367}"/>
    <cellStyle name="20% - Accent6 74 4" xfId="16234" xr:uid="{1D5218F0-BB2D-4226-A418-4D3A6AA55E93}"/>
    <cellStyle name="20% - Accent6 75" xfId="16235" xr:uid="{F4623603-159B-49E0-A32B-31C16EAE9E3A}"/>
    <cellStyle name="20% - Accent6 75 2" xfId="16236" xr:uid="{B847DD44-1DFC-4260-9B33-C3C09DBDC307}"/>
    <cellStyle name="20% - Accent6 75 2 2" xfId="16237" xr:uid="{59B1F4A1-274B-487D-9A18-7ACE371E6A52}"/>
    <cellStyle name="20% - Accent6 75 3" xfId="16238" xr:uid="{74776DF6-1FB1-4816-BCD1-B7E0AA1499E8}"/>
    <cellStyle name="20% - Accent6 75 4" xfId="16239" xr:uid="{643624F7-EBB6-4C00-9F70-5971068ACB18}"/>
    <cellStyle name="20% - Accent6 76" xfId="16240" xr:uid="{654FA17F-C7BF-43D7-A6C5-EBD2D561905C}"/>
    <cellStyle name="20% - Accent6 76 2" xfId="16241" xr:uid="{27CD7D34-2E85-4D3A-B4E2-3755A09A4C4B}"/>
    <cellStyle name="20% - Accent6 76 2 2" xfId="16242" xr:uid="{1B0E9D6E-E0FE-41A3-9F62-9C483713F51C}"/>
    <cellStyle name="20% - Accent6 76 3" xfId="16243" xr:uid="{E9C6DC87-B779-4E6B-988D-C14C340D3660}"/>
    <cellStyle name="20% - Accent6 76 4" xfId="16244" xr:uid="{53DC7F89-8342-4F4F-80C6-493741006F89}"/>
    <cellStyle name="20% - Accent6 77" xfId="16245" xr:uid="{DB9A0612-5828-44C5-9747-9F1AB4CC9D7E}"/>
    <cellStyle name="20% - Accent6 77 2" xfId="16246" xr:uid="{C3AF3994-D2B2-49FA-8D07-A44D14E4F97D}"/>
    <cellStyle name="20% - Accent6 77 2 2" xfId="16247" xr:uid="{37026A77-C73C-4279-9BD8-FAA9C749C7A5}"/>
    <cellStyle name="20% - Accent6 77 3" xfId="16248" xr:uid="{82398B75-7EE7-482C-8C33-BE6CCA97A2BC}"/>
    <cellStyle name="20% - Accent6 77 4" xfId="16249" xr:uid="{92E77473-E8DD-4037-896C-9280E3E2E05F}"/>
    <cellStyle name="20% - Accent6 78" xfId="16250" xr:uid="{D1760F94-670C-41AD-8F0B-ED3177847136}"/>
    <cellStyle name="20% - Accent6 78 2" xfId="16251" xr:uid="{7C7089B1-3ABD-4FF0-8C29-7A96374C7497}"/>
    <cellStyle name="20% - Accent6 78 2 2" xfId="16252" xr:uid="{186BD808-9EAF-4578-86FE-570B6743E9EA}"/>
    <cellStyle name="20% - Accent6 78 3" xfId="16253" xr:uid="{A07898B9-C906-4F5D-8789-7B7E267DFC39}"/>
    <cellStyle name="20% - Accent6 78 4" xfId="16254" xr:uid="{AD033718-5F1C-41F3-B88D-889CC6C3DA86}"/>
    <cellStyle name="20% - Accent6 79" xfId="16255" xr:uid="{7A38263D-22BC-4A7E-9BA7-0D82A03C83F4}"/>
    <cellStyle name="20% - Accent6 79 2" xfId="16256" xr:uid="{CDD8721A-A248-4602-8D13-4FBFBD0BEA47}"/>
    <cellStyle name="20% - Accent6 79 2 2" xfId="16257" xr:uid="{1A8AD1D8-9838-4369-BCCC-3E7B9D7B67B3}"/>
    <cellStyle name="20% - Accent6 79 3" xfId="16258" xr:uid="{78AB0B97-8A89-40BE-A26A-8A70C390D65A}"/>
    <cellStyle name="20% - Accent6 79 4" xfId="16259" xr:uid="{6FC4D8BA-AF9B-4FD3-A496-16615B6A2413}"/>
    <cellStyle name="20% - Accent6 8" xfId="16260" xr:uid="{EC81B079-E58B-47C1-B964-308EAAE51221}"/>
    <cellStyle name="20% - Accent6 8 2" xfId="16261" xr:uid="{5FEF2882-0126-4855-95BB-0A456DB6813E}"/>
    <cellStyle name="20% - Accent6 8 2 2" xfId="16262" xr:uid="{47A16075-4EAD-4394-BEB9-28B61CFAD34E}"/>
    <cellStyle name="20% - Accent6 8 2 3" xfId="16263" xr:uid="{0938EE26-9502-4B15-A490-2DF5760190B1}"/>
    <cellStyle name="20% - Accent6 8 2 4" xfId="16264" xr:uid="{58C92E62-7F3D-441B-B066-0931C7FEF55D}"/>
    <cellStyle name="20% - Accent6 8 2 5" xfId="16265" xr:uid="{B25C2C24-8582-47BB-AE15-DD315DF4891B}"/>
    <cellStyle name="20% - Accent6 8 2 6" xfId="16266" xr:uid="{43B2D28F-E578-4C7E-878F-3A991689756A}"/>
    <cellStyle name="20% - Accent6 8 3" xfId="16267" xr:uid="{C342E5F7-83D0-4123-92C6-1CC5B0F605A5}"/>
    <cellStyle name="20% - Accent6 8 3 2" xfId="16268" xr:uid="{7B0C6F5A-65CC-43E0-AD83-D3670DDB7BCA}"/>
    <cellStyle name="20% - Accent6 8 4" xfId="16269" xr:uid="{D559EB44-2031-453F-B183-6DB7337800C2}"/>
    <cellStyle name="20% - Accent6 8 5" xfId="16270" xr:uid="{205D97AA-BE5B-42EB-B0BB-CCEFB81E4805}"/>
    <cellStyle name="20% - Accent6 8 6" xfId="16271" xr:uid="{BAD61115-DE8C-4336-81EA-D96BE8C21707}"/>
    <cellStyle name="20% - Accent6 8 7" xfId="16272" xr:uid="{517BDA17-8A2E-47AC-9C78-81D3A55B3946}"/>
    <cellStyle name="20% - Accent6 80" xfId="16273" xr:uid="{436BFA7C-A4C8-4230-9E9A-7EDD2E26920D}"/>
    <cellStyle name="20% - Accent6 80 2" xfId="16274" xr:uid="{9C1B2A1C-654D-4C4F-B2B0-CBE4A4938399}"/>
    <cellStyle name="20% - Accent6 80 2 2" xfId="16275" xr:uid="{788BE3BB-84C8-4197-8207-568B681567A5}"/>
    <cellStyle name="20% - Accent6 80 3" xfId="16276" xr:uid="{C3B7A866-A3F2-4FAB-A6EA-82CE67371839}"/>
    <cellStyle name="20% - Accent6 80 4" xfId="16277" xr:uid="{AA9224F2-FD81-48E6-8C0C-CA439C1E0EEC}"/>
    <cellStyle name="20% - Accent6 81" xfId="16278" xr:uid="{A32BC960-371B-44D8-A485-EE59164AD0EB}"/>
    <cellStyle name="20% - Accent6 81 2" xfId="16279" xr:uid="{28491132-C169-48A0-A285-2D45D9FCEEE7}"/>
    <cellStyle name="20% - Accent6 81 2 2" xfId="16280" xr:uid="{0B6F614E-B6C7-44DF-B94D-2DFD3CFD0613}"/>
    <cellStyle name="20% - Accent6 81 2 2 2" xfId="16281" xr:uid="{B958F504-61A9-480D-B8DE-63F8C3A00317}"/>
    <cellStyle name="20% - Accent6 81 2 3" xfId="16282" xr:uid="{2E44D73E-5451-455F-B183-5B4D413F16F3}"/>
    <cellStyle name="20% - Accent6 81 2 4" xfId="16283" xr:uid="{B1D302B8-81DF-4F93-BE30-639EBA6DF733}"/>
    <cellStyle name="20% - Accent6 81 2 5" xfId="16284" xr:uid="{95056FD1-6667-4147-A4EB-40C5A1E11908}"/>
    <cellStyle name="20% - Accent6 81 2 6" xfId="16285" xr:uid="{D148A685-062E-457C-897A-4F91A9CEFF1F}"/>
    <cellStyle name="20% - Accent6 81 3" xfId="16286" xr:uid="{E81F6431-AC19-4ADC-B16A-8481CC3B3EDE}"/>
    <cellStyle name="20% - Accent6 81 4" xfId="16287" xr:uid="{4173CC01-630E-4AB8-AD61-462C35D57D51}"/>
    <cellStyle name="20% - Accent6 82" xfId="16288" xr:uid="{79269145-9BDA-4842-BC22-9F084311DDF1}"/>
    <cellStyle name="20% - Accent6 82 2" xfId="16289" xr:uid="{9FD0D0C9-8B9A-47D1-BE2A-326D1B5D87E1}"/>
    <cellStyle name="20% - Accent6 82 3" xfId="16290" xr:uid="{B71B2E70-76F0-4CDE-8D69-22876ADF8E69}"/>
    <cellStyle name="20% - Accent6 83" xfId="16291" xr:uid="{0C679586-DC06-44AC-BD43-C6EBF20120E1}"/>
    <cellStyle name="20% - Accent6 83 2" xfId="16292" xr:uid="{643B31F3-CFB3-4CAF-AC7E-B574924C707B}"/>
    <cellStyle name="20% - Accent6 83 3" xfId="16293" xr:uid="{4C6E0555-1A0C-4336-BDE2-9A3393064F2F}"/>
    <cellStyle name="20% - Accent6 84" xfId="16294" xr:uid="{60429590-23F5-463F-83E4-CA11D7B15386}"/>
    <cellStyle name="20% - Accent6 84 2" xfId="16295" xr:uid="{3C9281FB-C07B-4D59-BA71-4AA865E688A1}"/>
    <cellStyle name="20% - Accent6 84 3" xfId="16296" xr:uid="{B390F888-F827-46E7-B150-16821A29074A}"/>
    <cellStyle name="20% - Accent6 85" xfId="16297" xr:uid="{B1875A02-E99D-4E75-BCAD-696EB48E8286}"/>
    <cellStyle name="20% - Accent6 85 2" xfId="16298" xr:uid="{8CACB952-357C-48FF-BF96-C0B79B0E0C81}"/>
    <cellStyle name="20% - Accent6 85 3" xfId="16299" xr:uid="{7BFFB620-0E0D-4750-BDBB-FACCD6325167}"/>
    <cellStyle name="20% - Accent6 86" xfId="16300" xr:uid="{BFBD5B53-E682-4586-9D55-3E41607EFE47}"/>
    <cellStyle name="20% - Accent6 86 2" xfId="16301" xr:uid="{8DF46B5D-E934-4CAC-95D1-6627124773A7}"/>
    <cellStyle name="20% - Accent6 86 2 2" xfId="16302" xr:uid="{84112399-87A9-4F40-89C0-AABF1E139CAD}"/>
    <cellStyle name="20% - Accent6 86 3" xfId="16303" xr:uid="{2CA51EC9-A9DA-4B66-813C-926115DA015F}"/>
    <cellStyle name="20% - Accent6 86 4" xfId="16304" xr:uid="{BD442473-8BC7-4186-9481-45C50F3384AA}"/>
    <cellStyle name="20% - Accent6 86 5" xfId="16305" xr:uid="{90E67845-BFB9-4FA7-97A2-C1DBC0A50890}"/>
    <cellStyle name="20% - Accent6 86 6" xfId="16306" xr:uid="{7121A321-208C-474A-8C4E-3BD429859AA9}"/>
    <cellStyle name="20% - Accent6 87" xfId="16307" xr:uid="{E808FB18-D546-44AF-A258-246C3DA0F62E}"/>
    <cellStyle name="20% - Accent6 87 2" xfId="16308" xr:uid="{28D042AC-F16E-408D-A633-EB3B1FACAAF0}"/>
    <cellStyle name="20% - Accent6 87 2 2" xfId="16309" xr:uid="{4CA8859D-8A68-49BA-A43D-7BD43FF9C53E}"/>
    <cellStyle name="20% - Accent6 87 3" xfId="16310" xr:uid="{14F33C39-9D13-4585-A052-A99F24E877B5}"/>
    <cellStyle name="20% - Accent6 87 4" xfId="16311" xr:uid="{C2F2609E-A410-4939-9D10-F93CCDFDBD68}"/>
    <cellStyle name="20% - Accent6 87 5" xfId="16312" xr:uid="{03626BFB-4B0D-4A32-B186-F60DB46A1A28}"/>
    <cellStyle name="20% - Accent6 87 6" xfId="16313" xr:uid="{1577DBE7-CFDE-45D8-84E0-B41297FF1E0B}"/>
    <cellStyle name="20% - Accent6 88" xfId="16314" xr:uid="{EA57012A-7BA0-429C-93C9-787E2C8BD818}"/>
    <cellStyle name="20% - Accent6 88 2" xfId="16315" xr:uid="{0DDAB717-46C4-4A06-A9AA-11591AD7578E}"/>
    <cellStyle name="20% - Accent6 88 3" xfId="16316" xr:uid="{AE3DD254-9C36-44C7-A77B-3D7B4BA22F29}"/>
    <cellStyle name="20% - Accent6 88 4" xfId="16317" xr:uid="{2494D161-A8AC-43B1-96D9-A549E16B4052}"/>
    <cellStyle name="20% - Accent6 88 5" xfId="16318" xr:uid="{DF06D3F3-BDEA-438D-8473-CFE77CA738B4}"/>
    <cellStyle name="20% - Accent6 88 6" xfId="16319" xr:uid="{D754246D-47E6-4E9E-86C6-1D6695EBC194}"/>
    <cellStyle name="20% - Accent6 89" xfId="16320" xr:uid="{B4AFF532-1137-40EE-AB92-CC2FD597900E}"/>
    <cellStyle name="20% - Accent6 9" xfId="16321" xr:uid="{CA6EBCFE-6FA6-4136-BFB7-E465D60FB039}"/>
    <cellStyle name="20% - Accent6 9 2" xfId="16322" xr:uid="{C82ACD9C-FBA9-4910-B9AE-5A04C721766F}"/>
    <cellStyle name="20% - Accent6 9 2 2" xfId="16323" xr:uid="{915AE0F5-1554-4CCE-99DC-8354795CC859}"/>
    <cellStyle name="20% - Accent6 9 2 3" xfId="16324" xr:uid="{2D814F0F-F087-45F5-8DE3-77D80184129B}"/>
    <cellStyle name="20% - Accent6 9 2 4" xfId="16325" xr:uid="{5BEB7E29-A365-499D-9F5D-9883B3295D2D}"/>
    <cellStyle name="20% - Accent6 9 2 5" xfId="16326" xr:uid="{0AB6C328-A405-4079-946A-A65542FF1CC0}"/>
    <cellStyle name="20% - Accent6 9 2 6" xfId="16327" xr:uid="{04CB0C78-4450-4BEC-9D15-2CDF4EA5A8F7}"/>
    <cellStyle name="20% - Accent6 9 3" xfId="16328" xr:uid="{D3D88B5D-CA21-49BA-8391-01AE8B4D40F3}"/>
    <cellStyle name="20% - Accent6 9 3 2" xfId="16329" xr:uid="{592A00A5-98E9-40B3-BFD9-5BE94288D726}"/>
    <cellStyle name="20% - Accent6 9 4" xfId="16330" xr:uid="{C2A75389-067C-48A3-B4B9-B722EAF10BB8}"/>
    <cellStyle name="20% - Accent6 9 5" xfId="16331" xr:uid="{6D523B57-EBED-494F-ACED-9FACA8CB7EC0}"/>
    <cellStyle name="20% - Accent6 9 6" xfId="16332" xr:uid="{7EFF6482-1084-4B24-8378-7F72750280CA}"/>
    <cellStyle name="20% - Accent6 9 7" xfId="16333" xr:uid="{7A48CC7F-9C23-4AF3-BBCB-863D564FF903}"/>
    <cellStyle name="20% - Accent6 90" xfId="16334" xr:uid="{1E39BB09-C561-41E3-A0A5-445375C78C08}"/>
    <cellStyle name="20% - Accent6 91" xfId="16335" xr:uid="{0C3C90AF-41B1-4A43-9DC9-C03AF5592F2E}"/>
    <cellStyle name="20% - Accent6 92" xfId="16336" xr:uid="{2714D302-B9ED-4CCE-8E7D-C48563D8019F}"/>
    <cellStyle name="20% - Accent6 93" xfId="16337" xr:uid="{AFEED72B-1DEF-48DD-8F5B-2DEC7458278A}"/>
    <cellStyle name="20% - Accent6 94" xfId="16338" xr:uid="{C5057D4B-19DC-46EF-B796-4CF77F32ABDF}"/>
    <cellStyle name="20% - Accent6 95" xfId="16339" xr:uid="{0552FDB1-4D79-497A-9D85-2DB9A8F0ED1C}"/>
    <cellStyle name="20% - Accent6 96" xfId="7072" xr:uid="{C5251FA4-5FAB-41C9-927A-8038312EB6C2}"/>
    <cellStyle name="20% - Accent6 97" xfId="39763" xr:uid="{AD29A23B-8B2C-49D4-B7CF-8BC77ABA3707}"/>
    <cellStyle name="20% - Accent6 98" xfId="39854" xr:uid="{B31B2114-D711-4F82-A48C-36855CE2A912}"/>
    <cellStyle name="20% - Accent6 99" xfId="39920" xr:uid="{41F2EBF6-EDCE-4717-B0B6-3F308DDFAC3D}"/>
    <cellStyle name="20% - ส่วนที่ถูกเน้น1" xfId="16340" xr:uid="{7FF482B6-8238-4525-8683-A61DAE4C8564}"/>
    <cellStyle name="20% - ส่วนที่ถูกเน้น1 2" xfId="16341" xr:uid="{AFFCD5F0-6EE1-413E-8136-7332957AE055}"/>
    <cellStyle name="20% - ส่วนที่ถูกเน้น1 2 2" xfId="16342" xr:uid="{EB2DBE0B-D6CD-4FCF-8A01-D9DD2E841259}"/>
    <cellStyle name="20% - ส่วนที่ถูกเน้น1 2 2 2" xfId="16343" xr:uid="{6D62D4DC-D4B1-4556-BB71-32EF320CF847}"/>
    <cellStyle name="20% - ส่วนที่ถูกเน้น1 2 3" xfId="16344" xr:uid="{BF2693F1-505F-447C-9B9D-4F940519E70C}"/>
    <cellStyle name="20% - ส่วนที่ถูกเน้น1 2 4" xfId="16345" xr:uid="{1B9E712A-AC7F-45D7-B5F1-EAC5E19C67E5}"/>
    <cellStyle name="20% - ส่วนที่ถูกเน้น1 3" xfId="16346" xr:uid="{FDBD0786-5EA5-487B-8633-52F174589A40}"/>
    <cellStyle name="20% - ส่วนที่ถูกเน้น1 3 2" xfId="16347" xr:uid="{1DA86E5E-68A8-493B-9308-B3FE378CF425}"/>
    <cellStyle name="20% - ส่วนที่ถูกเน้น1 4" xfId="16348" xr:uid="{F6E064B4-F55E-4046-86FF-B9E71FA6AEEB}"/>
    <cellStyle name="20% - ส่วนที่ถูกเน้น1 4 2" xfId="16349" xr:uid="{234C5BBD-2255-4A06-9A10-73FFC75C8C56}"/>
    <cellStyle name="20% - ส่วนที่ถูกเน้น1 5" xfId="16350" xr:uid="{1DFC19DC-E249-4BF1-8C0F-8BFFB6443367}"/>
    <cellStyle name="20% - ส่วนที่ถูกเน้น2" xfId="16351" xr:uid="{1FA255B5-4772-4F16-BD66-80B5C71874C0}"/>
    <cellStyle name="20% - ส่วนที่ถูกเน้น2 2" xfId="16352" xr:uid="{9A006AFE-B7CB-47C3-9804-53EA1BC5EABB}"/>
    <cellStyle name="20% - ส่วนที่ถูกเน้น2 2 2" xfId="16353" xr:uid="{042B7728-03D8-4665-B2E0-FE31DBAF3313}"/>
    <cellStyle name="20% - ส่วนที่ถูกเน้น2 2 2 2" xfId="16354" xr:uid="{28B4607F-E9ED-4AF2-8A31-9B0B485128FE}"/>
    <cellStyle name="20% - ส่วนที่ถูกเน้น2 2 3" xfId="16355" xr:uid="{FB6E910E-1D9C-4754-A8E7-73EBAA9FAE4A}"/>
    <cellStyle name="20% - ส่วนที่ถูกเน้น2 2 4" xfId="16356" xr:uid="{324519EC-7AB4-4DDE-9D01-79726FDCFA1C}"/>
    <cellStyle name="20% - ส่วนที่ถูกเน้น2 3" xfId="16357" xr:uid="{76FD2907-F6B7-4565-85F2-25E81447CDFB}"/>
    <cellStyle name="20% - ส่วนที่ถูกเน้น2 3 2" xfId="16358" xr:uid="{5D19D443-3043-4734-8607-0F04C77DDCFA}"/>
    <cellStyle name="20% - ส่วนที่ถูกเน้น2 4" xfId="16359" xr:uid="{B76EB57C-D2EA-448D-99EE-3B222E38C28A}"/>
    <cellStyle name="20% - ส่วนที่ถูกเน้น2 4 2" xfId="16360" xr:uid="{648F567D-999F-48CF-8D4F-D0E2A7DBEE27}"/>
    <cellStyle name="20% - ส่วนที่ถูกเน้น2 5" xfId="16361" xr:uid="{75972E67-1014-48BB-B2BE-CFB660A145E1}"/>
    <cellStyle name="20% - ส่วนที่ถูกเน้น3" xfId="16362" xr:uid="{C529320A-1B84-4E1C-B0D0-19C63C8AA2E7}"/>
    <cellStyle name="20% - ส่วนที่ถูกเน้น3 2" xfId="16363" xr:uid="{EBC7B433-EB29-4F3C-A84C-1278BDF5A6F4}"/>
    <cellStyle name="20% - ส่วนที่ถูกเน้น3 2 2" xfId="16364" xr:uid="{809EE2B3-AA22-41CE-8D83-225629EC279C}"/>
    <cellStyle name="20% - ส่วนที่ถูกเน้น3 2 2 2" xfId="16365" xr:uid="{331E1B87-7769-4748-B29B-9A9C8FDBBEE1}"/>
    <cellStyle name="20% - ส่วนที่ถูกเน้น3 2 3" xfId="16366" xr:uid="{11684F92-8454-4587-B681-F98DA519C148}"/>
    <cellStyle name="20% - ส่วนที่ถูกเน้น3 2 4" xfId="16367" xr:uid="{B3BE94B6-68F3-4614-BAB0-976271952412}"/>
    <cellStyle name="20% - ส่วนที่ถูกเน้น3 3" xfId="16368" xr:uid="{2AE86F11-586D-4F75-B42F-1526641D504B}"/>
    <cellStyle name="20% - ส่วนที่ถูกเน้น3 3 2" xfId="16369" xr:uid="{63924706-817C-4C0B-992C-A95C6EDBCEE8}"/>
    <cellStyle name="20% - ส่วนที่ถูกเน้น3 4" xfId="16370" xr:uid="{F9619A1C-F2BA-4298-9161-4B128F7785D2}"/>
    <cellStyle name="20% - ส่วนที่ถูกเน้น3 4 2" xfId="16371" xr:uid="{CD0A7975-1336-4CAF-A2F6-AEFC626FEE6F}"/>
    <cellStyle name="20% - ส่วนที่ถูกเน้น3 5" xfId="16372" xr:uid="{6BC6920E-065D-458D-82D2-120BD776C64E}"/>
    <cellStyle name="20% - ส่วนที่ถูกเน้น4" xfId="16373" xr:uid="{24C7D284-98A8-4F97-9040-AAC3B5CCFB74}"/>
    <cellStyle name="20% - ส่วนที่ถูกเน้น4 2" xfId="16374" xr:uid="{838A3A1D-A68E-480F-97F1-43F9340D175F}"/>
    <cellStyle name="20% - ส่วนที่ถูกเน้น4 2 2" xfId="16375" xr:uid="{C74164A4-BDA9-43FC-9B65-29037217650D}"/>
    <cellStyle name="20% - ส่วนที่ถูกเน้น4 2 2 2" xfId="16376" xr:uid="{946E4FC3-0443-4FAE-92AA-94D16BE81120}"/>
    <cellStyle name="20% - ส่วนที่ถูกเน้น4 2 3" xfId="16377" xr:uid="{93A54658-DE81-4489-AC27-A8DCF02D14C8}"/>
    <cellStyle name="20% - ส่วนที่ถูกเน้น4 2 4" xfId="16378" xr:uid="{AACF7C52-F4BC-44B2-A1CB-98AA9D104FA6}"/>
    <cellStyle name="20% - ส่วนที่ถูกเน้น4 3" xfId="16379" xr:uid="{A1491139-22CF-4F9A-AD5C-53B020AF802C}"/>
    <cellStyle name="20% - ส่วนที่ถูกเน้น4 3 2" xfId="16380" xr:uid="{A34E515B-E7FC-4157-8732-1F5ABFCE7AC0}"/>
    <cellStyle name="20% - ส่วนที่ถูกเน้น4 4" xfId="16381" xr:uid="{5A60749B-2D24-4BE6-BD38-B6B3C6D04562}"/>
    <cellStyle name="20% - ส่วนที่ถูกเน้น4 4 2" xfId="16382" xr:uid="{49556555-98D3-4E84-8845-1B81DEC48010}"/>
    <cellStyle name="20% - ส่วนที่ถูกเน้น4 5" xfId="16383" xr:uid="{EB66B28E-040C-4E31-9B68-7F78F756A466}"/>
    <cellStyle name="20% - ส่วนที่ถูกเน้น5" xfId="16384" xr:uid="{F65A92A0-A299-48F2-ACEA-1804E3DEE150}"/>
    <cellStyle name="20% - ส่วนที่ถูกเน้น5 2" xfId="16385" xr:uid="{8ECED24B-0CA1-4EA0-BAC2-2E6E27B5CAD2}"/>
    <cellStyle name="20% - ส่วนที่ถูกเน้น5 2 2" xfId="16386" xr:uid="{C047F3F5-7946-4001-83F7-EB08C606AB99}"/>
    <cellStyle name="20% - ส่วนที่ถูกเน้น5 2 2 2" xfId="16387" xr:uid="{2175C045-5F7A-4468-A542-A777150A33B5}"/>
    <cellStyle name="20% - ส่วนที่ถูกเน้น5 2 3" xfId="16388" xr:uid="{91A5939B-9BDF-4814-B134-FF679777B8B6}"/>
    <cellStyle name="20% - ส่วนที่ถูกเน้น5 2 4" xfId="16389" xr:uid="{C038D021-F742-4197-AC2D-19C410F28DF1}"/>
    <cellStyle name="20% - ส่วนที่ถูกเน้น5 3" xfId="16390" xr:uid="{6E7014F7-33B8-4F4E-811E-E23DF4C63068}"/>
    <cellStyle name="20% - ส่วนที่ถูกเน้น5 3 2" xfId="16391" xr:uid="{9D290CE4-25F0-484B-81A2-530493F95AF6}"/>
    <cellStyle name="20% - ส่วนที่ถูกเน้น5 4" xfId="16392" xr:uid="{D5D59C50-FAF2-4F7F-84AD-E365EEF0DB4E}"/>
    <cellStyle name="20% - ส่วนที่ถูกเน้น5 4 2" xfId="16393" xr:uid="{D2C4223A-F83E-48FB-BB0A-18E1BD464335}"/>
    <cellStyle name="20% - ส่วนที่ถูกเน้น5 5" xfId="16394" xr:uid="{B48464B1-69A3-46F9-9E69-6D13FBB777CB}"/>
    <cellStyle name="20% - ส่วนที่ถูกเน้น6" xfId="16395" xr:uid="{6C692CB5-4A07-4F2E-B06E-9362B33BE862}"/>
    <cellStyle name="20% - ส่วนที่ถูกเน้น6 2" xfId="16396" xr:uid="{44FBC40A-9F53-4C5E-8E27-1562DFC70693}"/>
    <cellStyle name="20% - ส่วนที่ถูกเน้น6 2 2" xfId="16397" xr:uid="{E8E7CD74-901F-4E90-B504-83675785B70C}"/>
    <cellStyle name="20% - ส่วนที่ถูกเน้น6 2 2 2" xfId="16398" xr:uid="{AE7EECDA-373A-40E0-A168-486FA7221AEB}"/>
    <cellStyle name="20% - ส่วนที่ถูกเน้น6 2 3" xfId="16399" xr:uid="{080B85CE-ED8D-4E86-97F9-E93535FFDA0F}"/>
    <cellStyle name="20% - ส่วนที่ถูกเน้น6 2 4" xfId="16400" xr:uid="{BE057E77-5FFD-498C-8AF7-2E1A69B4BB19}"/>
    <cellStyle name="20% - ส่วนที่ถูกเน้น6 3" xfId="16401" xr:uid="{A439D89E-44B2-41CA-AD9B-DD3D543FBE4F}"/>
    <cellStyle name="20% - ส่วนที่ถูกเน้น6 3 2" xfId="16402" xr:uid="{FEB5BE4A-3917-4B51-A370-E71ACEB0EA52}"/>
    <cellStyle name="20% - ส่วนที่ถูกเน้น6 4" xfId="16403" xr:uid="{19361F61-426B-4F45-8B50-9ABDEEE698D3}"/>
    <cellStyle name="20% - ส่วนที่ถูกเน้น6 4 2" xfId="16404" xr:uid="{122F6E24-3806-4BAC-AE52-A4B85EFF4A76}"/>
    <cellStyle name="20% - ส่วนที่ถูกเน้น6 5" xfId="16405" xr:uid="{A6A8883A-668E-466C-A811-7B439CEC6497}"/>
    <cellStyle name="40% - Accent1" xfId="3941" builtinId="31" customBuiltin="1"/>
    <cellStyle name="40% - Accent1 10" xfId="16406" xr:uid="{734E303A-40EE-40DE-9662-4D0049FE744C}"/>
    <cellStyle name="40% - Accent1 10 2" xfId="16407" xr:uid="{1DB9B09A-14C9-4D98-A602-D2E8E83D9530}"/>
    <cellStyle name="40% - Accent1 10 2 2" xfId="16408" xr:uid="{A154DACE-4E94-442A-9343-425CF1FC5184}"/>
    <cellStyle name="40% - Accent1 10 2 3" xfId="16409" xr:uid="{97DC877F-F2BF-4540-BC29-673C3C6FB7AC}"/>
    <cellStyle name="40% - Accent1 10 2 4" xfId="16410" xr:uid="{964892CA-0D27-487B-9F19-72F31D42BE73}"/>
    <cellStyle name="40% - Accent1 10 2 5" xfId="16411" xr:uid="{6E6C3E78-81F4-452E-B14B-2A0B500E9284}"/>
    <cellStyle name="40% - Accent1 10 2 6" xfId="16412" xr:uid="{1D494AE1-EDD9-497D-B559-7E8BAA968E5F}"/>
    <cellStyle name="40% - Accent1 10 3" xfId="16413" xr:uid="{77CF3270-4239-4AE4-BD9B-112BA6FFAA37}"/>
    <cellStyle name="40% - Accent1 10 3 2" xfId="16414" xr:uid="{EB4AF67A-9607-4CA0-AC4F-369EE4C34CBE}"/>
    <cellStyle name="40% - Accent1 10 4" xfId="16415" xr:uid="{677310BB-11B2-4B77-A51B-4F1A789342AD}"/>
    <cellStyle name="40% - Accent1 10 5" xfId="16416" xr:uid="{4F46FD9C-6FCB-4752-8DE8-87B930EB04F1}"/>
    <cellStyle name="40% - Accent1 10 6" xfId="16417" xr:uid="{66AFB1E0-3614-44E9-90C9-1F30B178D7B3}"/>
    <cellStyle name="40% - Accent1 10 7" xfId="16418" xr:uid="{3F5658ED-2C32-4FD6-A564-86F7FE7B35B7}"/>
    <cellStyle name="40% - Accent1 11" xfId="16419" xr:uid="{F9A23714-1EC9-42D3-9C84-03C2A0767663}"/>
    <cellStyle name="40% - Accent1 11 2" xfId="16420" xr:uid="{DB98ADCA-7AAC-4FC4-8609-E51CAF9899EA}"/>
    <cellStyle name="40% - Accent1 11 2 2" xfId="16421" xr:uid="{01BE9A4B-F151-42E9-A12B-08A4D83C0598}"/>
    <cellStyle name="40% - Accent1 11 2 3" xfId="16422" xr:uid="{2C1DCBE2-2EB9-4A11-BDF5-DC7296B7162D}"/>
    <cellStyle name="40% - Accent1 11 2 4" xfId="16423" xr:uid="{8EFC4767-53A8-450C-9891-BCF77D59A3E2}"/>
    <cellStyle name="40% - Accent1 11 2 5" xfId="16424" xr:uid="{998740B9-D9E8-443E-9AD0-9C60ABC5D919}"/>
    <cellStyle name="40% - Accent1 11 2 6" xfId="16425" xr:uid="{6A6AFACD-4DC3-4FA2-B316-4F5604BCB4B2}"/>
    <cellStyle name="40% - Accent1 11 3" xfId="16426" xr:uid="{F6AA45F0-1BB9-49CE-BDE5-EC6EA95454C7}"/>
    <cellStyle name="40% - Accent1 11 3 2" xfId="16427" xr:uid="{EDC99257-08A9-44E7-8A16-CF4AC72E563A}"/>
    <cellStyle name="40% - Accent1 11 4" xfId="16428" xr:uid="{4F676014-B4A3-4D33-A13C-2E77A72BD899}"/>
    <cellStyle name="40% - Accent1 11 5" xfId="16429" xr:uid="{B8094623-7047-4EA2-B947-AF90DA53ED82}"/>
    <cellStyle name="40% - Accent1 11 6" xfId="16430" xr:uid="{4FD4755D-DB64-4F52-A19C-3092E3C0C057}"/>
    <cellStyle name="40% - Accent1 11 7" xfId="16431" xr:uid="{873B39FA-6E2C-4BEC-A381-49EFDB16B2D8}"/>
    <cellStyle name="40% - Accent1 12" xfId="16432" xr:uid="{E3157D40-605F-4644-B8A0-D0D58640CA95}"/>
    <cellStyle name="40% - Accent1 12 2" xfId="16433" xr:uid="{64937B69-8196-4753-A8F7-4382A0938332}"/>
    <cellStyle name="40% - Accent1 12 2 2" xfId="16434" xr:uid="{7DAF37B6-C329-43B5-8DC0-661D5636C398}"/>
    <cellStyle name="40% - Accent1 12 2 3" xfId="16435" xr:uid="{F398D062-188F-4F77-886A-0B2ABDA847CB}"/>
    <cellStyle name="40% - Accent1 12 2 4" xfId="16436" xr:uid="{2BA36201-D715-4B3A-9911-C22D2B73905A}"/>
    <cellStyle name="40% - Accent1 12 2 5" xfId="16437" xr:uid="{A1717A84-CDA7-49C4-9184-2DED158ADEA6}"/>
    <cellStyle name="40% - Accent1 12 2 6" xfId="16438" xr:uid="{C97EEFE0-F9CA-46FE-B438-0607259CE491}"/>
    <cellStyle name="40% - Accent1 12 3" xfId="16439" xr:uid="{EB078BEB-57E9-4207-ACEC-B4162C79CD55}"/>
    <cellStyle name="40% - Accent1 12 3 2" xfId="16440" xr:uid="{5DAA38BC-B642-43B9-89D7-593343F25085}"/>
    <cellStyle name="40% - Accent1 12 4" xfId="16441" xr:uid="{D1AAECF8-4196-4F96-8E95-D6C25BF61305}"/>
    <cellStyle name="40% - Accent1 12 5" xfId="16442" xr:uid="{AE9810F1-1C2B-46AD-B6DA-9B8FFA356C73}"/>
    <cellStyle name="40% - Accent1 12 6" xfId="16443" xr:uid="{793F8607-BD07-4B25-9BE1-E837B5F268D4}"/>
    <cellStyle name="40% - Accent1 12 7" xfId="16444" xr:uid="{A43B2D3C-D925-4687-9740-73E9871B63D9}"/>
    <cellStyle name="40% - Accent1 13" xfId="16445" xr:uid="{9586B246-BB59-4970-A186-979DA35799E9}"/>
    <cellStyle name="40% - Accent1 13 2" xfId="16446" xr:uid="{5688D0FC-53DE-4F51-AEA4-40504F18CB00}"/>
    <cellStyle name="40% - Accent1 13 2 2" xfId="16447" xr:uid="{A352BEE5-A5D8-40A7-9CC3-3D36441B80E9}"/>
    <cellStyle name="40% - Accent1 13 2 3" xfId="16448" xr:uid="{A67FDC4F-4E47-41D7-9BB7-26A68CE64E9C}"/>
    <cellStyle name="40% - Accent1 13 2 4" xfId="16449" xr:uid="{C8D5914C-E0D1-4154-96E7-534178064944}"/>
    <cellStyle name="40% - Accent1 13 2 5" xfId="16450" xr:uid="{6B0DCA73-791F-4AF3-BD92-027159FD0C53}"/>
    <cellStyle name="40% - Accent1 13 2 6" xfId="16451" xr:uid="{A9D3C529-CB2C-4E85-B3F8-457D99CCAA25}"/>
    <cellStyle name="40% - Accent1 13 3" xfId="16452" xr:uid="{3906A401-341F-44F7-8F88-FBA8FAFFFE56}"/>
    <cellStyle name="40% - Accent1 13 3 2" xfId="16453" xr:uid="{D4EB83F3-96E5-4C3F-91F5-3A97F7F1192C}"/>
    <cellStyle name="40% - Accent1 13 4" xfId="16454" xr:uid="{B4D87B68-C3EC-4189-8245-C54BCFF45777}"/>
    <cellStyle name="40% - Accent1 13 5" xfId="16455" xr:uid="{7082CFE2-D0B6-4C67-81E3-DA6719D2CA83}"/>
    <cellStyle name="40% - Accent1 13 6" xfId="16456" xr:uid="{92955BB1-2623-40D0-865A-97E05CEC0236}"/>
    <cellStyle name="40% - Accent1 13 7" xfId="16457" xr:uid="{99942013-2385-4718-97F4-161ECAB40401}"/>
    <cellStyle name="40% - Accent1 14" xfId="16458" xr:uid="{0DFF9402-665F-46B5-AAD7-59054408CBE4}"/>
    <cellStyle name="40% - Accent1 14 2" xfId="16459" xr:uid="{26555625-578E-4045-A241-321B17CA02CD}"/>
    <cellStyle name="40% - Accent1 14 2 2" xfId="16460" xr:uid="{3DDE477A-97A5-4B52-BD66-ABD26166DA62}"/>
    <cellStyle name="40% - Accent1 14 2 3" xfId="16461" xr:uid="{B952BDC9-4D1A-4951-BBEB-86E2D29BC27B}"/>
    <cellStyle name="40% - Accent1 14 2 4" xfId="16462" xr:uid="{2F917607-C938-401F-81D8-A7B4D4B8FED9}"/>
    <cellStyle name="40% - Accent1 14 2 5" xfId="16463" xr:uid="{8A9CDF0D-5BA1-4AEA-B958-295A53FAACCD}"/>
    <cellStyle name="40% - Accent1 14 2 6" xfId="16464" xr:uid="{FE7441CD-B515-4111-8EC8-50D5A6E7C1C6}"/>
    <cellStyle name="40% - Accent1 14 3" xfId="16465" xr:uid="{FDD27A15-196E-4CEE-B270-2F0B2DB2D382}"/>
    <cellStyle name="40% - Accent1 14 3 2" xfId="16466" xr:uid="{85B78DCC-B330-449B-81B6-3BEEB3AD55D3}"/>
    <cellStyle name="40% - Accent1 14 4" xfId="16467" xr:uid="{5AF4AF5B-7947-4A2F-9CA9-FE4B61B245F1}"/>
    <cellStyle name="40% - Accent1 14 5" xfId="16468" xr:uid="{5203C6D0-7507-47AA-89A5-CB522B198289}"/>
    <cellStyle name="40% - Accent1 14 6" xfId="16469" xr:uid="{5A12E876-4DE2-4F15-9A4B-F00A54AF0DB6}"/>
    <cellStyle name="40% - Accent1 14 7" xfId="16470" xr:uid="{D156784F-F066-4AC5-A11C-74BBEF80D1A7}"/>
    <cellStyle name="40% - Accent1 15" xfId="16471" xr:uid="{14E58218-71C4-41C3-A2A9-A18C7FC4242F}"/>
    <cellStyle name="40% - Accent1 15 2" xfId="16472" xr:uid="{538E1439-9605-4B57-96E9-6377D734CB7A}"/>
    <cellStyle name="40% - Accent1 15 2 2" xfId="16473" xr:uid="{511032D4-3508-4255-B965-E7A8AD91487F}"/>
    <cellStyle name="40% - Accent1 15 2 3" xfId="16474" xr:uid="{833A245F-F5A4-4E11-823F-A1043073A61E}"/>
    <cellStyle name="40% - Accent1 15 2 4" xfId="16475" xr:uid="{0730A84A-4D27-4F25-9EFF-A11C39085C48}"/>
    <cellStyle name="40% - Accent1 15 2 5" xfId="16476" xr:uid="{0AA1AB2B-912F-4A8F-B483-FB303553A667}"/>
    <cellStyle name="40% - Accent1 15 2 6" xfId="16477" xr:uid="{F211DA22-7BFE-402C-A801-EE3116964339}"/>
    <cellStyle name="40% - Accent1 15 3" xfId="16478" xr:uid="{EA9D629C-ADFC-4FA9-B2AC-E0D0531D0367}"/>
    <cellStyle name="40% - Accent1 15 3 2" xfId="16479" xr:uid="{AC58732D-B236-43B0-B6A9-3FACF0F990FE}"/>
    <cellStyle name="40% - Accent1 15 4" xfId="16480" xr:uid="{6181B760-0E06-4ED1-A45F-3031AA67A3B3}"/>
    <cellStyle name="40% - Accent1 15 5" xfId="16481" xr:uid="{DCAB03EA-CEBD-4F8D-9B00-9BF67755061C}"/>
    <cellStyle name="40% - Accent1 15 6" xfId="16482" xr:uid="{627EBBDA-54C4-4698-B8E6-DAE7E652EA63}"/>
    <cellStyle name="40% - Accent1 15 7" xfId="16483" xr:uid="{824F72DF-84EC-47D9-B6B1-2664465741BA}"/>
    <cellStyle name="40% - Accent1 16" xfId="16484" xr:uid="{1E414D24-25B4-4C15-B650-1246858C2D19}"/>
    <cellStyle name="40% - Accent1 16 2" xfId="16485" xr:uid="{264571F8-4017-4FA3-9DDD-DBEEE5231B81}"/>
    <cellStyle name="40% - Accent1 16 2 2" xfId="16486" xr:uid="{89663EFA-D438-4C8E-9F2C-CC8106FC92E2}"/>
    <cellStyle name="40% - Accent1 16 2 3" xfId="16487" xr:uid="{0CECAA8D-B6DF-48E2-93D5-02593E78E66B}"/>
    <cellStyle name="40% - Accent1 16 2 4" xfId="16488" xr:uid="{79BE6AB5-3EA1-46E5-9A58-A47B5E3DE9DB}"/>
    <cellStyle name="40% - Accent1 16 2 5" xfId="16489" xr:uid="{D003F0B7-36AC-450C-A040-FB3130FDA22A}"/>
    <cellStyle name="40% - Accent1 16 2 6" xfId="16490" xr:uid="{C4CC7DD0-C87A-464F-89BE-1EA6F871859F}"/>
    <cellStyle name="40% - Accent1 16 3" xfId="16491" xr:uid="{BFEDF488-6501-44F6-9FC8-B23AF3A3773A}"/>
    <cellStyle name="40% - Accent1 16 3 2" xfId="16492" xr:uid="{AC416D51-119E-47FC-B484-271BD6608F89}"/>
    <cellStyle name="40% - Accent1 16 4" xfId="16493" xr:uid="{CF12138F-4112-4B44-84EB-831556755E13}"/>
    <cellStyle name="40% - Accent1 16 5" xfId="16494" xr:uid="{68082E18-05F4-4B8D-A171-3D95362A750C}"/>
    <cellStyle name="40% - Accent1 16 6" xfId="16495" xr:uid="{5F9A51DE-284A-4170-A1A0-B75BD3CC548D}"/>
    <cellStyle name="40% - Accent1 16 7" xfId="16496" xr:uid="{DB660350-5145-420E-BE06-A18AAC1318A7}"/>
    <cellStyle name="40% - Accent1 17" xfId="16497" xr:uid="{359F6829-8E0F-4C2C-B7CB-A8B30CF80791}"/>
    <cellStyle name="40% - Accent1 17 2" xfId="16498" xr:uid="{AD7A1BCF-52BE-4C24-9BB0-CFBC9D83F99D}"/>
    <cellStyle name="40% - Accent1 17 2 2" xfId="16499" xr:uid="{F5B36586-89E4-43B5-9DA8-059373A719B9}"/>
    <cellStyle name="40% - Accent1 17 2 3" xfId="16500" xr:uid="{9D10D0CE-A700-4DF2-9779-FB8A8B913353}"/>
    <cellStyle name="40% - Accent1 17 2 4" xfId="16501" xr:uid="{451F277F-5925-4C7F-9591-B702974BD51A}"/>
    <cellStyle name="40% - Accent1 17 2 5" xfId="16502" xr:uid="{A02F3ACA-776B-4253-A5E5-BFFC435EDC42}"/>
    <cellStyle name="40% - Accent1 17 2 6" xfId="16503" xr:uid="{6166E0FC-8A4E-4133-BC29-155E2E78E460}"/>
    <cellStyle name="40% - Accent1 17 3" xfId="16504" xr:uid="{F51C3A34-9095-4F77-93C4-42F3EF69413F}"/>
    <cellStyle name="40% - Accent1 17 3 2" xfId="16505" xr:uid="{31D32E7A-4D73-41C5-BE53-AE1F4D113C30}"/>
    <cellStyle name="40% - Accent1 17 4" xfId="16506" xr:uid="{6DB82946-EBE9-44A8-A28B-412FAAE71326}"/>
    <cellStyle name="40% - Accent1 17 5" xfId="16507" xr:uid="{2023263E-F54A-453D-B188-4F61880E8DE6}"/>
    <cellStyle name="40% - Accent1 17 6" xfId="16508" xr:uid="{6E8ABD7D-E689-464F-99C5-9F31D38302C5}"/>
    <cellStyle name="40% - Accent1 17 7" xfId="16509" xr:uid="{596E9BF6-7186-471A-B217-0A8AB5E097A9}"/>
    <cellStyle name="40% - Accent1 18" xfId="16510" xr:uid="{DE49CD3C-CFD7-4B5F-BDB4-09F34C60CE6E}"/>
    <cellStyle name="40% - Accent1 18 2" xfId="16511" xr:uid="{994E9276-1334-4241-BB39-C5F20E51AE77}"/>
    <cellStyle name="40% - Accent1 18 2 2" xfId="16512" xr:uid="{A1B8580E-99CB-4535-8282-282BCDE83292}"/>
    <cellStyle name="40% - Accent1 18 2 3" xfId="16513" xr:uid="{C87500C7-B65F-4A9D-A7AC-DF6362EE6DDA}"/>
    <cellStyle name="40% - Accent1 18 2 4" xfId="16514" xr:uid="{A028F6C5-05B3-4B61-A4E4-2BA1CAE7FDED}"/>
    <cellStyle name="40% - Accent1 18 2 5" xfId="16515" xr:uid="{73E5388D-86F8-49E0-AF6C-1EA06F9BF7C9}"/>
    <cellStyle name="40% - Accent1 18 2 6" xfId="16516" xr:uid="{8D343A42-1821-4152-ADED-23CDD0192218}"/>
    <cellStyle name="40% - Accent1 18 3" xfId="16517" xr:uid="{41A163AA-0B75-481B-AC29-2B0EB59736B7}"/>
    <cellStyle name="40% - Accent1 18 3 2" xfId="16518" xr:uid="{1004E295-CE02-4987-A621-8D8C9C0C1EE1}"/>
    <cellStyle name="40% - Accent1 18 4" xfId="16519" xr:uid="{A1C88AEE-A03F-4A4E-A04F-25426489AD57}"/>
    <cellStyle name="40% - Accent1 18 5" xfId="16520" xr:uid="{12724D10-7BC1-4701-AA24-B3FB1C357F01}"/>
    <cellStyle name="40% - Accent1 18 6" xfId="16521" xr:uid="{CF3CF1C6-B56A-4EA7-946C-CB0B976EF17A}"/>
    <cellStyle name="40% - Accent1 18 7" xfId="16522" xr:uid="{EFBDB5D9-E599-495A-80FB-71A6614CBDA2}"/>
    <cellStyle name="40% - Accent1 19" xfId="16523" xr:uid="{BAF43B61-CB94-4ABA-87C2-EE15597958B3}"/>
    <cellStyle name="40% - Accent1 19 2" xfId="16524" xr:uid="{F8838777-1E53-46B5-B386-3CCDF1B8FCA9}"/>
    <cellStyle name="40% - Accent1 19 2 2" xfId="16525" xr:uid="{5FF68255-3177-4343-BAA2-C69748165854}"/>
    <cellStyle name="40% - Accent1 19 2 3" xfId="16526" xr:uid="{BB585DB9-D8D8-41DD-86E5-60DFF7D88C03}"/>
    <cellStyle name="40% - Accent1 19 2 4" xfId="16527" xr:uid="{4CFCAD6F-2D79-40DB-A202-717994377381}"/>
    <cellStyle name="40% - Accent1 19 2 5" xfId="16528" xr:uid="{D5358373-F9D7-4667-8B45-CA4BFCBB24CC}"/>
    <cellStyle name="40% - Accent1 19 2 6" xfId="16529" xr:uid="{C23E2689-97FE-47DE-936C-041CC96CB3AD}"/>
    <cellStyle name="40% - Accent1 19 3" xfId="16530" xr:uid="{C6FAE162-7AD7-4AD2-A9ED-62567D79EF70}"/>
    <cellStyle name="40% - Accent1 19 3 2" xfId="16531" xr:uid="{8A33733A-D590-44C0-A5FC-E3AA47E0F472}"/>
    <cellStyle name="40% - Accent1 19 4" xfId="16532" xr:uid="{AF86A9CE-8BA7-4E10-9103-D7B3A5C52C3A}"/>
    <cellStyle name="40% - Accent1 19 5" xfId="16533" xr:uid="{F5B64451-BFAA-4F75-86B6-A7702DB66BC4}"/>
    <cellStyle name="40% - Accent1 19 6" xfId="16534" xr:uid="{1FD0E04E-30F6-4A54-AAD0-6FDB7139C1BA}"/>
    <cellStyle name="40% - Accent1 19 7" xfId="16535" xr:uid="{A4831225-787C-4D7D-946E-C0677229BA64}"/>
    <cellStyle name="40% - Accent1 2" xfId="4142" xr:uid="{9C1B0124-151F-41BD-9946-2C0975A7ED2C}"/>
    <cellStyle name="40% - Accent1 2 10" xfId="39607" xr:uid="{93CC749C-5441-4377-B79D-5F5CF16CBA46}"/>
    <cellStyle name="40% - Accent1 2 11" xfId="7197" xr:uid="{00B2FC1D-A202-4821-B57F-9047DABFEA60}"/>
    <cellStyle name="40% - Accent1 2 2" xfId="7283" xr:uid="{C8FFD923-9732-48F7-9B48-1040BE08D961}"/>
    <cellStyle name="40% - Accent1 2 2 2" xfId="7565" xr:uid="{2A80C384-7DE5-447F-A605-695728E27345}"/>
    <cellStyle name="40% - Accent1 2 2 2 2" xfId="16538" xr:uid="{737D4390-112C-4132-823F-BB928EE342A3}"/>
    <cellStyle name="40% - Accent1 2 2 3" xfId="16539" xr:uid="{6B0F325F-D403-42B3-86E7-19E3E5FC8E8F}"/>
    <cellStyle name="40% - Accent1 2 2 4" xfId="16540" xr:uid="{6451B02D-E67C-4D49-9340-D0DA1B46AC31}"/>
    <cellStyle name="40% - Accent1 2 2 5" xfId="16541" xr:uid="{9623EFB2-D4BA-40D7-9D80-664142A0F956}"/>
    <cellStyle name="40% - Accent1 2 2 6" xfId="16542" xr:uid="{5468A655-B409-4EAF-A284-FFDCEB343387}"/>
    <cellStyle name="40% - Accent1 2 2 7" xfId="16537" xr:uid="{8D1C2EA4-D27B-4B46-B22E-709720D64A38}"/>
    <cellStyle name="40% - Accent1 2 3" xfId="7185" xr:uid="{27D74F7E-B47C-4E9F-B72F-81D443CA0ACA}"/>
    <cellStyle name="40% - Accent1 2 3 2" xfId="16544" xr:uid="{BE7A7BCE-C744-4E2A-B75A-B3DF2A3905D8}"/>
    <cellStyle name="40% - Accent1 2 3 3" xfId="16543" xr:uid="{84B2F849-D660-456A-86C1-AE3461D1AD6B}"/>
    <cellStyle name="40% - Accent1 2 4" xfId="16545" xr:uid="{D2D498C4-EF16-49D4-8349-7D263B315163}"/>
    <cellStyle name="40% - Accent1 2 5" xfId="16546" xr:uid="{4D7375BC-B46A-4610-8614-2B54432DAEB0}"/>
    <cellStyle name="40% - Accent1 2 6" xfId="16547" xr:uid="{C96AA7C2-5A60-4960-AA04-19906074EE30}"/>
    <cellStyle name="40% - Accent1 2 7" xfId="16548" xr:uid="{F087B0F4-9226-401C-8018-2FE07335B46D}"/>
    <cellStyle name="40% - Accent1 2 8" xfId="16549" xr:uid="{4F7106C2-3BF0-421E-ACE1-F83A4B5C5EC7}"/>
    <cellStyle name="40% - Accent1 2 9" xfId="16536" xr:uid="{F7E66652-640C-4427-8B3A-82CAD9A7CC6D}"/>
    <cellStyle name="40% - Accent1 20" xfId="16550" xr:uid="{1ECB58CA-0EF2-4A56-AA7F-BF6E703585F4}"/>
    <cellStyle name="40% - Accent1 20 2" xfId="16551" xr:uid="{CD7C5C9F-0AA3-4ADD-A71D-DFE3E5729D55}"/>
    <cellStyle name="40% - Accent1 20 2 2" xfId="16552" xr:uid="{2BDF3D94-0AD3-441B-8C49-50683DE8E62A}"/>
    <cellStyle name="40% - Accent1 20 2 3" xfId="16553" xr:uid="{017E5883-AD18-4102-A323-21044D08634C}"/>
    <cellStyle name="40% - Accent1 20 2 4" xfId="16554" xr:uid="{70E57928-E748-4441-AA7B-C6662F4ADC68}"/>
    <cellStyle name="40% - Accent1 20 2 5" xfId="16555" xr:uid="{50E20B2F-C4F0-4DD0-827D-C46649CCD401}"/>
    <cellStyle name="40% - Accent1 20 2 6" xfId="16556" xr:uid="{C5451168-90F7-4362-8EE3-D56C6C2C46C7}"/>
    <cellStyle name="40% - Accent1 20 3" xfId="16557" xr:uid="{29A70AB9-E38C-45F9-8486-99965C507589}"/>
    <cellStyle name="40% - Accent1 20 3 2" xfId="16558" xr:uid="{56875ABC-9795-42F7-81FD-0C34F0897449}"/>
    <cellStyle name="40% - Accent1 20 4" xfId="16559" xr:uid="{4A3AF6CB-6A8E-41BE-AB93-45CA425C8838}"/>
    <cellStyle name="40% - Accent1 20 5" xfId="16560" xr:uid="{60B96A58-8E93-4343-B314-6D8D08589B61}"/>
    <cellStyle name="40% - Accent1 20 6" xfId="16561" xr:uid="{F77FF93E-AD8A-497D-8DEB-0D5327023C73}"/>
    <cellStyle name="40% - Accent1 20 7" xfId="16562" xr:uid="{26759E85-4D1C-487F-9A30-3B8C1D7FBFD7}"/>
    <cellStyle name="40% - Accent1 21" xfId="16563" xr:uid="{C20CB0CF-73EF-47EF-825C-54BE6DD3CC3D}"/>
    <cellStyle name="40% - Accent1 21 2" xfId="16564" xr:uid="{BB7668F5-5CE9-4ABF-8625-257BD912EF2E}"/>
    <cellStyle name="40% - Accent1 21 2 2" xfId="16565" xr:uid="{22BE373E-B8E0-4D2B-B485-048F5EB7755C}"/>
    <cellStyle name="40% - Accent1 21 2 3" xfId="16566" xr:uid="{33A46BCF-EBFE-4F68-A2FB-04ED3F7CB625}"/>
    <cellStyle name="40% - Accent1 21 2 4" xfId="16567" xr:uid="{EBC9219E-ADA9-4714-B4AE-3A76F1F9F1C2}"/>
    <cellStyle name="40% - Accent1 21 2 5" xfId="16568" xr:uid="{60869793-CE29-48EC-AACB-175BA78BCBDB}"/>
    <cellStyle name="40% - Accent1 21 2 6" xfId="16569" xr:uid="{AF7A3111-C96E-4E05-9702-3E53869691F8}"/>
    <cellStyle name="40% - Accent1 21 3" xfId="16570" xr:uid="{26968775-EC76-406D-9221-432D2E7C6874}"/>
    <cellStyle name="40% - Accent1 21 3 2" xfId="16571" xr:uid="{6476A9B4-E01D-492A-AC6B-AC60D6DC24A4}"/>
    <cellStyle name="40% - Accent1 21 4" xfId="16572" xr:uid="{F8F0C03D-6224-41E2-A955-24C0C580392D}"/>
    <cellStyle name="40% - Accent1 21 5" xfId="16573" xr:uid="{01EFCC48-48C5-4E72-B218-8A3C5D120841}"/>
    <cellStyle name="40% - Accent1 21 6" xfId="16574" xr:uid="{946FDA5E-9B3C-414D-AF5A-6A37A89A4A2A}"/>
    <cellStyle name="40% - Accent1 21 7" xfId="16575" xr:uid="{D05F69DD-6EFA-47A8-B718-F2B88A793D90}"/>
    <cellStyle name="40% - Accent1 22" xfId="16576" xr:uid="{DCACC34C-AF12-4FF4-831E-43FE3AF6BD17}"/>
    <cellStyle name="40% - Accent1 22 2" xfId="16577" xr:uid="{BC7E79BE-77AB-4574-A9C2-7252D4B32391}"/>
    <cellStyle name="40% - Accent1 22 2 2" xfId="16578" xr:uid="{C3BF87ED-6DC2-4C30-9EB8-D1DBD0E32C41}"/>
    <cellStyle name="40% - Accent1 22 2 3" xfId="16579" xr:uid="{9E917252-09B6-4985-B710-E4B9D5913CDE}"/>
    <cellStyle name="40% - Accent1 22 2 4" xfId="16580" xr:uid="{D62F2DF2-EC8F-42B8-B0FF-A24C172AD9B7}"/>
    <cellStyle name="40% - Accent1 22 2 5" xfId="16581" xr:uid="{41C21DCE-38C7-4CD8-ABFA-8FD376609384}"/>
    <cellStyle name="40% - Accent1 22 2 6" xfId="16582" xr:uid="{1925D9CC-8096-42EE-9817-169BB867051A}"/>
    <cellStyle name="40% - Accent1 22 3" xfId="16583" xr:uid="{22CB6F18-4F48-4B9A-B6DA-B3A222EEF8CB}"/>
    <cellStyle name="40% - Accent1 22 3 2" xfId="16584" xr:uid="{6AAFCC4E-3548-436F-A6BF-3B80FC4082B6}"/>
    <cellStyle name="40% - Accent1 22 4" xfId="16585" xr:uid="{23A2CAEE-5F23-4619-B3F9-FE47F6EA0846}"/>
    <cellStyle name="40% - Accent1 22 5" xfId="16586" xr:uid="{716EEC66-427F-4C87-B1E8-693C2269AE08}"/>
    <cellStyle name="40% - Accent1 22 6" xfId="16587" xr:uid="{EE4FCBDD-1006-437F-83DB-10C8796C9A5B}"/>
    <cellStyle name="40% - Accent1 22 7" xfId="16588" xr:uid="{7EFF8B60-A3B4-4B9B-BFCD-A33E07922E8B}"/>
    <cellStyle name="40% - Accent1 23" xfId="16589" xr:uid="{C70AB37E-FC5D-4AF1-96F4-713617623F3F}"/>
    <cellStyle name="40% - Accent1 23 2" xfId="16590" xr:uid="{2BA37387-7157-4D4F-B9AD-55EFEACBA4AF}"/>
    <cellStyle name="40% - Accent1 23 2 2" xfId="16591" xr:uid="{39087966-73CE-47F9-8F51-8771791F3B5B}"/>
    <cellStyle name="40% - Accent1 23 2 3" xfId="16592" xr:uid="{B5826662-4D61-4F5A-96A3-DC80601D73BA}"/>
    <cellStyle name="40% - Accent1 23 2 4" xfId="16593" xr:uid="{EE8EC6F6-C008-45F7-8CBC-C144DEB55950}"/>
    <cellStyle name="40% - Accent1 23 2 5" xfId="16594" xr:uid="{7A6A261B-9BA0-4AC2-BE68-42CCE740FA4F}"/>
    <cellStyle name="40% - Accent1 23 2 6" xfId="16595" xr:uid="{D5B2EBCD-62D0-49CF-B2B8-12101063B3C5}"/>
    <cellStyle name="40% - Accent1 23 3" xfId="16596" xr:uid="{187561CD-DEC8-4999-9DAF-324D1C6163A1}"/>
    <cellStyle name="40% - Accent1 23 3 2" xfId="16597" xr:uid="{4D5250E2-30D8-4E20-AB78-3A0AF007A866}"/>
    <cellStyle name="40% - Accent1 23 4" xfId="16598" xr:uid="{D9430B5F-302F-41AE-B610-1D6490900ED3}"/>
    <cellStyle name="40% - Accent1 23 5" xfId="16599" xr:uid="{95AA598D-EEB0-4119-AD98-47AA1F55E00D}"/>
    <cellStyle name="40% - Accent1 23 6" xfId="16600" xr:uid="{E85F5FD1-22D1-4011-B975-638F028B33BD}"/>
    <cellStyle name="40% - Accent1 23 7" xfId="16601" xr:uid="{B945D101-537B-4F8D-9B39-2911F8449CBE}"/>
    <cellStyle name="40% - Accent1 24" xfId="16602" xr:uid="{758FB3DC-C4E2-4C33-A4DA-E77838679204}"/>
    <cellStyle name="40% - Accent1 24 2" xfId="16603" xr:uid="{4C4B74B1-9E5A-4FA6-9780-AB73B711BBA2}"/>
    <cellStyle name="40% - Accent1 24 2 2" xfId="16604" xr:uid="{D25DF6EB-E417-4AF5-962D-39933CA9530A}"/>
    <cellStyle name="40% - Accent1 24 2 3" xfId="16605" xr:uid="{B70C2545-7516-41E3-999A-5749B8C04358}"/>
    <cellStyle name="40% - Accent1 24 2 4" xfId="16606" xr:uid="{77C2E4A0-AC34-4C40-9174-2B3B3306CAC9}"/>
    <cellStyle name="40% - Accent1 24 2 5" xfId="16607" xr:uid="{25A0161C-0AD5-4C55-BAAC-7D6F51B74339}"/>
    <cellStyle name="40% - Accent1 24 2 6" xfId="16608" xr:uid="{D85D1D35-332A-47D7-A109-5C37E11AF49E}"/>
    <cellStyle name="40% - Accent1 24 3" xfId="16609" xr:uid="{3F53B400-F915-4556-BFBC-06C8B8BEDFD9}"/>
    <cellStyle name="40% - Accent1 24 3 2" xfId="16610" xr:uid="{B43A2FCD-FC18-49CF-A457-075F6CC2E3C3}"/>
    <cellStyle name="40% - Accent1 24 4" xfId="16611" xr:uid="{2DDC3968-EF60-4E8E-BAE9-2A9D7FAB6AD3}"/>
    <cellStyle name="40% - Accent1 24 5" xfId="16612" xr:uid="{9FCF5435-4256-4E7E-ADC3-D8A69FED508C}"/>
    <cellStyle name="40% - Accent1 24 6" xfId="16613" xr:uid="{3A63B2F8-FD5A-4742-AD42-9C20BCD3A590}"/>
    <cellStyle name="40% - Accent1 24 7" xfId="16614" xr:uid="{7BE822A8-0C40-4DBA-A27E-9D10603652D5}"/>
    <cellStyle name="40% - Accent1 25" xfId="16615" xr:uid="{A4A6B2DD-7AD8-4708-ABDC-892DD1F43FCA}"/>
    <cellStyle name="40% - Accent1 25 2" xfId="16616" xr:uid="{5DA46790-CA1B-4999-A8CB-9F8057907B45}"/>
    <cellStyle name="40% - Accent1 25 2 2" xfId="16617" xr:uid="{07EDFA24-6AD8-45F2-B3F2-5D097042988A}"/>
    <cellStyle name="40% - Accent1 25 2 3" xfId="16618" xr:uid="{7DDE88DE-2FEA-4784-8F50-C5584461D193}"/>
    <cellStyle name="40% - Accent1 25 2 4" xfId="16619" xr:uid="{300F468C-DF0B-46F8-834B-D503D62EEED9}"/>
    <cellStyle name="40% - Accent1 25 2 5" xfId="16620" xr:uid="{174F496C-168F-45B3-A97D-4210348532AD}"/>
    <cellStyle name="40% - Accent1 25 2 6" xfId="16621" xr:uid="{731C2579-BD77-4CDE-90F2-47C1E34A9FB7}"/>
    <cellStyle name="40% - Accent1 25 3" xfId="16622" xr:uid="{761D48EB-1209-4293-89BC-BA412F5F2515}"/>
    <cellStyle name="40% - Accent1 25 3 2" xfId="16623" xr:uid="{D25EF598-C0C5-4621-9E8C-BBEE3DBB1DCB}"/>
    <cellStyle name="40% - Accent1 25 4" xfId="16624" xr:uid="{9C4290DE-D47D-46DB-9088-F1E635B94327}"/>
    <cellStyle name="40% - Accent1 25 5" xfId="16625" xr:uid="{DEFDB693-F2C8-47F7-ACF4-567120AE824A}"/>
    <cellStyle name="40% - Accent1 25 6" xfId="16626" xr:uid="{423314C2-B234-4C23-8D24-9F114C60A15B}"/>
    <cellStyle name="40% - Accent1 25 7" xfId="16627" xr:uid="{445B65B1-CEA5-4068-B832-14AE1098D60C}"/>
    <cellStyle name="40% - Accent1 26" xfId="16628" xr:uid="{DF851A90-59CE-4D26-BE1D-5350F461EDE9}"/>
    <cellStyle name="40% - Accent1 26 2" xfId="16629" xr:uid="{787B2EE4-CDB0-4AE9-9312-9F7AEA1D0DB9}"/>
    <cellStyle name="40% - Accent1 26 2 2" xfId="16630" xr:uid="{75B348A1-3C62-485D-8692-D4E5CF150630}"/>
    <cellStyle name="40% - Accent1 26 2 3" xfId="16631" xr:uid="{E02B7A0E-6F15-40A2-BE15-9A7E70A445F3}"/>
    <cellStyle name="40% - Accent1 26 2 4" xfId="16632" xr:uid="{1C016C73-3720-43CD-83FA-50AFE8BE36DF}"/>
    <cellStyle name="40% - Accent1 26 2 5" xfId="16633" xr:uid="{D4716AA9-AA0D-48BC-8975-B1F0A0F1B5E3}"/>
    <cellStyle name="40% - Accent1 26 2 6" xfId="16634" xr:uid="{D517A816-177B-4248-A878-FC8C46376FE3}"/>
    <cellStyle name="40% - Accent1 26 3" xfId="16635" xr:uid="{037E6C6D-273B-4CCD-87BA-79A6187B6422}"/>
    <cellStyle name="40% - Accent1 26 3 2" xfId="16636" xr:uid="{2F75460A-EF53-499F-BE9A-4FB5C48257B8}"/>
    <cellStyle name="40% - Accent1 26 4" xfId="16637" xr:uid="{B8E3CEB5-4E7B-46C8-AF6C-3BC7716B4B69}"/>
    <cellStyle name="40% - Accent1 26 5" xfId="16638" xr:uid="{EB0D06B1-B5DB-4400-A69E-8469FA96E39E}"/>
    <cellStyle name="40% - Accent1 26 6" xfId="16639" xr:uid="{4890D199-D62E-4F57-A9BF-718B8F29D80E}"/>
    <cellStyle name="40% - Accent1 26 7" xfId="16640" xr:uid="{896DB697-5097-4EF9-AFB7-D1B859E9C49F}"/>
    <cellStyle name="40% - Accent1 27" xfId="16641" xr:uid="{892FF9A8-6D8C-4ACA-9F33-4222D425BCA3}"/>
    <cellStyle name="40% - Accent1 27 2" xfId="16642" xr:uid="{CEFC3051-B9BD-440B-8E45-BD2A06DA66FF}"/>
    <cellStyle name="40% - Accent1 27 2 2" xfId="16643" xr:uid="{6704946E-531C-4900-A1E9-2680F948E246}"/>
    <cellStyle name="40% - Accent1 27 2 3" xfId="16644" xr:uid="{F46C993D-4991-4277-926C-128E30766E26}"/>
    <cellStyle name="40% - Accent1 27 2 4" xfId="16645" xr:uid="{70C02D8A-D93F-46A9-9F86-9DD0F6122535}"/>
    <cellStyle name="40% - Accent1 27 2 5" xfId="16646" xr:uid="{660B64ED-9C32-437F-93E4-56C915C8C074}"/>
    <cellStyle name="40% - Accent1 27 2 6" xfId="16647" xr:uid="{8809CD56-4DC1-4415-92F3-C55AB588DDFD}"/>
    <cellStyle name="40% - Accent1 27 3" xfId="16648" xr:uid="{17E0EEDE-325C-4DB0-B7DD-1F18CAC258D7}"/>
    <cellStyle name="40% - Accent1 27 3 2" xfId="16649" xr:uid="{0D383B52-7CAA-4F4C-A6DC-7C1E28D1EDAE}"/>
    <cellStyle name="40% - Accent1 27 4" xfId="16650" xr:uid="{E222BC34-FE67-47E2-9078-31FDE268E4E7}"/>
    <cellStyle name="40% - Accent1 27 5" xfId="16651" xr:uid="{D8938A29-340B-43C5-A025-C448B62D3228}"/>
    <cellStyle name="40% - Accent1 27 6" xfId="16652" xr:uid="{07E59029-3B22-4A9C-B7CA-AE2289F4AE38}"/>
    <cellStyle name="40% - Accent1 27 7" xfId="16653" xr:uid="{BF2BCC0B-655B-4B4B-9EDD-C384A3C1E490}"/>
    <cellStyle name="40% - Accent1 28" xfId="16654" xr:uid="{C136557B-EA8A-474D-9BA0-E60BD5821A0B}"/>
    <cellStyle name="40% - Accent1 28 2" xfId="16655" xr:uid="{36CF5752-A213-4F29-B95E-AB78F640124A}"/>
    <cellStyle name="40% - Accent1 28 2 2" xfId="16656" xr:uid="{29FAAD8F-56BB-4414-A2FB-2BF94A93A077}"/>
    <cellStyle name="40% - Accent1 28 2 3" xfId="16657" xr:uid="{566DA649-840E-4283-AFB0-D2FA7ED24723}"/>
    <cellStyle name="40% - Accent1 28 2 4" xfId="16658" xr:uid="{0969237D-EEC6-423F-9232-4F08EF602AFB}"/>
    <cellStyle name="40% - Accent1 28 2 5" xfId="16659" xr:uid="{6842894A-5068-46EA-8202-B73E2D462277}"/>
    <cellStyle name="40% - Accent1 28 2 6" xfId="16660" xr:uid="{6BBCE42A-8362-4085-A1AE-D8AD7178A0F5}"/>
    <cellStyle name="40% - Accent1 28 3" xfId="16661" xr:uid="{89DC5292-C1B3-4692-8B91-402725CD70C5}"/>
    <cellStyle name="40% - Accent1 28 3 2" xfId="16662" xr:uid="{36BE151D-DD01-4162-A1F4-943949AE2159}"/>
    <cellStyle name="40% - Accent1 28 4" xfId="16663" xr:uid="{E6E20131-5008-4CF0-8482-986E3E13F3E2}"/>
    <cellStyle name="40% - Accent1 28 5" xfId="16664" xr:uid="{C1F8DCE9-A0F9-4F68-9BD4-4D1DEBAB494F}"/>
    <cellStyle name="40% - Accent1 28 6" xfId="16665" xr:uid="{AF60DF7B-80ED-463A-905D-FD5B63E80BA4}"/>
    <cellStyle name="40% - Accent1 28 7" xfId="16666" xr:uid="{A5DE609B-4B74-44A9-A4D4-BD0342D5F597}"/>
    <cellStyle name="40% - Accent1 29" xfId="16667" xr:uid="{79D91C33-579F-47F4-A11A-38202B8C725C}"/>
    <cellStyle name="40% - Accent1 29 2" xfId="16668" xr:uid="{4613A254-287D-4690-8CCC-B8BEDDC7990E}"/>
    <cellStyle name="40% - Accent1 29 2 2" xfId="16669" xr:uid="{24832749-8A4B-4CF4-8CA4-DE03C2F6BD3B}"/>
    <cellStyle name="40% - Accent1 29 2 3" xfId="16670" xr:uid="{0ABB9B83-3ACE-497E-9A27-F3B8465AC950}"/>
    <cellStyle name="40% - Accent1 29 2 4" xfId="16671" xr:uid="{24ECD830-7612-44E5-92A8-305C6FB2FB95}"/>
    <cellStyle name="40% - Accent1 29 2 5" xfId="16672" xr:uid="{CDE6F3F4-2F16-4DFC-8B7E-B3C03B4B8365}"/>
    <cellStyle name="40% - Accent1 29 2 6" xfId="16673" xr:uid="{EBA335A6-3ABE-4871-9C00-00572D1D95C5}"/>
    <cellStyle name="40% - Accent1 29 3" xfId="16674" xr:uid="{7839CD7C-4D88-4453-A6A5-F8075031BEBC}"/>
    <cellStyle name="40% - Accent1 29 3 2" xfId="16675" xr:uid="{C081BB82-E89E-4FE0-8B0A-34B59D7FED45}"/>
    <cellStyle name="40% - Accent1 29 4" xfId="16676" xr:uid="{8BCB371B-6308-452F-8BD7-F892E881AE16}"/>
    <cellStyle name="40% - Accent1 29 5" xfId="16677" xr:uid="{B98E1B02-E3D5-40F1-B0C2-C711BFA6888E}"/>
    <cellStyle name="40% - Accent1 29 6" xfId="16678" xr:uid="{73710107-BB93-48E5-8D4C-88CB4D249323}"/>
    <cellStyle name="40% - Accent1 29 7" xfId="16679" xr:uid="{7F40C0E1-DBA7-4B8E-9509-B00FC4C1FC4C}"/>
    <cellStyle name="40% - Accent1 3" xfId="3995" xr:uid="{1174F69A-B531-4471-93AE-629B7B027CF6}"/>
    <cellStyle name="40% - Accent1 3 10" xfId="7229" xr:uid="{60E1B58B-9068-43DB-A685-C32D831A4E82}"/>
    <cellStyle name="40% - Accent1 3 2" xfId="7623" xr:uid="{395B8509-EAB1-4B9D-8A05-5753E270AF20}"/>
    <cellStyle name="40% - Accent1 3 2 2" xfId="16682" xr:uid="{98DD5818-BDAA-432B-B9C2-7BC1238987B5}"/>
    <cellStyle name="40% - Accent1 3 2 2 2" xfId="16683" xr:uid="{35E63F8E-C2A1-4AED-9CE8-6C55582FFF5B}"/>
    <cellStyle name="40% - Accent1 3 2 3" xfId="16684" xr:uid="{65E8CAD7-8FA7-4A02-ABDA-08E7ECE38A21}"/>
    <cellStyle name="40% - Accent1 3 2 4" xfId="16685" xr:uid="{FD8041E2-991B-4FA0-83AE-D9493AE4AB33}"/>
    <cellStyle name="40% - Accent1 3 2 5" xfId="16686" xr:uid="{940A237D-F711-4FC9-800E-63E5445A5D76}"/>
    <cellStyle name="40% - Accent1 3 2 6" xfId="16687" xr:uid="{114BFD3D-3672-4BE7-985D-326FC40773EB}"/>
    <cellStyle name="40% - Accent1 3 2 7" xfId="16688" xr:uid="{D6604F71-E7DB-4211-A426-A52EA79DC57D}"/>
    <cellStyle name="40% - Accent1 3 2 8" xfId="16681" xr:uid="{6AB4D5F5-927A-4574-8633-189C3EAEA03E}"/>
    <cellStyle name="40% - Accent1 3 3" xfId="7397" xr:uid="{C3373D55-8809-428A-9E7F-9AE8E59351AD}"/>
    <cellStyle name="40% - Accent1 3 3 2" xfId="16690" xr:uid="{7E92C75A-2478-4C6A-8CB4-AC260D304930}"/>
    <cellStyle name="40% - Accent1 3 3 3" xfId="16689" xr:uid="{5DE8C8C7-40EB-4933-9AD9-F386F94356AF}"/>
    <cellStyle name="40% - Accent1 3 4" xfId="16691" xr:uid="{8904321A-00CE-4AA7-AA43-C4A591AEBAD0}"/>
    <cellStyle name="40% - Accent1 3 5" xfId="16692" xr:uid="{26A1D880-0E79-4FD6-A6DB-4831003AE558}"/>
    <cellStyle name="40% - Accent1 3 6" xfId="16693" xr:uid="{BF4EF690-53E8-4F39-9CC5-023FD2E586A0}"/>
    <cellStyle name="40% - Accent1 3 7" xfId="16694" xr:uid="{FE4EE84E-D134-481E-9441-F751369F5608}"/>
    <cellStyle name="40% - Accent1 3 8" xfId="16695" xr:uid="{BE67ED96-DCDD-4075-ADE8-3EC3947D7A0C}"/>
    <cellStyle name="40% - Accent1 3 9" xfId="16680" xr:uid="{14A1EC0A-DF94-4B26-86D5-07CF2B89FC30}"/>
    <cellStyle name="40% - Accent1 30" xfId="16696" xr:uid="{F0B8B2C8-C0DA-4567-8F55-CB085DF45653}"/>
    <cellStyle name="40% - Accent1 30 2" xfId="16697" xr:uid="{8F3568D4-2081-4D92-91A5-67A293CB54C5}"/>
    <cellStyle name="40% - Accent1 30 2 2" xfId="16698" xr:uid="{960F4F62-1202-4CF3-BB07-9A99D120E9BC}"/>
    <cellStyle name="40% - Accent1 30 2 3" xfId="16699" xr:uid="{7A13BCAD-969E-4B5D-B185-96DD39D2D7A1}"/>
    <cellStyle name="40% - Accent1 30 2 4" xfId="16700" xr:uid="{73EFEDB7-B28A-4C4E-924A-30685E24538E}"/>
    <cellStyle name="40% - Accent1 30 2 5" xfId="16701" xr:uid="{CE8B5D20-4B8F-4BE9-8F6B-E35AF85B828A}"/>
    <cellStyle name="40% - Accent1 30 2 6" xfId="16702" xr:uid="{F6E36BD2-D748-4B07-8681-636B89C7E197}"/>
    <cellStyle name="40% - Accent1 30 3" xfId="16703" xr:uid="{F120B81F-4C3E-48F9-B8E6-DDEE82712ED7}"/>
    <cellStyle name="40% - Accent1 30 3 2" xfId="16704" xr:uid="{19B519E2-F8A2-4AE7-8354-F31E0EEB80C1}"/>
    <cellStyle name="40% - Accent1 30 4" xfId="16705" xr:uid="{98897F43-AFE8-4134-A010-EA19C9057FBE}"/>
    <cellStyle name="40% - Accent1 30 5" xfId="16706" xr:uid="{10FF6096-E096-44BD-B182-DB47E4B8BB8E}"/>
    <cellStyle name="40% - Accent1 30 6" xfId="16707" xr:uid="{E2941267-B437-4E8E-AFC4-119B883F76F2}"/>
    <cellStyle name="40% - Accent1 30 7" xfId="16708" xr:uid="{1C27839B-ED33-4467-B3FC-54DB4350FD26}"/>
    <cellStyle name="40% - Accent1 31" xfId="16709" xr:uid="{6962C4FF-5DE7-488F-8069-A71F063F7436}"/>
    <cellStyle name="40% - Accent1 31 2" xfId="16710" xr:uid="{C727D5A0-0AB8-4C04-BDBD-34EFB255422D}"/>
    <cellStyle name="40% - Accent1 31 2 2" xfId="16711" xr:uid="{5898F2EB-8B5E-4AC1-A999-7E73DCB13E7A}"/>
    <cellStyle name="40% - Accent1 31 2 3" xfId="16712" xr:uid="{99606AF8-602D-4E5A-A61B-920AABA9ECFA}"/>
    <cellStyle name="40% - Accent1 31 2 4" xfId="16713" xr:uid="{FD56B57E-8B64-4DC2-85AE-8E7616EF6EF6}"/>
    <cellStyle name="40% - Accent1 31 2 5" xfId="16714" xr:uid="{1BB0E315-8D5D-430E-9810-BEB2ED29173A}"/>
    <cellStyle name="40% - Accent1 31 2 6" xfId="16715" xr:uid="{B7C6B188-F278-4B6D-B00D-D809F2AFB61B}"/>
    <cellStyle name="40% - Accent1 31 3" xfId="16716" xr:uid="{12082715-7F89-4CA3-ADA6-0FAE4A8A2B07}"/>
    <cellStyle name="40% - Accent1 31 3 2" xfId="16717" xr:uid="{F69434B6-893B-40B8-B47C-D8CC9E96BCBF}"/>
    <cellStyle name="40% - Accent1 31 4" xfId="16718" xr:uid="{F5B8153E-AD1F-4B54-B32B-C02A5DA0CE31}"/>
    <cellStyle name="40% - Accent1 31 5" xfId="16719" xr:uid="{52D6B917-EDD2-4848-8BF5-5F6A9705B164}"/>
    <cellStyle name="40% - Accent1 31 6" xfId="16720" xr:uid="{DCDA41AD-A39E-4517-9C5E-48404FD318A7}"/>
    <cellStyle name="40% - Accent1 31 7" xfId="16721" xr:uid="{D0EB42E9-8FBE-4687-9DEE-CD1275D644EF}"/>
    <cellStyle name="40% - Accent1 32" xfId="16722" xr:uid="{2034243F-6DBD-43A6-9BBF-1F1214A0D297}"/>
    <cellStyle name="40% - Accent1 32 2" xfId="16723" xr:uid="{A05ED0CA-916B-4A51-817B-DE3C929100FE}"/>
    <cellStyle name="40% - Accent1 32 2 2" xfId="16724" xr:uid="{324C2EB1-6C82-4C34-8584-C321B3466C67}"/>
    <cellStyle name="40% - Accent1 32 2 3" xfId="16725" xr:uid="{69FCEF3F-A54D-4A44-9BA0-EFA6D6B4C254}"/>
    <cellStyle name="40% - Accent1 32 2 4" xfId="16726" xr:uid="{CF2370A4-EFAB-4909-BB91-1B2B03219410}"/>
    <cellStyle name="40% - Accent1 32 2 5" xfId="16727" xr:uid="{BCDC678D-C8BE-473C-B19D-CF837FC0F2FF}"/>
    <cellStyle name="40% - Accent1 32 2 6" xfId="16728" xr:uid="{259530E3-E7F4-452F-BF47-1E26EDE720C9}"/>
    <cellStyle name="40% - Accent1 32 3" xfId="16729" xr:uid="{3FA8CDD7-EA4E-4EC3-AAFE-FA99279DCC19}"/>
    <cellStyle name="40% - Accent1 32 3 2" xfId="16730" xr:uid="{F658BC6C-7002-4A00-A5C8-158DBC6AD42B}"/>
    <cellStyle name="40% - Accent1 32 4" xfId="16731" xr:uid="{C4548794-BE14-4F11-B7D5-B101482CC4B2}"/>
    <cellStyle name="40% - Accent1 32 5" xfId="16732" xr:uid="{B22FE6A8-15BF-472A-8FC3-B943A1D0D895}"/>
    <cellStyle name="40% - Accent1 32 6" xfId="16733" xr:uid="{5573E685-DBD6-48CB-9E8E-E6AB6A89E9F9}"/>
    <cellStyle name="40% - Accent1 32 7" xfId="16734" xr:uid="{0634BD2E-6EC5-4E71-9671-04B73014B27F}"/>
    <cellStyle name="40% - Accent1 33" xfId="16735" xr:uid="{F25B0732-1E95-4051-A01F-DAE0CC538393}"/>
    <cellStyle name="40% - Accent1 33 2" xfId="16736" xr:uid="{91E6001E-923D-4BD8-AD26-7F5FEB3BB7E3}"/>
    <cellStyle name="40% - Accent1 33 2 2" xfId="16737" xr:uid="{442BA5AA-BA5E-496F-B6DA-150AAAC7528D}"/>
    <cellStyle name="40% - Accent1 33 2 3" xfId="16738" xr:uid="{5DE911AF-2872-4C46-B8C3-7E1617D4631F}"/>
    <cellStyle name="40% - Accent1 33 2 4" xfId="16739" xr:uid="{2F5B4C31-8912-4A93-8E11-19848D16C0AB}"/>
    <cellStyle name="40% - Accent1 33 2 5" xfId="16740" xr:uid="{AF780C2C-93D5-4C3D-92BE-5003C314A7A3}"/>
    <cellStyle name="40% - Accent1 33 2 6" xfId="16741" xr:uid="{2811B8B7-C03D-4721-9BE4-450DA1C159DB}"/>
    <cellStyle name="40% - Accent1 33 3" xfId="16742" xr:uid="{9503B0B2-354C-4153-900B-BE18EE32DF1B}"/>
    <cellStyle name="40% - Accent1 33 3 2" xfId="16743" xr:uid="{CA23CA04-1305-4016-B4B8-AC1DA8EC2DD2}"/>
    <cellStyle name="40% - Accent1 33 4" xfId="16744" xr:uid="{ED03523B-EDEB-4F16-AD4B-D20B7A1F462C}"/>
    <cellStyle name="40% - Accent1 33 5" xfId="16745" xr:uid="{9262C254-0586-41A3-991B-8689AA3659B2}"/>
    <cellStyle name="40% - Accent1 33 6" xfId="16746" xr:uid="{14A2D983-5D78-42D7-B097-FA2A0DF29BDD}"/>
    <cellStyle name="40% - Accent1 33 7" xfId="16747" xr:uid="{3EB59A8C-3DB7-4171-9954-4A285EB4A78E}"/>
    <cellStyle name="40% - Accent1 34" xfId="16748" xr:uid="{29BB9BCD-79F9-48B1-BE22-79CB3DB30569}"/>
    <cellStyle name="40% - Accent1 34 2" xfId="16749" xr:uid="{354325AA-1082-4733-B9DF-E8B50C1C65DD}"/>
    <cellStyle name="40% - Accent1 34 2 2" xfId="16750" xr:uid="{ECA5D9ED-FEBA-4DAB-BCEA-4C98B7819D8C}"/>
    <cellStyle name="40% - Accent1 34 2 3" xfId="16751" xr:uid="{88FD5460-FF07-4572-BC5C-879B22A2DA28}"/>
    <cellStyle name="40% - Accent1 34 2 4" xfId="16752" xr:uid="{D020D0C2-2F35-4E3B-B8CA-08E026B2B715}"/>
    <cellStyle name="40% - Accent1 34 2 5" xfId="16753" xr:uid="{5D5D00D9-E23C-4F3D-A69B-E277F9C5DD42}"/>
    <cellStyle name="40% - Accent1 34 2 6" xfId="16754" xr:uid="{896E24E2-A22B-4032-81AD-4018C99F7036}"/>
    <cellStyle name="40% - Accent1 34 3" xfId="16755" xr:uid="{CE257D50-ECD0-4FEA-A0D0-C746FB2A32C2}"/>
    <cellStyle name="40% - Accent1 34 3 2" xfId="16756" xr:uid="{9BB9B1C2-DDD8-44B6-B238-D0B42D9471B4}"/>
    <cellStyle name="40% - Accent1 34 4" xfId="16757" xr:uid="{C57CE418-9C74-4815-ABBB-C43D2D2334F0}"/>
    <cellStyle name="40% - Accent1 34 5" xfId="16758" xr:uid="{D89276C8-551C-4179-88A5-8DA1B8433E77}"/>
    <cellStyle name="40% - Accent1 34 6" xfId="16759" xr:uid="{FE9D31F4-0150-4D66-93D3-ACC29B688798}"/>
    <cellStyle name="40% - Accent1 34 7" xfId="16760" xr:uid="{A6C07B69-5C70-45A6-A3E4-13BAAE995658}"/>
    <cellStyle name="40% - Accent1 35" xfId="16761" xr:uid="{1B4D98DB-122E-46FE-9A45-77028F90AE9B}"/>
    <cellStyle name="40% - Accent1 35 2" xfId="16762" xr:uid="{EF4C0A81-EE7D-469B-AC70-8C497489708D}"/>
    <cellStyle name="40% - Accent1 35 2 2" xfId="16763" xr:uid="{FBAB6C09-50D0-4652-B863-0AF7BBC464A2}"/>
    <cellStyle name="40% - Accent1 35 2 3" xfId="16764" xr:uid="{2DE925C8-9974-4E4F-BD78-5CED589706C4}"/>
    <cellStyle name="40% - Accent1 35 2 4" xfId="16765" xr:uid="{EE208104-C8D0-4937-9C6F-18547065C72E}"/>
    <cellStyle name="40% - Accent1 35 2 5" xfId="16766" xr:uid="{E9E373BE-A0A9-488C-AB3D-2C6F409313C7}"/>
    <cellStyle name="40% - Accent1 35 2 6" xfId="16767" xr:uid="{DE0C56FD-9B3E-43D2-A315-ACACDEBA8578}"/>
    <cellStyle name="40% - Accent1 35 3" xfId="16768" xr:uid="{96B94C4F-C411-4F20-A542-3EB75E002834}"/>
    <cellStyle name="40% - Accent1 35 3 2" xfId="16769" xr:uid="{DAE7AF12-FF68-468F-8892-3BCE8111E26D}"/>
    <cellStyle name="40% - Accent1 35 4" xfId="16770" xr:uid="{8E1E4CCF-A68F-4EF4-9D5D-3D0C7F102F99}"/>
    <cellStyle name="40% - Accent1 35 5" xfId="16771" xr:uid="{DBF70A96-E24E-4F03-845D-3A89311EC35F}"/>
    <cellStyle name="40% - Accent1 35 6" xfId="16772" xr:uid="{B2C2A7A6-CE4F-400B-B272-4D171518C2C9}"/>
    <cellStyle name="40% - Accent1 35 7" xfId="16773" xr:uid="{DB43D490-9E1E-4D29-A01C-41555D46810C}"/>
    <cellStyle name="40% - Accent1 36" xfId="16774" xr:uid="{C76A207F-626A-4C3E-A4EE-84C52B1DFF4C}"/>
    <cellStyle name="40% - Accent1 36 2" xfId="16775" xr:uid="{2704C045-5195-453C-9264-54BCFAD03037}"/>
    <cellStyle name="40% - Accent1 36 2 2" xfId="16776" xr:uid="{F75B92E7-1AFF-4236-9D2E-99BA007A42D1}"/>
    <cellStyle name="40% - Accent1 36 2 3" xfId="16777" xr:uid="{13ED3798-7F04-4852-ACEF-BB57748B9F31}"/>
    <cellStyle name="40% - Accent1 36 2 4" xfId="16778" xr:uid="{70C3AA88-CBDC-4817-9180-6CBA8401E4C3}"/>
    <cellStyle name="40% - Accent1 36 2 5" xfId="16779" xr:uid="{D716E8CE-A983-41E5-8093-F1C0E1BA4DDC}"/>
    <cellStyle name="40% - Accent1 36 2 6" xfId="16780" xr:uid="{7B3569BA-9152-42BF-A33D-8C32F4DD23B2}"/>
    <cellStyle name="40% - Accent1 36 3" xfId="16781" xr:uid="{EABFF3DD-D15C-438F-A5AE-C352D502BE01}"/>
    <cellStyle name="40% - Accent1 36 3 2" xfId="16782" xr:uid="{872A1A56-6303-4D40-A9DB-0F080007F672}"/>
    <cellStyle name="40% - Accent1 36 4" xfId="16783" xr:uid="{4CE6A74D-C741-4E0E-9B60-EBCBBE75B8A4}"/>
    <cellStyle name="40% - Accent1 36 5" xfId="16784" xr:uid="{82D06858-FA16-4F99-A2CD-29997CF3C595}"/>
    <cellStyle name="40% - Accent1 36 6" xfId="16785" xr:uid="{598070F3-E490-4EA2-9DC1-3997BD01C8F3}"/>
    <cellStyle name="40% - Accent1 36 7" xfId="16786" xr:uid="{880E8843-7D8C-4CC6-99E9-0ACBDB6BB933}"/>
    <cellStyle name="40% - Accent1 37" xfId="16787" xr:uid="{6323D205-4B2E-4CBE-985E-7D3F7281AB7D}"/>
    <cellStyle name="40% - Accent1 37 2" xfId="16788" xr:uid="{277A47D8-F392-4722-AB63-7768D2C2C2D4}"/>
    <cellStyle name="40% - Accent1 37 2 2" xfId="16789" xr:uid="{60FC05B7-05F9-44F4-8A62-A8E264EFE13F}"/>
    <cellStyle name="40% - Accent1 37 2 3" xfId="16790" xr:uid="{931B430A-255C-43CE-9605-B4CA89208BE5}"/>
    <cellStyle name="40% - Accent1 37 2 4" xfId="16791" xr:uid="{A6E5C790-BD4D-4F8D-9666-607FA0DE3DEC}"/>
    <cellStyle name="40% - Accent1 37 2 5" xfId="16792" xr:uid="{20D593BD-8253-4914-818C-CA3F592F13DC}"/>
    <cellStyle name="40% - Accent1 37 2 6" xfId="16793" xr:uid="{B686AE63-6803-4E38-B78C-AFCB4FBB3CA0}"/>
    <cellStyle name="40% - Accent1 37 3" xfId="16794" xr:uid="{AE45213F-FDD9-44B5-A79B-9CCC89CD9F75}"/>
    <cellStyle name="40% - Accent1 37 3 2" xfId="16795" xr:uid="{2CB802B7-4C52-41C8-B459-9D5A99204C0B}"/>
    <cellStyle name="40% - Accent1 37 4" xfId="16796" xr:uid="{A1D818DB-1139-4D81-9927-FC9D6144FC6C}"/>
    <cellStyle name="40% - Accent1 37 5" xfId="16797" xr:uid="{031EA912-57FF-4585-8B68-B3551356C087}"/>
    <cellStyle name="40% - Accent1 37 6" xfId="16798" xr:uid="{1E6B9114-6C67-40ED-9B1B-525A9D0374A7}"/>
    <cellStyle name="40% - Accent1 37 7" xfId="16799" xr:uid="{0EB9C301-ACC1-452D-BEDB-2CE2C01F6F7D}"/>
    <cellStyle name="40% - Accent1 38" xfId="16800" xr:uid="{E7578E13-7F33-41AE-848C-ACA2D00C4D90}"/>
    <cellStyle name="40% - Accent1 38 2" xfId="16801" xr:uid="{2A73504C-74EB-4353-8406-511C75BD1211}"/>
    <cellStyle name="40% - Accent1 38 2 2" xfId="16802" xr:uid="{4DC791F9-BA57-4324-AD04-3485EAD91630}"/>
    <cellStyle name="40% - Accent1 38 2 3" xfId="16803" xr:uid="{D5A97517-9A1C-4657-8DDC-41E43E719210}"/>
    <cellStyle name="40% - Accent1 38 2 4" xfId="16804" xr:uid="{6360329D-752D-4ACB-ABDB-04DC2FAF2201}"/>
    <cellStyle name="40% - Accent1 38 2 5" xfId="16805" xr:uid="{2F85CFE8-7D42-48EB-8B49-224BE168AD41}"/>
    <cellStyle name="40% - Accent1 38 2 6" xfId="16806" xr:uid="{52E8DBD7-91E9-4FC3-A940-B072942E55EC}"/>
    <cellStyle name="40% - Accent1 38 3" xfId="16807" xr:uid="{A1F0BEB7-454C-4195-9052-A1CAA77D4729}"/>
    <cellStyle name="40% - Accent1 38 3 2" xfId="16808" xr:uid="{4BE21613-8C3B-4EB6-AFCC-A8D99A7B1FB1}"/>
    <cellStyle name="40% - Accent1 38 4" xfId="16809" xr:uid="{D6B40BF5-14FD-4955-B07F-A157F00B8592}"/>
    <cellStyle name="40% - Accent1 38 5" xfId="16810" xr:uid="{9E4E26F6-A6BB-4BEC-A54F-EC44C160D8FF}"/>
    <cellStyle name="40% - Accent1 38 6" xfId="16811" xr:uid="{D6F90224-0D3E-46E2-B0A7-10191B4BB743}"/>
    <cellStyle name="40% - Accent1 38 7" xfId="16812" xr:uid="{735E798E-46B0-4FA0-A1F8-48DD05A92A7C}"/>
    <cellStyle name="40% - Accent1 39" xfId="16813" xr:uid="{9DF7534A-7E21-4664-A1B9-9B239943D163}"/>
    <cellStyle name="40% - Accent1 39 2" xfId="16814" xr:uid="{9BC51119-759E-4BCF-AE4C-BE282E7C31C8}"/>
    <cellStyle name="40% - Accent1 39 2 2" xfId="16815" xr:uid="{19319697-4BEE-45CD-8A3C-948445CCCF8A}"/>
    <cellStyle name="40% - Accent1 39 2 3" xfId="16816" xr:uid="{5AE5DDCF-A26F-42DA-BA5E-D04503BC93FC}"/>
    <cellStyle name="40% - Accent1 39 2 4" xfId="16817" xr:uid="{DCA3B271-F656-4E79-9AA5-AC94778FC86E}"/>
    <cellStyle name="40% - Accent1 39 2 5" xfId="16818" xr:uid="{0A1B8679-4477-4E12-9505-0767376B9F57}"/>
    <cellStyle name="40% - Accent1 39 2 6" xfId="16819" xr:uid="{AB6F21BF-362C-4C4F-BCCC-0ABDFFC328D0}"/>
    <cellStyle name="40% - Accent1 39 3" xfId="16820" xr:uid="{BFAFFDEC-0DD2-4304-BBC9-B1D7DB1B38F6}"/>
    <cellStyle name="40% - Accent1 39 3 2" xfId="16821" xr:uid="{9B258F91-7F09-4D86-A931-C670C0889CF5}"/>
    <cellStyle name="40% - Accent1 39 4" xfId="16822" xr:uid="{2F611656-A94A-4D25-B8F8-04B648C17FDE}"/>
    <cellStyle name="40% - Accent1 39 5" xfId="16823" xr:uid="{024BEB9E-3432-4395-B724-1DBFF9CF492F}"/>
    <cellStyle name="40% - Accent1 39 6" xfId="16824" xr:uid="{98A08E91-F81D-47DC-8A55-1C4D78B56952}"/>
    <cellStyle name="40% - Accent1 39 7" xfId="16825" xr:uid="{ABF954BE-CB70-4946-8E30-1EB2AE9F5EFB}"/>
    <cellStyle name="40% - Accent1 4" xfId="4405" xr:uid="{F77C881D-BC1F-4CD2-A9F1-AAD137C65B22}"/>
    <cellStyle name="40% - Accent1 4 2" xfId="7668" xr:uid="{1B1EA056-EAE9-4F38-9DF4-93308FD610A0}"/>
    <cellStyle name="40% - Accent1 4 2 2" xfId="16828" xr:uid="{140A2AF1-E8B0-40B2-9ED5-CDB1ADD1CC7A}"/>
    <cellStyle name="40% - Accent1 4 2 3" xfId="16829" xr:uid="{FA9DB317-6D45-40BB-9E57-5B0E4564F42B}"/>
    <cellStyle name="40% - Accent1 4 2 4" xfId="16830" xr:uid="{474BEE01-860A-4BA8-9925-BF0E7514EE42}"/>
    <cellStyle name="40% - Accent1 4 2 5" xfId="16831" xr:uid="{B420E382-C428-4F12-818C-0D305DC13AB0}"/>
    <cellStyle name="40% - Accent1 4 2 6" xfId="16832" xr:uid="{BC37D923-B338-4D21-BCB2-2E2E66BA7990}"/>
    <cellStyle name="40% - Accent1 4 2 7" xfId="16827" xr:uid="{8F999776-93EB-4833-AA8C-155BDBC7A3DB}"/>
    <cellStyle name="40% - Accent1 4 3" xfId="16833" xr:uid="{3AEA8331-7163-4595-8298-7583A31EFFAF}"/>
    <cellStyle name="40% - Accent1 4 3 2" xfId="16834" xr:uid="{009E25DA-7AD7-4933-A214-B994FB97A3EE}"/>
    <cellStyle name="40% - Accent1 4 4" xfId="16835" xr:uid="{0A1CCFB1-EE3F-4541-ACA9-60095065D83D}"/>
    <cellStyle name="40% - Accent1 4 5" xfId="16836" xr:uid="{5F3C878C-834A-43AD-81B5-4B861BC22386}"/>
    <cellStyle name="40% - Accent1 4 6" xfId="16837" xr:uid="{6E4869D2-78C8-41AE-A154-9C50CD686636}"/>
    <cellStyle name="40% - Accent1 4 7" xfId="16838" xr:uid="{34E47E36-1E66-4DDF-AEA1-A8A01C4483A2}"/>
    <cellStyle name="40% - Accent1 4 8" xfId="16826" xr:uid="{8CBDE128-8170-44CF-8EE6-C3C467AE1DB0}"/>
    <cellStyle name="40% - Accent1 4 9" xfId="7441" xr:uid="{479373A8-137B-4C6F-BFEF-63F719960A58}"/>
    <cellStyle name="40% - Accent1 40" xfId="16839" xr:uid="{8242E7C8-F272-470E-B912-C869FA2E99FB}"/>
    <cellStyle name="40% - Accent1 40 2" xfId="16840" xr:uid="{8C183E2E-560E-4656-9148-A78D86B415D4}"/>
    <cellStyle name="40% - Accent1 40 2 2" xfId="16841" xr:uid="{A5E4983C-2459-4D9A-926D-B99118E39820}"/>
    <cellStyle name="40% - Accent1 40 2 3" xfId="16842" xr:uid="{31CD4277-5D79-4A9F-8200-EFAA7AEB801B}"/>
    <cellStyle name="40% - Accent1 40 2 4" xfId="16843" xr:uid="{E60E250D-7857-4921-8D0E-52A6AD737ED5}"/>
    <cellStyle name="40% - Accent1 40 2 5" xfId="16844" xr:uid="{F4B73DCD-88DB-4C07-9561-00A855F6A1F0}"/>
    <cellStyle name="40% - Accent1 40 2 6" xfId="16845" xr:uid="{6F0D900A-67A8-4940-82F8-3AA673EF0B09}"/>
    <cellStyle name="40% - Accent1 40 3" xfId="16846" xr:uid="{F277EA42-3473-44C5-AA1D-8931360B491D}"/>
    <cellStyle name="40% - Accent1 40 3 2" xfId="16847" xr:uid="{9EB6D95C-FA45-49F1-9C0B-612FD7A09C41}"/>
    <cellStyle name="40% - Accent1 40 4" xfId="16848" xr:uid="{6C8A4FDF-7776-44DD-B8E1-B17136590516}"/>
    <cellStyle name="40% - Accent1 40 5" xfId="16849" xr:uid="{EF5AA0E6-0A53-4CA7-86D3-3027C695D17E}"/>
    <cellStyle name="40% - Accent1 40 6" xfId="16850" xr:uid="{65872023-EA7A-4A8A-91E5-036A0A969011}"/>
    <cellStyle name="40% - Accent1 40 7" xfId="16851" xr:uid="{5021D6FE-FC2F-48A1-8015-C36F66FC3EF5}"/>
    <cellStyle name="40% - Accent1 41" xfId="16852" xr:uid="{7F721025-A13B-43A4-AB4B-AAF3423E3EB4}"/>
    <cellStyle name="40% - Accent1 41 2" xfId="16853" xr:uid="{0ED05B7F-6F47-4B77-B139-70F21ED5DD5F}"/>
    <cellStyle name="40% - Accent1 41 2 2" xfId="16854" xr:uid="{6D8E5C1B-B2D7-4182-9DFD-ED2E2C8A63AF}"/>
    <cellStyle name="40% - Accent1 41 2 3" xfId="16855" xr:uid="{33C02558-521C-48D6-93DC-031DD8119177}"/>
    <cellStyle name="40% - Accent1 41 2 4" xfId="16856" xr:uid="{D556FCD9-4FD2-41D1-BEE7-C1E03A90019B}"/>
    <cellStyle name="40% - Accent1 41 2 5" xfId="16857" xr:uid="{6499BFC0-7C45-4A5D-80EE-CAB1A70CC8D0}"/>
    <cellStyle name="40% - Accent1 41 2 6" xfId="16858" xr:uid="{F3ABA7CF-38D0-4399-B22D-FC0C20B43591}"/>
    <cellStyle name="40% - Accent1 41 3" xfId="16859" xr:uid="{CFEDAE8D-2BDE-4186-8C24-0ED90E315E66}"/>
    <cellStyle name="40% - Accent1 41 3 2" xfId="16860" xr:uid="{4E22EF34-0899-4BE9-9ECE-647A8D5F4C02}"/>
    <cellStyle name="40% - Accent1 41 4" xfId="16861" xr:uid="{47589C49-9BF3-4BB8-B877-1BC6876D69AA}"/>
    <cellStyle name="40% - Accent1 41 5" xfId="16862" xr:uid="{5F8080F0-868F-4B4F-83CD-6E21F6712A45}"/>
    <cellStyle name="40% - Accent1 41 6" xfId="16863" xr:uid="{E7D1C29C-4E07-4E32-8920-213097584860}"/>
    <cellStyle name="40% - Accent1 41 7" xfId="16864" xr:uid="{B7157E31-9594-4FEB-B4F3-EC9F9BBCD257}"/>
    <cellStyle name="40% - Accent1 42" xfId="16865" xr:uid="{480DD9A0-3A1F-4BF7-8A4A-8ABA708E2046}"/>
    <cellStyle name="40% - Accent1 42 2" xfId="16866" xr:uid="{B18EF7FC-F394-488B-AB3E-284596698712}"/>
    <cellStyle name="40% - Accent1 42 2 2" xfId="16867" xr:uid="{1B4BD1FD-7BD7-48BA-A95A-FD67EAA9D582}"/>
    <cellStyle name="40% - Accent1 42 2 3" xfId="16868" xr:uid="{F01E0C92-6B74-47F9-B133-953C2C6D8689}"/>
    <cellStyle name="40% - Accent1 42 2 4" xfId="16869" xr:uid="{08D6AF93-F8DD-4BF4-B03F-1B818A16C38F}"/>
    <cellStyle name="40% - Accent1 42 2 5" xfId="16870" xr:uid="{1E63DCAA-CAA8-4094-BB06-49A27AB85AFB}"/>
    <cellStyle name="40% - Accent1 42 2 6" xfId="16871" xr:uid="{0D125905-2E17-467A-AA56-0E9148170B83}"/>
    <cellStyle name="40% - Accent1 42 3" xfId="16872" xr:uid="{C43D3E3C-19C7-4495-9A5D-949BC491CB79}"/>
    <cellStyle name="40% - Accent1 42 3 2" xfId="16873" xr:uid="{6B62816C-24FD-471D-ACB5-E2560F65498C}"/>
    <cellStyle name="40% - Accent1 42 4" xfId="16874" xr:uid="{29A909D1-A3A0-4DE1-8188-EE540B1F1223}"/>
    <cellStyle name="40% - Accent1 42 5" xfId="16875" xr:uid="{F0CB75BE-E8F5-49C3-A7F0-9F7FEEAEC872}"/>
    <cellStyle name="40% - Accent1 42 6" xfId="16876" xr:uid="{CABFB6C3-C92B-4370-A4E9-34EB68BE94C7}"/>
    <cellStyle name="40% - Accent1 42 7" xfId="16877" xr:uid="{19C8F027-C827-4C7C-AC31-2FA4DF68A15D}"/>
    <cellStyle name="40% - Accent1 43" xfId="16878" xr:uid="{1A513FD5-1613-4807-B83D-E960656E4A23}"/>
    <cellStyle name="40% - Accent1 43 2" xfId="16879" xr:uid="{8B236782-B47F-40A6-B1B6-65C5B78354B4}"/>
    <cellStyle name="40% - Accent1 43 2 2" xfId="16880" xr:uid="{858FAD0A-076D-463C-B0E4-C415BCE4ED9D}"/>
    <cellStyle name="40% - Accent1 43 2 3" xfId="16881" xr:uid="{481B9C1D-0730-4C91-A0EE-9DAD59CE601E}"/>
    <cellStyle name="40% - Accent1 43 2 4" xfId="16882" xr:uid="{3E686ED5-C7E8-4A9E-83B1-8D4B65F8F0A2}"/>
    <cellStyle name="40% - Accent1 43 2 5" xfId="16883" xr:uid="{8919D733-BCD6-4D38-BA6F-191AD92A21EB}"/>
    <cellStyle name="40% - Accent1 43 2 6" xfId="16884" xr:uid="{52162C2A-105C-49DB-A2E7-519D290C7E72}"/>
    <cellStyle name="40% - Accent1 43 3" xfId="16885" xr:uid="{2488113F-FFBA-420A-BE23-6B2065192ED3}"/>
    <cellStyle name="40% - Accent1 43 3 2" xfId="16886" xr:uid="{136E6DEF-3542-4264-857F-5105FE1D2134}"/>
    <cellStyle name="40% - Accent1 43 4" xfId="16887" xr:uid="{AB9613DF-8F5D-427F-8A9E-56861D337AC3}"/>
    <cellStyle name="40% - Accent1 43 5" xfId="16888" xr:uid="{B4DE1F44-2222-44AD-84C2-C16F2D873EDC}"/>
    <cellStyle name="40% - Accent1 43 6" xfId="16889" xr:uid="{F7C35FCB-E9FD-4E45-81C3-3DF6607BAD17}"/>
    <cellStyle name="40% - Accent1 43 7" xfId="16890" xr:uid="{BC4F8DDD-85E6-45B7-AD52-E3DC7B0E1539}"/>
    <cellStyle name="40% - Accent1 44" xfId="16891" xr:uid="{3656A978-A93C-45F8-8EFA-477EEF687F9B}"/>
    <cellStyle name="40% - Accent1 44 2" xfId="16892" xr:uid="{65601343-03B4-4F21-832A-99953B9CD7F2}"/>
    <cellStyle name="40% - Accent1 44 2 2" xfId="16893" xr:uid="{BDE61BE4-219B-4C2C-801A-4B4EFE3DD4A7}"/>
    <cellStyle name="40% - Accent1 44 2 3" xfId="16894" xr:uid="{E6130A5F-3303-46F7-9D6E-8471A06D958F}"/>
    <cellStyle name="40% - Accent1 44 2 4" xfId="16895" xr:uid="{484EB848-CAB1-459F-9FC2-F04C545F1F1C}"/>
    <cellStyle name="40% - Accent1 44 2 5" xfId="16896" xr:uid="{43AD222F-0973-40BC-B68D-D62A74893EBE}"/>
    <cellStyle name="40% - Accent1 44 2 6" xfId="16897" xr:uid="{815C8EF3-0AF3-465E-B651-39A8C16ACDD3}"/>
    <cellStyle name="40% - Accent1 44 3" xfId="16898" xr:uid="{04FB1252-E8CA-4368-B5AD-0C804D1880D0}"/>
    <cellStyle name="40% - Accent1 44 3 2" xfId="16899" xr:uid="{C2194274-B868-443A-B0F7-4D8B346C8745}"/>
    <cellStyle name="40% - Accent1 44 4" xfId="16900" xr:uid="{30E98DBC-025A-4147-B2BE-80C4695950BE}"/>
    <cellStyle name="40% - Accent1 44 5" xfId="16901" xr:uid="{2E0C752D-8122-4D30-BE59-07EFC33580A3}"/>
    <cellStyle name="40% - Accent1 44 6" xfId="16902" xr:uid="{0C77C9DE-406B-4D71-BC5D-CF8884A1D28E}"/>
    <cellStyle name="40% - Accent1 44 7" xfId="16903" xr:uid="{2139E4D5-5D77-4FFC-9C71-6123E51EA841}"/>
    <cellStyle name="40% - Accent1 45" xfId="16904" xr:uid="{A4BA810E-8E3A-4F59-8156-A7F71E44E35D}"/>
    <cellStyle name="40% - Accent1 45 2" xfId="16905" xr:uid="{F9B9E880-558F-4762-8DD7-D0ACF97DF2B9}"/>
    <cellStyle name="40% - Accent1 45 2 2" xfId="16906" xr:uid="{0232F970-E9BD-4E30-AA1F-EE7BF315766B}"/>
    <cellStyle name="40% - Accent1 45 2 3" xfId="16907" xr:uid="{6BB73A29-40CF-4970-AD75-BFF08BBBC58A}"/>
    <cellStyle name="40% - Accent1 45 2 4" xfId="16908" xr:uid="{05644C35-7CFD-49A0-94F1-625D945198D4}"/>
    <cellStyle name="40% - Accent1 45 2 5" xfId="16909" xr:uid="{4938B8D2-CEDC-499F-810E-F9D9BB789EC5}"/>
    <cellStyle name="40% - Accent1 45 2 6" xfId="16910" xr:uid="{028E3D61-F4A5-4997-A528-4F8C3B9A57AB}"/>
    <cellStyle name="40% - Accent1 45 3" xfId="16911" xr:uid="{2C622521-797D-4C46-8F98-7225FC25A51C}"/>
    <cellStyle name="40% - Accent1 45 3 2" xfId="16912" xr:uid="{8C263982-1013-4858-9328-8AA75BAFFCA7}"/>
    <cellStyle name="40% - Accent1 45 4" xfId="16913" xr:uid="{9C4B76B3-0169-4287-B3D9-B2EA2BD693F9}"/>
    <cellStyle name="40% - Accent1 45 5" xfId="16914" xr:uid="{2AAC21D7-C882-4669-A82D-B9C714E8EDAE}"/>
    <cellStyle name="40% - Accent1 45 6" xfId="16915" xr:uid="{9A885AC2-62FB-4F0D-8CFB-B99C3B0C6F0D}"/>
    <cellStyle name="40% - Accent1 45 7" xfId="16916" xr:uid="{37CC9C3B-62B1-403E-A5D3-1CB746CC66FB}"/>
    <cellStyle name="40% - Accent1 46" xfId="16917" xr:uid="{F041CAE5-94E0-4F96-9D58-015E3E87F094}"/>
    <cellStyle name="40% - Accent1 46 2" xfId="16918" xr:uid="{31583FCE-D12E-4751-8DCA-65310EE723D9}"/>
    <cellStyle name="40% - Accent1 46 2 2" xfId="16919" xr:uid="{C82B258A-02CA-4300-9373-7C76C2C26356}"/>
    <cellStyle name="40% - Accent1 46 2 3" xfId="16920" xr:uid="{D0DB887D-2C6A-4BEA-B8A4-AFDCB4BA4060}"/>
    <cellStyle name="40% - Accent1 46 2 4" xfId="16921" xr:uid="{4913D293-1ADB-479B-8D71-8FB6E4A76AD3}"/>
    <cellStyle name="40% - Accent1 46 2 5" xfId="16922" xr:uid="{1304D7DA-912B-41B6-93A3-7720AF15DC91}"/>
    <cellStyle name="40% - Accent1 46 2 6" xfId="16923" xr:uid="{A1690850-DF0B-4B69-862C-698BC982BF34}"/>
    <cellStyle name="40% - Accent1 46 2 7" xfId="16924" xr:uid="{E09543CF-930E-4837-BEAC-4A84537E60F5}"/>
    <cellStyle name="40% - Accent1 46 2 8" xfId="16925" xr:uid="{61953392-4C2F-44B5-AB58-B06B909EE7D0}"/>
    <cellStyle name="40% - Accent1 46 3" xfId="16926" xr:uid="{74025A88-309D-4310-8600-0A23ACA6ED7A}"/>
    <cellStyle name="40% - Accent1 46 3 2" xfId="16927" xr:uid="{D6B3DD45-6B3D-4A29-8EB9-AD1AF6F5E23D}"/>
    <cellStyle name="40% - Accent1 46 4" xfId="16928" xr:uid="{08A22734-F60D-4024-814C-0EC8BAA471AF}"/>
    <cellStyle name="40% - Accent1 46 5" xfId="16929" xr:uid="{9BD165AC-F21D-49C2-9E6F-9965B1FC774A}"/>
    <cellStyle name="40% - Accent1 46 6" xfId="16930" xr:uid="{1273BFCA-FA02-4DF9-83A8-1B072D63F3F9}"/>
    <cellStyle name="40% - Accent1 46 7" xfId="16931" xr:uid="{60FA3007-2FC1-4747-9008-71E6E5BC904D}"/>
    <cellStyle name="40% - Accent1 46 8" xfId="16932" xr:uid="{EED37015-3D36-4E49-A69B-C8123F0DD074}"/>
    <cellStyle name="40% - Accent1 46 9" xfId="16933" xr:uid="{FD166DB1-A64F-47E2-91BC-E16E53AE0F52}"/>
    <cellStyle name="40% - Accent1 47" xfId="16934" xr:uid="{0882A73F-1D0C-464D-8EE4-53AAAF6A6B1E}"/>
    <cellStyle name="40% - Accent1 47 2" xfId="16935" xr:uid="{39BF4F6E-B01F-4A3A-B9EC-B1463127876A}"/>
    <cellStyle name="40% - Accent1 47 2 2" xfId="16936" xr:uid="{6A75892B-C55A-495C-9440-D6235F154873}"/>
    <cellStyle name="40% - Accent1 47 2 3" xfId="16937" xr:uid="{3A806AB5-4C19-42B0-A27A-02EF5B8EE012}"/>
    <cellStyle name="40% - Accent1 47 2 4" xfId="16938" xr:uid="{CF8D720D-3D16-43AE-A314-E83244004CCD}"/>
    <cellStyle name="40% - Accent1 47 2 5" xfId="16939" xr:uid="{7FD31612-9DFF-458C-B49B-13861DD7D039}"/>
    <cellStyle name="40% - Accent1 47 2 6" xfId="16940" xr:uid="{C1D6473D-8B5C-40D7-AA6D-F5F5C16F1D96}"/>
    <cellStyle name="40% - Accent1 47 2 7" xfId="16941" xr:uid="{337716B2-7662-441E-8E01-CE24AC94326D}"/>
    <cellStyle name="40% - Accent1 47 2 8" xfId="16942" xr:uid="{34728D02-1AA9-4E09-ACA3-9A4260F9C258}"/>
    <cellStyle name="40% - Accent1 47 3" xfId="16943" xr:uid="{F474410D-04BF-4C70-9B0C-494E5F54656B}"/>
    <cellStyle name="40% - Accent1 47 3 2" xfId="16944" xr:uid="{DBF16D3E-CFEF-4AF6-9D06-265378133BED}"/>
    <cellStyle name="40% - Accent1 47 4" xfId="16945" xr:uid="{9164532E-511F-4851-88F6-AD0901980E7D}"/>
    <cellStyle name="40% - Accent1 47 5" xfId="16946" xr:uid="{86F76B58-74AC-4515-B823-5666A58B205E}"/>
    <cellStyle name="40% - Accent1 47 6" xfId="16947" xr:uid="{2C2C47CA-1CDA-455F-B84A-2CB8BD4E33AC}"/>
    <cellStyle name="40% - Accent1 47 7" xfId="16948" xr:uid="{BCA0467C-F727-43DF-875C-06E02A2EF27F}"/>
    <cellStyle name="40% - Accent1 47 8" xfId="16949" xr:uid="{06356728-2E19-43B2-850E-9BBAEA5C7FDC}"/>
    <cellStyle name="40% - Accent1 47 9" xfId="16950" xr:uid="{00D27381-74BB-40BD-88C3-BCBF0F1C35C8}"/>
    <cellStyle name="40% - Accent1 48" xfId="16951" xr:uid="{D5F7C6BE-935E-428A-8C38-1585F1A09CC1}"/>
    <cellStyle name="40% - Accent1 48 2" xfId="16952" xr:uid="{86165983-FB33-4727-8CB7-FCBB38B69BE5}"/>
    <cellStyle name="40% - Accent1 48 2 2" xfId="16953" xr:uid="{D276D7A1-552B-41EB-AAB5-5ABDB7B9D201}"/>
    <cellStyle name="40% - Accent1 48 2 3" xfId="16954" xr:uid="{C8974354-AE4E-430A-BBF2-ED3972B46152}"/>
    <cellStyle name="40% - Accent1 48 2 4" xfId="16955" xr:uid="{F2DE0E16-314B-4AE7-836F-E9734D244ACE}"/>
    <cellStyle name="40% - Accent1 48 2 5" xfId="16956" xr:uid="{D45C5CCC-EED2-4963-8D8C-809BC7C0A598}"/>
    <cellStyle name="40% - Accent1 48 2 6" xfId="16957" xr:uid="{42F1182F-86A6-4F32-BEEF-D21A5872B9CB}"/>
    <cellStyle name="40% - Accent1 48 2 7" xfId="16958" xr:uid="{7FE73CBD-501A-461A-BAAA-9F84198D0E76}"/>
    <cellStyle name="40% - Accent1 48 2 8" xfId="16959" xr:uid="{7179275A-1DF3-4F05-8263-ADCF6FD4DF12}"/>
    <cellStyle name="40% - Accent1 48 3" xfId="16960" xr:uid="{387188EF-954A-467A-B7EF-0AE895381D76}"/>
    <cellStyle name="40% - Accent1 48 3 2" xfId="16961" xr:uid="{5D3B24F1-38B2-4EC6-9A0C-FA07835DB79B}"/>
    <cellStyle name="40% - Accent1 48 4" xfId="16962" xr:uid="{851C2953-37DB-492C-9B37-209136EDBB49}"/>
    <cellStyle name="40% - Accent1 48 5" xfId="16963" xr:uid="{E29914BF-A59C-427D-BDAF-0FBBA9F491FE}"/>
    <cellStyle name="40% - Accent1 48 6" xfId="16964" xr:uid="{4699ABC5-CEB5-4EA0-9521-A2156A8C9BF4}"/>
    <cellStyle name="40% - Accent1 48 7" xfId="16965" xr:uid="{E99BDDB1-36F5-4A8C-9FD2-7BAED99BCF34}"/>
    <cellStyle name="40% - Accent1 48 8" xfId="16966" xr:uid="{16DE89BA-6884-4DD4-96E4-8A4A08873DBA}"/>
    <cellStyle name="40% - Accent1 48 9" xfId="16967" xr:uid="{F6790A4A-2020-4AE5-BE99-6A1B11395EF5}"/>
    <cellStyle name="40% - Accent1 49" xfId="16968" xr:uid="{D3A98A3E-5C46-49FD-A2D4-00AEC1616CC1}"/>
    <cellStyle name="40% - Accent1 49 2" xfId="16969" xr:uid="{86CEFA6C-6457-489D-9C42-496B7A28D692}"/>
    <cellStyle name="40% - Accent1 49 2 2" xfId="16970" xr:uid="{A637D0EE-C6D1-4C33-B845-C6B806C441C3}"/>
    <cellStyle name="40% - Accent1 49 2 3" xfId="16971" xr:uid="{B50DC616-BA79-4595-B0C6-0E1F2B55624A}"/>
    <cellStyle name="40% - Accent1 49 2 4" xfId="16972" xr:uid="{31603F81-A66F-4D09-8B45-3CD497556E97}"/>
    <cellStyle name="40% - Accent1 49 2 5" xfId="16973" xr:uid="{33D8D335-BB9F-4B24-83A6-04347B33A3B7}"/>
    <cellStyle name="40% - Accent1 49 2 6" xfId="16974" xr:uid="{875AE870-893E-49DB-AD80-27AF0AAB411F}"/>
    <cellStyle name="40% - Accent1 49 2 7" xfId="16975" xr:uid="{D470343F-BEE3-4DDF-969D-4EBAF3CBBA41}"/>
    <cellStyle name="40% - Accent1 49 2 8" xfId="16976" xr:uid="{3213D733-1562-4915-B9AC-4B0CE6D8B4F3}"/>
    <cellStyle name="40% - Accent1 49 3" xfId="16977" xr:uid="{965DA64A-4C45-4B6E-ABAC-6C40CA38F3C1}"/>
    <cellStyle name="40% - Accent1 49 3 2" xfId="16978" xr:uid="{C39EA6E4-1109-47EA-82A1-E993C8294A70}"/>
    <cellStyle name="40% - Accent1 49 4" xfId="16979" xr:uid="{5D2E30F6-622C-4E4B-BEC6-CBAC98B92097}"/>
    <cellStyle name="40% - Accent1 49 5" xfId="16980" xr:uid="{D3F88A9A-020A-42F6-8DCF-B76BF5C613F7}"/>
    <cellStyle name="40% - Accent1 49 6" xfId="16981" xr:uid="{5057122E-FB69-4860-ACDC-220C3CFC84A1}"/>
    <cellStyle name="40% - Accent1 49 7" xfId="16982" xr:uid="{E32DBED1-B6F7-4A29-B9B5-DC27136FF8FA}"/>
    <cellStyle name="40% - Accent1 49 8" xfId="16983" xr:uid="{CAA299D3-0A79-4265-9CB3-2F1C56C84834}"/>
    <cellStyle name="40% - Accent1 49 9" xfId="16984" xr:uid="{CFF093CF-3154-41DE-9677-0C94E159E96A}"/>
    <cellStyle name="40% - Accent1 5" xfId="7490" xr:uid="{252BDA48-FC94-4E9D-9AA1-425A262B047C}"/>
    <cellStyle name="40% - Accent1 5 2" xfId="7709" xr:uid="{236053A2-7D19-4834-BC22-6C51B228066D}"/>
    <cellStyle name="40% - Accent1 5 2 2" xfId="16987" xr:uid="{D2926A62-52FD-4E7D-B2DF-99C8959A28D0}"/>
    <cellStyle name="40% - Accent1 5 2 3" xfId="16988" xr:uid="{1928FAFE-0463-47F1-84B4-354A3707BB2E}"/>
    <cellStyle name="40% - Accent1 5 2 4" xfId="16989" xr:uid="{9D9ADFB7-39F7-4252-BC45-52A098E34A98}"/>
    <cellStyle name="40% - Accent1 5 2 5" xfId="16990" xr:uid="{F94C3BCE-4310-41B5-B4DB-64DC9AA685D9}"/>
    <cellStyle name="40% - Accent1 5 2 6" xfId="16991" xr:uid="{ABBFEAE2-D429-4310-82D5-BD5CF200FAEE}"/>
    <cellStyle name="40% - Accent1 5 2 7" xfId="16986" xr:uid="{BF0D66D0-F5B3-4A6F-A31F-B5E878F4EAB8}"/>
    <cellStyle name="40% - Accent1 5 3" xfId="16992" xr:uid="{42B95E13-ADE1-404C-AC44-5F4473451656}"/>
    <cellStyle name="40% - Accent1 5 3 2" xfId="16993" xr:uid="{F7709D43-72D3-45AA-83E7-6A8DB080ACAD}"/>
    <cellStyle name="40% - Accent1 5 4" xfId="16994" xr:uid="{92FB510E-B974-4758-98FE-51A274B27391}"/>
    <cellStyle name="40% - Accent1 5 5" xfId="16995" xr:uid="{FE00202B-C3D2-4039-853A-539613DB998F}"/>
    <cellStyle name="40% - Accent1 5 6" xfId="16996" xr:uid="{26CA55FD-3919-497A-8FCC-82F3E77C07EA}"/>
    <cellStyle name="40% - Accent1 5 7" xfId="16997" xr:uid="{A626F111-9581-4759-A56D-E52BFCA47517}"/>
    <cellStyle name="40% - Accent1 5 8" xfId="16985" xr:uid="{0F720194-AE5B-4273-A6A0-A2D72F17F136}"/>
    <cellStyle name="40% - Accent1 50" xfId="16998" xr:uid="{C9CAE892-065A-462D-A960-5CCB2FE2565D}"/>
    <cellStyle name="40% - Accent1 50 2" xfId="16999" xr:uid="{954EEFD0-45B4-4C6F-8CFF-7163BA90DF15}"/>
    <cellStyle name="40% - Accent1 50 2 2" xfId="17000" xr:uid="{55DF896E-5071-43AA-A6E4-39911C01CC98}"/>
    <cellStyle name="40% - Accent1 50 2 3" xfId="17001" xr:uid="{0290E3B6-DCC2-44C8-8B82-61A6CB72FCE1}"/>
    <cellStyle name="40% - Accent1 50 2 4" xfId="17002" xr:uid="{9154EB65-B043-49C8-A5DE-5FEF7BF1D801}"/>
    <cellStyle name="40% - Accent1 50 2 5" xfId="17003" xr:uid="{285784E7-29AC-4A48-94A2-CFA040B6B882}"/>
    <cellStyle name="40% - Accent1 50 2 6" xfId="17004" xr:uid="{ED9637F2-0DF6-4294-A31A-467A76DADBCE}"/>
    <cellStyle name="40% - Accent1 50 2 7" xfId="17005" xr:uid="{544B411E-6B5F-49AA-A65E-7CEC314B6568}"/>
    <cellStyle name="40% - Accent1 50 2 8" xfId="17006" xr:uid="{2969B0BF-0662-48B4-9317-FABB5CF7E1E6}"/>
    <cellStyle name="40% - Accent1 50 3" xfId="17007" xr:uid="{3C09C94A-5140-45AF-B3CD-75C6852661B7}"/>
    <cellStyle name="40% - Accent1 50 3 2" xfId="17008" xr:uid="{59A5B795-EDAD-4C62-A4F0-5FF7244D560E}"/>
    <cellStyle name="40% - Accent1 50 4" xfId="17009" xr:uid="{3199AFA2-BC97-488D-9559-E8956919D3EF}"/>
    <cellStyle name="40% - Accent1 50 5" xfId="17010" xr:uid="{B7526323-D4C3-4740-A378-B0C1A34CADDF}"/>
    <cellStyle name="40% - Accent1 50 6" xfId="17011" xr:uid="{662E3EF3-5D4E-4BBB-8AB1-021BF728D8E4}"/>
    <cellStyle name="40% - Accent1 50 7" xfId="17012" xr:uid="{6D24C895-ED0A-4303-90AD-58F17DACF84B}"/>
    <cellStyle name="40% - Accent1 50 8" xfId="17013" xr:uid="{594F57DA-AAE7-4517-87DE-6C7EE31AAE0C}"/>
    <cellStyle name="40% - Accent1 50 9" xfId="17014" xr:uid="{B190FB22-3BC4-450E-9D27-65BC7202E6C8}"/>
    <cellStyle name="40% - Accent1 51" xfId="17015" xr:uid="{760B843A-44AB-48BF-AACD-A3A09BD6ACFC}"/>
    <cellStyle name="40% - Accent1 51 2" xfId="17016" xr:uid="{459ED19A-5EB7-4B4C-8923-6C08CC7D51D3}"/>
    <cellStyle name="40% - Accent1 51 2 2" xfId="17017" xr:uid="{E47336F3-E4CF-4ACA-A4FD-19D45C5178DD}"/>
    <cellStyle name="40% - Accent1 51 2 3" xfId="17018" xr:uid="{95DE3AA7-8740-4D54-88B1-2E2EA62D70BE}"/>
    <cellStyle name="40% - Accent1 51 2 4" xfId="17019" xr:uid="{7DBA5CD4-89CA-4CB5-81C1-2E2AD3F1CE88}"/>
    <cellStyle name="40% - Accent1 51 2 5" xfId="17020" xr:uid="{E7C9B774-54EA-48F2-930C-51E300CCC80C}"/>
    <cellStyle name="40% - Accent1 51 2 6" xfId="17021" xr:uid="{5C919E40-2562-4EA5-9520-DDC00BCC1BBF}"/>
    <cellStyle name="40% - Accent1 51 2 7" xfId="17022" xr:uid="{D37BE094-9AB4-46AB-B964-85CE7D68ACFF}"/>
    <cellStyle name="40% - Accent1 51 2 8" xfId="17023" xr:uid="{BCEE70FA-F27C-4141-92A3-70AAC11A40A7}"/>
    <cellStyle name="40% - Accent1 51 3" xfId="17024" xr:uid="{6688CEA3-18A5-4D59-885D-92A45AF992C8}"/>
    <cellStyle name="40% - Accent1 51 3 2" xfId="17025" xr:uid="{0F88D48E-7064-4794-9FCE-73DA1249786C}"/>
    <cellStyle name="40% - Accent1 51 4" xfId="17026" xr:uid="{62D378DD-C8EE-4441-B93C-8AAED52336E6}"/>
    <cellStyle name="40% - Accent1 51 5" xfId="17027" xr:uid="{75BE4DC3-EAC6-4DCB-93A0-E979E2712D4C}"/>
    <cellStyle name="40% - Accent1 51 6" xfId="17028" xr:uid="{1F1C51DD-2379-48F6-B5AE-480F801A7DCD}"/>
    <cellStyle name="40% - Accent1 51 7" xfId="17029" xr:uid="{85DA220C-3C8B-444A-B1AE-259C674397C4}"/>
    <cellStyle name="40% - Accent1 51 8" xfId="17030" xr:uid="{C1BC3B9A-5371-4EE9-8518-459D3DE6B0BD}"/>
    <cellStyle name="40% - Accent1 51 9" xfId="17031" xr:uid="{83FB841F-7E8C-44BD-B856-46821CFE29D6}"/>
    <cellStyle name="40% - Accent1 52" xfId="17032" xr:uid="{2F8C3AAA-FC0E-4421-9F58-9859B05A9915}"/>
    <cellStyle name="40% - Accent1 52 2" xfId="17033" xr:uid="{E0C07BDE-D48B-4073-A81B-FAFC397E236B}"/>
    <cellStyle name="40% - Accent1 52 2 2" xfId="17034" xr:uid="{BA110266-7AD6-41CC-B081-7BCAD98BAFFF}"/>
    <cellStyle name="40% - Accent1 52 2 3" xfId="17035" xr:uid="{BAABBF16-52C3-43FD-98A9-01F1ABE458C4}"/>
    <cellStyle name="40% - Accent1 52 2 4" xfId="17036" xr:uid="{FD562F12-1D69-4AE2-B1B5-D230FDB98D43}"/>
    <cellStyle name="40% - Accent1 52 2 5" xfId="17037" xr:uid="{7812B431-0853-4377-A1A5-2E635F677D8C}"/>
    <cellStyle name="40% - Accent1 52 2 6" xfId="17038" xr:uid="{B4E47616-CFF2-46B0-B309-67DB24C37A3C}"/>
    <cellStyle name="40% - Accent1 52 2 7" xfId="17039" xr:uid="{41D7E367-95A9-46A3-ABD6-91F715B03CBC}"/>
    <cellStyle name="40% - Accent1 52 2 8" xfId="17040" xr:uid="{C9D2389C-FC2C-482A-9AD4-FF4109862ACA}"/>
    <cellStyle name="40% - Accent1 52 3" xfId="17041" xr:uid="{BF46995D-FE65-45C3-A416-E437DDC7B1AE}"/>
    <cellStyle name="40% - Accent1 52 3 2" xfId="17042" xr:uid="{0DB3F7E4-F6FF-4601-B6B7-87F425B64C10}"/>
    <cellStyle name="40% - Accent1 52 4" xfId="17043" xr:uid="{35084D4C-E319-4C03-A633-8D5811DFAEF1}"/>
    <cellStyle name="40% - Accent1 52 5" xfId="17044" xr:uid="{D35E3B8D-499C-445A-B632-F0CBD9350E03}"/>
    <cellStyle name="40% - Accent1 52 6" xfId="17045" xr:uid="{2D2FF8EC-4D26-44CE-9D70-323A9EDE70CE}"/>
    <cellStyle name="40% - Accent1 52 7" xfId="17046" xr:uid="{E13B9A4C-1DE9-4E5D-9EDC-1C8007009DC1}"/>
    <cellStyle name="40% - Accent1 52 8" xfId="17047" xr:uid="{A04A1390-DE3C-451D-B962-6A9A60FADB95}"/>
    <cellStyle name="40% - Accent1 52 9" xfId="17048" xr:uid="{194ABE68-D335-4548-8A3B-76B66C577810}"/>
    <cellStyle name="40% - Accent1 53" xfId="17049" xr:uid="{41490580-5011-4F4F-8799-D210784BDC51}"/>
    <cellStyle name="40% - Accent1 53 2" xfId="17050" xr:uid="{850D644A-54DE-4CD2-8768-AF54B11450D0}"/>
    <cellStyle name="40% - Accent1 53 2 2" xfId="17051" xr:uid="{B853BF79-DA93-48F1-B584-6F8EB04A51EE}"/>
    <cellStyle name="40% - Accent1 53 2 3" xfId="17052" xr:uid="{7E85D766-90C0-4A4C-8582-A8F17E7840E0}"/>
    <cellStyle name="40% - Accent1 53 2 4" xfId="17053" xr:uid="{91A337AF-3597-4116-AE17-529D35F122DF}"/>
    <cellStyle name="40% - Accent1 53 2 5" xfId="17054" xr:uid="{A586AFB0-0611-4564-9BCA-070FEA03EB73}"/>
    <cellStyle name="40% - Accent1 53 2 6" xfId="17055" xr:uid="{92785C78-051D-4E4B-822B-160C60A7A25C}"/>
    <cellStyle name="40% - Accent1 53 2 7" xfId="17056" xr:uid="{3B1E2588-913A-4481-A950-AD6A8BA26FFF}"/>
    <cellStyle name="40% - Accent1 53 2 8" xfId="17057" xr:uid="{B8B262C4-9DCF-4659-A83C-C8A53EB6D7A6}"/>
    <cellStyle name="40% - Accent1 53 3" xfId="17058" xr:uid="{834FF247-189A-429D-B974-C5E9A8FFB2C9}"/>
    <cellStyle name="40% - Accent1 53 3 2" xfId="17059" xr:uid="{ADE234B4-5B18-4795-804C-B5B1821F264F}"/>
    <cellStyle name="40% - Accent1 53 4" xfId="17060" xr:uid="{AEA3A635-D7E3-4687-8F81-ECCC00630170}"/>
    <cellStyle name="40% - Accent1 53 5" xfId="17061" xr:uid="{FB930280-D9A1-4BED-8058-E2C396E4A6CA}"/>
    <cellStyle name="40% - Accent1 53 6" xfId="17062" xr:uid="{28F8BDE4-07BD-4112-A886-47423A61F3FC}"/>
    <cellStyle name="40% - Accent1 53 7" xfId="17063" xr:uid="{2F55109A-F815-4E5C-9A43-7A695DFD8851}"/>
    <cellStyle name="40% - Accent1 53 8" xfId="17064" xr:uid="{67E7D1B2-B169-4012-A3EC-B3EB2539673B}"/>
    <cellStyle name="40% - Accent1 53 9" xfId="17065" xr:uid="{3E99A11E-0BF3-4601-9918-3333A18A5A21}"/>
    <cellStyle name="40% - Accent1 54" xfId="17066" xr:uid="{C5FE36A3-CB34-461F-9968-736F739BF934}"/>
    <cellStyle name="40% - Accent1 54 2" xfId="17067" xr:uid="{D2AA99DA-B402-42A0-98C9-AE4D72EBD6DE}"/>
    <cellStyle name="40% - Accent1 54 2 2" xfId="17068" xr:uid="{53A39920-506B-47EE-97E4-2EB98E10A8B1}"/>
    <cellStyle name="40% - Accent1 54 2 3" xfId="17069" xr:uid="{0CE5C456-5D30-4492-B89B-2E5364A89C27}"/>
    <cellStyle name="40% - Accent1 54 2 4" xfId="17070" xr:uid="{8FFDE85C-EF24-4609-9B51-BAC35820298B}"/>
    <cellStyle name="40% - Accent1 54 2 5" xfId="17071" xr:uid="{9FFE0269-02AF-447D-A948-19F401A717D3}"/>
    <cellStyle name="40% - Accent1 54 2 6" xfId="17072" xr:uid="{FCAF194C-53A4-4E39-AC55-3BA0E9C2B434}"/>
    <cellStyle name="40% - Accent1 54 2 7" xfId="17073" xr:uid="{5DD6277F-EA31-4A7D-879A-22F5E838018C}"/>
    <cellStyle name="40% - Accent1 54 2 8" xfId="17074" xr:uid="{C831C20F-75AD-4578-BD16-BA86B993D9F6}"/>
    <cellStyle name="40% - Accent1 54 3" xfId="17075" xr:uid="{322AB2CA-716E-4F23-8D05-2CEF5DFEDAC8}"/>
    <cellStyle name="40% - Accent1 54 3 2" xfId="17076" xr:uid="{6CC107E1-3E6D-4FBF-9113-A731DE9175F6}"/>
    <cellStyle name="40% - Accent1 54 4" xfId="17077" xr:uid="{6B18355A-8E12-4731-98AC-A126E37DFD6F}"/>
    <cellStyle name="40% - Accent1 54 5" xfId="17078" xr:uid="{10E9B286-5A92-4B6B-A68B-25F153851A75}"/>
    <cellStyle name="40% - Accent1 54 6" xfId="17079" xr:uid="{06290212-2969-467D-AF6C-3CDC5A973918}"/>
    <cellStyle name="40% - Accent1 54 7" xfId="17080" xr:uid="{C10BFF67-7E34-44AE-8353-14AF4908CDCE}"/>
    <cellStyle name="40% - Accent1 54 8" xfId="17081" xr:uid="{A3866352-C993-4A4B-B643-7CB12BB222BF}"/>
    <cellStyle name="40% - Accent1 54 9" xfId="17082" xr:uid="{8F20D95E-2CE4-4905-8DFC-7483A9D2D283}"/>
    <cellStyle name="40% - Accent1 55" xfId="17083" xr:uid="{61E7F6D5-4F47-4C63-B08D-A051EE414A1F}"/>
    <cellStyle name="40% - Accent1 55 2" xfId="17084" xr:uid="{233987AA-9C12-4B08-8195-83687A7EB933}"/>
    <cellStyle name="40% - Accent1 55 2 2" xfId="17085" xr:uid="{2EB65E3E-9231-4468-A873-DD78392EEE68}"/>
    <cellStyle name="40% - Accent1 55 3" xfId="17086" xr:uid="{B9123FFA-37B6-42E0-AD50-C2EFA0D3AEDE}"/>
    <cellStyle name="40% - Accent1 55 3 2" xfId="17087" xr:uid="{4EB1D1C9-9745-495D-9E8E-B099907D117F}"/>
    <cellStyle name="40% - Accent1 55 4" xfId="17088" xr:uid="{842F5C9A-031D-4C28-A5F8-17483065691E}"/>
    <cellStyle name="40% - Accent1 55 5" xfId="17089" xr:uid="{830345BB-DA17-4C24-B0BE-F3C6F562A7CD}"/>
    <cellStyle name="40% - Accent1 55 6" xfId="17090" xr:uid="{A1752552-0FE9-4F99-9842-FF2B4F38CCB1}"/>
    <cellStyle name="40% - Accent1 55 7" xfId="17091" xr:uid="{10BB1FD2-FC6A-413E-89C4-88990D26EACD}"/>
    <cellStyle name="40% - Accent1 56" xfId="17092" xr:uid="{F8522459-EFF0-4297-AAF3-DA61FAAABCEA}"/>
    <cellStyle name="40% - Accent1 56 2" xfId="17093" xr:uid="{9DC1BBF4-2678-4203-8799-7D7552C80F7C}"/>
    <cellStyle name="40% - Accent1 56 2 2" xfId="17094" xr:uid="{CC6F5BED-C8C1-4BBC-987A-BF5D6C3FDB38}"/>
    <cellStyle name="40% - Accent1 56 3" xfId="17095" xr:uid="{992056F4-B521-48B3-9381-D46CF2CFE50C}"/>
    <cellStyle name="40% - Accent1 56 4" xfId="17096" xr:uid="{7EC544E3-6342-4FBB-8F73-D6ABE536785F}"/>
    <cellStyle name="40% - Accent1 56 5" xfId="17097" xr:uid="{FA0431E9-C245-421D-B923-338A5423F6F1}"/>
    <cellStyle name="40% - Accent1 56 6" xfId="17098" xr:uid="{57F3E62B-63C0-4746-8A65-F726D5D8A839}"/>
    <cellStyle name="40% - Accent1 56 7" xfId="17099" xr:uid="{39DFD7D8-C7D1-48AB-ABF4-36CE0B2FB034}"/>
    <cellStyle name="40% - Accent1 57" xfId="17100" xr:uid="{6869BAC8-03CC-4F94-8BCD-82D6D1C23DCD}"/>
    <cellStyle name="40% - Accent1 57 2" xfId="17101" xr:uid="{48292948-F1F4-479F-B4A1-DC6383F7D2F7}"/>
    <cellStyle name="40% - Accent1 57 2 2" xfId="17102" xr:uid="{46146D92-B9CA-4881-8391-A7D89BBE7D9C}"/>
    <cellStyle name="40% - Accent1 57 3" xfId="17103" xr:uid="{D2818259-9EBC-47C0-97EC-1DAF5E8B1D1B}"/>
    <cellStyle name="40% - Accent1 57 4" xfId="17104" xr:uid="{743438E9-50A7-4E10-AB2F-D89333689D17}"/>
    <cellStyle name="40% - Accent1 57 5" xfId="17105" xr:uid="{D1D690C2-1F63-400F-8CF0-17488AFDF3C5}"/>
    <cellStyle name="40% - Accent1 57 6" xfId="17106" xr:uid="{7EEB8A4F-2E27-4E2F-9DB2-AE16EC6F00A6}"/>
    <cellStyle name="40% - Accent1 57 7" xfId="17107" xr:uid="{1D5B803B-75B1-4C31-BC8C-F0C6F6326DC1}"/>
    <cellStyle name="40% - Accent1 58" xfId="17108" xr:uid="{E3722535-19C0-46A8-BAE3-5C2CC6864289}"/>
    <cellStyle name="40% - Accent1 58 2" xfId="17109" xr:uid="{EACD59ED-D51D-4B91-9651-230F434E3621}"/>
    <cellStyle name="40% - Accent1 58 2 2" xfId="17110" xr:uid="{BE68D4F5-17F2-49F4-ABB5-4AB922E6B938}"/>
    <cellStyle name="40% - Accent1 58 3" xfId="17111" xr:uid="{A21D96C8-ABD9-407E-A5CB-05EE8805703C}"/>
    <cellStyle name="40% - Accent1 58 3 2" xfId="17112" xr:uid="{2A542762-4BED-425D-9F10-E79BC12CCC80}"/>
    <cellStyle name="40% - Accent1 58 4" xfId="17113" xr:uid="{3919B220-594F-434A-A8A5-89F7D175080D}"/>
    <cellStyle name="40% - Accent1 58 5" xfId="17114" xr:uid="{B77B4DCA-E710-40E5-AE09-CA4AC966F556}"/>
    <cellStyle name="40% - Accent1 58 6" xfId="17115" xr:uid="{E312A593-4C46-4154-B283-E5EDCADCACB2}"/>
    <cellStyle name="40% - Accent1 58 7" xfId="17116" xr:uid="{EF6A7CA3-2B1A-48B6-913F-D14A1AD3C184}"/>
    <cellStyle name="40% - Accent1 59" xfId="17117" xr:uid="{BA17AB62-B4C6-4C96-B705-2FBCC578CF6D}"/>
    <cellStyle name="40% - Accent1 59 2" xfId="17118" xr:uid="{7DDA5FC2-AEE2-4A35-B6A2-265144D3BBD6}"/>
    <cellStyle name="40% - Accent1 59 2 2" xfId="17119" xr:uid="{1733D75A-BA3F-4634-82B1-6593400DA7A0}"/>
    <cellStyle name="40% - Accent1 59 3" xfId="17120" xr:uid="{19BA48EB-B1A0-400D-A96D-EBE105F224B9}"/>
    <cellStyle name="40% - Accent1 59 3 2" xfId="17121" xr:uid="{6230EA26-72AB-4278-8244-75DE0CC7D296}"/>
    <cellStyle name="40% - Accent1 59 4" xfId="17122" xr:uid="{949ADDB4-2908-4571-B076-0B28FC684FC9}"/>
    <cellStyle name="40% - Accent1 59 5" xfId="17123" xr:uid="{FABB887E-AC7D-49E7-B4BE-C82E57585F6B}"/>
    <cellStyle name="40% - Accent1 59 6" xfId="17124" xr:uid="{3C3E2B29-6157-4BA2-8C43-056B80CCE04B}"/>
    <cellStyle name="40% - Accent1 59 7" xfId="17125" xr:uid="{7D417400-877A-412B-8C8A-20D6FE9897FF}"/>
    <cellStyle name="40% - Accent1 6" xfId="17126" xr:uid="{7192F0D5-6EEC-45FA-8A57-1EF45DF8468F}"/>
    <cellStyle name="40% - Accent1 6 2" xfId="17127" xr:uid="{22982700-B00F-4EED-A4EE-730188D47E13}"/>
    <cellStyle name="40% - Accent1 6 2 2" xfId="17128" xr:uid="{1826EE11-395C-4A9F-9FF5-6C2FA36BE383}"/>
    <cellStyle name="40% - Accent1 6 2 3" xfId="17129" xr:uid="{416321B3-C636-45EC-8A34-9D58649C3290}"/>
    <cellStyle name="40% - Accent1 6 2 4" xfId="17130" xr:uid="{C7206864-570F-436F-B2B4-B6DDE99B2BE2}"/>
    <cellStyle name="40% - Accent1 6 2 5" xfId="17131" xr:uid="{40A6C764-430E-494B-B4DB-4F293D101AAC}"/>
    <cellStyle name="40% - Accent1 6 2 6" xfId="17132" xr:uid="{1397A66E-48B6-4082-8B99-414E95D8A020}"/>
    <cellStyle name="40% - Accent1 6 3" xfId="17133" xr:uid="{660B078B-831F-46AB-B50E-6A38AD7CC58A}"/>
    <cellStyle name="40% - Accent1 6 3 2" xfId="17134" xr:uid="{700A5852-2FA1-4FF1-BC21-9418674E0798}"/>
    <cellStyle name="40% - Accent1 6 4" xfId="17135" xr:uid="{5514CC9F-FED4-4023-9BA3-3F053ED175F7}"/>
    <cellStyle name="40% - Accent1 6 5" xfId="17136" xr:uid="{30ACD7DE-11CC-4CDD-8E76-680FECF01E38}"/>
    <cellStyle name="40% - Accent1 6 6" xfId="17137" xr:uid="{84C20D57-8E1A-433B-B180-2E7D56055189}"/>
    <cellStyle name="40% - Accent1 6 7" xfId="17138" xr:uid="{5DD9E19F-6FEE-4F70-A209-5FB3EE0685BE}"/>
    <cellStyle name="40% - Accent1 60" xfId="17139" xr:uid="{7CD97730-278F-4D48-97B6-6A9111D84B1A}"/>
    <cellStyle name="40% - Accent1 60 2" xfId="17140" xr:uid="{0AD6401D-ADBC-4748-8574-1C0FDACDA12E}"/>
    <cellStyle name="40% - Accent1 60 2 2" xfId="17141" xr:uid="{95332F7F-046E-4F2D-A880-70C69344D6A2}"/>
    <cellStyle name="40% - Accent1 60 3" xfId="17142" xr:uid="{0A3375D7-0040-4366-B848-E567D3A0DCA5}"/>
    <cellStyle name="40% - Accent1 60 3 2" xfId="17143" xr:uid="{C239C9E4-B9C6-4291-BF99-4570357E54B2}"/>
    <cellStyle name="40% - Accent1 60 4" xfId="17144" xr:uid="{C7B14C5D-4E74-4FBE-B4CE-29EF2B57DA8F}"/>
    <cellStyle name="40% - Accent1 60 5" xfId="17145" xr:uid="{F0CC0F2E-44A8-46FA-B5CC-18E58B126472}"/>
    <cellStyle name="40% - Accent1 60 6" xfId="17146" xr:uid="{EF189433-2DFD-4B20-BFF7-47A605E3E122}"/>
    <cellStyle name="40% - Accent1 60 7" xfId="17147" xr:uid="{018C88AB-0EE5-4114-B587-44E473F69E05}"/>
    <cellStyle name="40% - Accent1 61" xfId="17148" xr:uid="{35D7AA46-1167-4E16-8E04-E7C1EC7F07D4}"/>
    <cellStyle name="40% - Accent1 61 2" xfId="17149" xr:uid="{2D94F99B-A18F-4F22-897B-EFA44E53D85C}"/>
    <cellStyle name="40% - Accent1 61 2 2" xfId="17150" xr:uid="{A2B5690F-1D85-4DC1-8BCC-16BBFD0F05B3}"/>
    <cellStyle name="40% - Accent1 61 3" xfId="17151" xr:uid="{2B233A1A-AC4A-4ECB-9BBD-F9454F888443}"/>
    <cellStyle name="40% - Accent1 61 3 2" xfId="17152" xr:uid="{CFBF69B4-898C-4D88-A3B3-8153AB7F02D8}"/>
    <cellStyle name="40% - Accent1 61 4" xfId="17153" xr:uid="{0CF318EC-6725-4CD3-AD0D-CAB24EF8AC0C}"/>
    <cellStyle name="40% - Accent1 61 5" xfId="17154" xr:uid="{E8A9E241-F9C2-4901-AE57-706CB9A33560}"/>
    <cellStyle name="40% - Accent1 61 6" xfId="17155" xr:uid="{ECBF8D12-FFC1-4340-9210-6ADA4873C019}"/>
    <cellStyle name="40% - Accent1 61 7" xfId="17156" xr:uid="{646CE42F-A1CD-4646-96A7-64505B2C3EEB}"/>
    <cellStyle name="40% - Accent1 62" xfId="17157" xr:uid="{18189EEB-7098-45C5-81DA-0A6B2BD541F0}"/>
    <cellStyle name="40% - Accent1 62 2" xfId="17158" xr:uid="{CA2548A8-974C-4095-939A-378AC18DA9E7}"/>
    <cellStyle name="40% - Accent1 62 2 2" xfId="17159" xr:uid="{473AABCF-688A-4084-B5B9-9C38A12E7E59}"/>
    <cellStyle name="40% - Accent1 62 3" xfId="17160" xr:uid="{8C59271D-85D3-43C9-A260-77507948D096}"/>
    <cellStyle name="40% - Accent1 62 3 2" xfId="17161" xr:uid="{77E23912-BFEB-42C9-AD8F-C682170E9136}"/>
    <cellStyle name="40% - Accent1 62 4" xfId="17162" xr:uid="{8E6A86C4-58C6-47D3-8B9F-BF60A0395B8B}"/>
    <cellStyle name="40% - Accent1 62 5" xfId="17163" xr:uid="{2B9BED7B-6C92-43DD-AB7D-4E1B5C019E60}"/>
    <cellStyle name="40% - Accent1 62 6" xfId="17164" xr:uid="{4F8D7208-554C-4BAE-84E5-BAED8F0FB532}"/>
    <cellStyle name="40% - Accent1 62 7" xfId="17165" xr:uid="{ED341607-2FDD-422B-9EA5-BB7FBD0025AB}"/>
    <cellStyle name="40% - Accent1 63" xfId="17166" xr:uid="{C82CC9DF-17A7-4CBE-A3B9-4B1D548841BB}"/>
    <cellStyle name="40% - Accent1 63 2" xfId="17167" xr:uid="{A29DCE35-F6FE-4517-A9A2-7E77D517C175}"/>
    <cellStyle name="40% - Accent1 63 2 2" xfId="17168" xr:uid="{9FED7954-D06A-4AA3-BBCD-1C0763FD6061}"/>
    <cellStyle name="40% - Accent1 63 3" xfId="17169" xr:uid="{0311A13B-A864-4A8B-A33D-967A5A23DC6A}"/>
    <cellStyle name="40% - Accent1 63 3 2" xfId="17170" xr:uid="{5A12A9B9-AB39-4AFE-B32A-C9BEE635BB4B}"/>
    <cellStyle name="40% - Accent1 63 4" xfId="17171" xr:uid="{8B61150F-D5CA-4B28-B6DF-3EE15937BECB}"/>
    <cellStyle name="40% - Accent1 63 5" xfId="17172" xr:uid="{076F625D-1C7F-4765-97A5-787C3F391B49}"/>
    <cellStyle name="40% - Accent1 63 6" xfId="17173" xr:uid="{6773C0C8-DD16-4EC4-A345-F19C257E455B}"/>
    <cellStyle name="40% - Accent1 63 7" xfId="17174" xr:uid="{492A39B7-404C-4576-B1A1-9A0C38D3F4F0}"/>
    <cellStyle name="40% - Accent1 64" xfId="17175" xr:uid="{2BE527A9-56C5-48BA-849A-F4BFC0BC75B2}"/>
    <cellStyle name="40% - Accent1 64 2" xfId="17176" xr:uid="{A1ADAA15-7BE2-46C9-98E9-A921354D6138}"/>
    <cellStyle name="40% - Accent1 64 2 2" xfId="17177" xr:uid="{A2FB31C6-C435-42E5-9FAB-1252E4D840B1}"/>
    <cellStyle name="40% - Accent1 64 3" xfId="17178" xr:uid="{F27C3C1E-6DBE-410B-8788-162F448761B8}"/>
    <cellStyle name="40% - Accent1 64 3 2" xfId="17179" xr:uid="{0C8B3E0C-B110-4F17-8400-B357B2FB76E2}"/>
    <cellStyle name="40% - Accent1 64 4" xfId="17180" xr:uid="{A5EF1D5E-2E31-46ED-8CD4-2B036951DF11}"/>
    <cellStyle name="40% - Accent1 64 5" xfId="17181" xr:uid="{88E51E15-F20C-4934-94D2-73DEFF5C7B21}"/>
    <cellStyle name="40% - Accent1 64 6" xfId="17182" xr:uid="{BD157F43-A232-469C-938A-E924735A5713}"/>
    <cellStyle name="40% - Accent1 64 7" xfId="17183" xr:uid="{E54FE278-F195-488F-AC37-3DB03ED66ECF}"/>
    <cellStyle name="40% - Accent1 65" xfId="17184" xr:uid="{991FB924-3F57-4505-BF97-E463BCE5A166}"/>
    <cellStyle name="40% - Accent1 65 2" xfId="17185" xr:uid="{CDF2FC7D-F24A-4817-B8FF-08720B01AEF1}"/>
    <cellStyle name="40% - Accent1 65 2 2" xfId="17186" xr:uid="{7AA2EE7E-7DEF-493D-BE62-D970D6FA50F3}"/>
    <cellStyle name="40% - Accent1 65 3" xfId="17187" xr:uid="{92FE1AF6-1CA5-415D-B355-39183B7817F8}"/>
    <cellStyle name="40% - Accent1 65 3 2" xfId="17188" xr:uid="{B5140FF7-91CB-4CCD-8563-83C2BBF18E1F}"/>
    <cellStyle name="40% - Accent1 65 4" xfId="17189" xr:uid="{F3B0536F-6DAE-4AB2-9855-F15ECDA1C0C2}"/>
    <cellStyle name="40% - Accent1 65 5" xfId="17190" xr:uid="{D5F62EC4-1404-4BF0-859B-19F62F5E92B3}"/>
    <cellStyle name="40% - Accent1 65 6" xfId="17191" xr:uid="{23E44286-3A45-4CE1-90FF-AADAEE25A2B2}"/>
    <cellStyle name="40% - Accent1 65 7" xfId="17192" xr:uid="{5C34D1D8-E9A6-45A7-B357-FA7FC5F15EF4}"/>
    <cellStyle name="40% - Accent1 66" xfId="17193" xr:uid="{E2589E08-CEDF-4231-B9D2-D28BD417A1FA}"/>
    <cellStyle name="40% - Accent1 66 2" xfId="17194" xr:uid="{1F3801D4-4CE2-48AD-9A87-B789033652BD}"/>
    <cellStyle name="40% - Accent1 66 2 2" xfId="17195" xr:uid="{F332B1FE-38BC-4369-BB6B-E91030E4E722}"/>
    <cellStyle name="40% - Accent1 66 3" xfId="17196" xr:uid="{E236BE51-C109-4EC7-AA8F-1A9E294EF7FB}"/>
    <cellStyle name="40% - Accent1 66 3 2" xfId="17197" xr:uid="{DEFEC230-80DA-42B1-BEF0-E5896364A9DD}"/>
    <cellStyle name="40% - Accent1 66 4" xfId="17198" xr:uid="{23A57D3D-A05B-4031-99A5-6C69FD2D158F}"/>
    <cellStyle name="40% - Accent1 66 5" xfId="17199" xr:uid="{5844EACA-06CF-4271-A194-5DAB5C9B004F}"/>
    <cellStyle name="40% - Accent1 66 6" xfId="17200" xr:uid="{5609D0E6-19F8-49B0-B989-0D48B7779829}"/>
    <cellStyle name="40% - Accent1 66 7" xfId="17201" xr:uid="{659C4906-8F4D-4F21-B253-E3C5E9D80145}"/>
    <cellStyle name="40% - Accent1 67" xfId="17202" xr:uid="{0FEDF0FF-92B5-42A6-BE08-70FC36A51B42}"/>
    <cellStyle name="40% - Accent1 67 2" xfId="17203" xr:uid="{B5A2A1AD-4068-422A-B606-10C27D453B2F}"/>
    <cellStyle name="40% - Accent1 67 2 2" xfId="17204" xr:uid="{92036B45-675C-43E0-91D9-7F5D4C9F85AE}"/>
    <cellStyle name="40% - Accent1 67 3" xfId="17205" xr:uid="{6C5C0309-EDF5-4EAA-A932-FCA6AE70D499}"/>
    <cellStyle name="40% - Accent1 67 3 2" xfId="17206" xr:uid="{29952285-27DC-4309-B939-8CBEF8A8D303}"/>
    <cellStyle name="40% - Accent1 67 4" xfId="17207" xr:uid="{B8865A93-10FF-4595-9430-EB91C1D61D94}"/>
    <cellStyle name="40% - Accent1 67 5" xfId="17208" xr:uid="{30A8F67F-A674-4143-A282-07F6CA69B9B3}"/>
    <cellStyle name="40% - Accent1 67 6" xfId="17209" xr:uid="{325F3021-2651-400A-852B-F7E749650423}"/>
    <cellStyle name="40% - Accent1 67 7" xfId="17210" xr:uid="{2E9A9FCD-3BB9-4566-A977-324C3B3E1C02}"/>
    <cellStyle name="40% - Accent1 68" xfId="17211" xr:uid="{D0A682E6-2022-4977-B79D-DAD579BD7A8F}"/>
    <cellStyle name="40% - Accent1 68 2" xfId="17212" xr:uid="{48806823-761A-4B60-9339-746052E149B0}"/>
    <cellStyle name="40% - Accent1 68 2 2" xfId="17213" xr:uid="{910A5563-0C1F-4C38-A430-B58C76E738DE}"/>
    <cellStyle name="40% - Accent1 68 3" xfId="17214" xr:uid="{143746EF-A064-4CA8-ACE2-99BC294B92C8}"/>
    <cellStyle name="40% - Accent1 68 3 2" xfId="17215" xr:uid="{400D283C-FF68-4F7A-BF7A-0960F488B851}"/>
    <cellStyle name="40% - Accent1 68 4" xfId="17216" xr:uid="{28DE35AB-EF0B-451E-9CE9-49AA4A924073}"/>
    <cellStyle name="40% - Accent1 68 5" xfId="17217" xr:uid="{E23D86DA-EB3D-4A8D-9CD2-3F3476FC7F16}"/>
    <cellStyle name="40% - Accent1 68 6" xfId="17218" xr:uid="{383DD582-B78F-49E0-8ACF-BF8F14EF0C98}"/>
    <cellStyle name="40% - Accent1 68 7" xfId="17219" xr:uid="{8071358A-2DC8-4EF3-94B1-722F5E1F0379}"/>
    <cellStyle name="40% - Accent1 69" xfId="17220" xr:uid="{E60F9A45-E68E-49D8-8218-1DE0336F3164}"/>
    <cellStyle name="40% - Accent1 69 2" xfId="17221" xr:uid="{E41DEBDC-2BC1-433D-92CE-B879DB0BBD18}"/>
    <cellStyle name="40% - Accent1 69 2 2" xfId="17222" xr:uid="{8C3C15DE-A69E-4417-A52C-A0C7B3EF9505}"/>
    <cellStyle name="40% - Accent1 69 3" xfId="17223" xr:uid="{0C58FC28-8AAC-4DE8-94AB-2B18FB733F61}"/>
    <cellStyle name="40% - Accent1 69 3 2" xfId="17224" xr:uid="{53AA821E-E4F2-4906-9523-489760D9B42F}"/>
    <cellStyle name="40% - Accent1 69 4" xfId="17225" xr:uid="{3A9D804F-3402-40CB-B7BC-58871477945C}"/>
    <cellStyle name="40% - Accent1 69 5" xfId="17226" xr:uid="{4E7F687E-AE88-4022-BF4A-00D13E4F430E}"/>
    <cellStyle name="40% - Accent1 69 6" xfId="17227" xr:uid="{311904EB-CDD8-4EA2-81EB-FAFD9F429EB4}"/>
    <cellStyle name="40% - Accent1 69 7" xfId="17228" xr:uid="{B6D2D8FE-A2B0-4D38-94FC-803715F0742F}"/>
    <cellStyle name="40% - Accent1 7" xfId="17229" xr:uid="{15B3A300-D0DD-43AD-9229-F8271B3DFCC8}"/>
    <cellStyle name="40% - Accent1 7 2" xfId="17230" xr:uid="{A51C5280-5911-4CB5-A4D8-E1F73E427541}"/>
    <cellStyle name="40% - Accent1 7 2 2" xfId="17231" xr:uid="{A4794345-F5D7-4ED5-815F-BA1A6B3BEE10}"/>
    <cellStyle name="40% - Accent1 7 2 3" xfId="17232" xr:uid="{875339B9-9FE5-4627-A0B0-B9F5EBD9A212}"/>
    <cellStyle name="40% - Accent1 7 2 4" xfId="17233" xr:uid="{8D0562D2-E022-4F47-BB2F-5034B38B65E0}"/>
    <cellStyle name="40% - Accent1 7 2 5" xfId="17234" xr:uid="{55F8B334-48FE-4F77-84F2-DA0EFC74F324}"/>
    <cellStyle name="40% - Accent1 7 2 6" xfId="17235" xr:uid="{82763F70-D23C-47DC-A65E-FF29AE67DE32}"/>
    <cellStyle name="40% - Accent1 7 3" xfId="17236" xr:uid="{1CB3574F-0320-4BC2-96FB-13C77902C6D0}"/>
    <cellStyle name="40% - Accent1 7 3 2" xfId="17237" xr:uid="{0C38D8E7-0078-43F4-88E4-2C92FF574201}"/>
    <cellStyle name="40% - Accent1 7 4" xfId="17238" xr:uid="{A735690C-A531-496F-AFE8-D06E52332EC5}"/>
    <cellStyle name="40% - Accent1 7 5" xfId="17239" xr:uid="{31602FB4-DDCC-47C2-A48B-9879BAC628CC}"/>
    <cellStyle name="40% - Accent1 7 6" xfId="17240" xr:uid="{C71512E8-E954-433D-AD9F-D96BC4188ABE}"/>
    <cellStyle name="40% - Accent1 7 7" xfId="17241" xr:uid="{9E9CC7FE-FEB1-414B-A5CC-D11FF640ED46}"/>
    <cellStyle name="40% - Accent1 70" xfId="17242" xr:uid="{5CA82176-81C2-4D7F-ADCF-ECBF18B9C3E5}"/>
    <cellStyle name="40% - Accent1 70 2" xfId="17243" xr:uid="{884E8BD6-5540-4D79-B8ED-2B203941BA7F}"/>
    <cellStyle name="40% - Accent1 70 2 2" xfId="17244" xr:uid="{E6664CE7-7011-405D-959C-4439AE518BDD}"/>
    <cellStyle name="40% - Accent1 70 3" xfId="17245" xr:uid="{A23DBA0B-10F2-47E3-9480-69796F976C1E}"/>
    <cellStyle name="40% - Accent1 70 4" xfId="17246" xr:uid="{4881CC1F-AB3F-4BDB-9112-26EF6E57AE57}"/>
    <cellStyle name="40% - Accent1 70 5" xfId="17247" xr:uid="{E92D984D-D7E8-4301-B71A-3B0FD01CFEFC}"/>
    <cellStyle name="40% - Accent1 70 6" xfId="17248" xr:uid="{E9941056-CBB4-4520-9BFA-CC108741E870}"/>
    <cellStyle name="40% - Accent1 70 7" xfId="17249" xr:uid="{94AC6D3A-E04A-4F23-A01D-ED3F13E8FF51}"/>
    <cellStyle name="40% - Accent1 71" xfId="17250" xr:uid="{1EB5E192-0A14-4672-90C3-F7E4F3EE1901}"/>
    <cellStyle name="40% - Accent1 71 2" xfId="17251" xr:uid="{94CA2F5F-00F0-42C8-BFF8-11AFC33B0B1A}"/>
    <cellStyle name="40% - Accent1 71 2 2" xfId="17252" xr:uid="{6A6F5B65-E787-499D-9C86-2E7DC5F72F18}"/>
    <cellStyle name="40% - Accent1 71 3" xfId="17253" xr:uid="{BA0BA7D7-0E6B-4081-B8BC-D2579AF350C8}"/>
    <cellStyle name="40% - Accent1 71 4" xfId="17254" xr:uid="{BE6A53BD-A40C-4A4B-AA6B-32572E05B9D5}"/>
    <cellStyle name="40% - Accent1 71 5" xfId="17255" xr:uid="{F44290FF-A47F-4E89-BDC9-B21B86521CBB}"/>
    <cellStyle name="40% - Accent1 71 6" xfId="17256" xr:uid="{1FDC113A-29F0-4EA5-9EB5-E3CBD65E713B}"/>
    <cellStyle name="40% - Accent1 71 7" xfId="17257" xr:uid="{5151DC79-3CC9-48D0-8B12-52DEF2F3B0F1}"/>
    <cellStyle name="40% - Accent1 72" xfId="17258" xr:uid="{74A40AFF-69AF-4E6F-8F74-17A3B6CB83F6}"/>
    <cellStyle name="40% - Accent1 72 2" xfId="17259" xr:uid="{9020CC8B-0EB4-49FE-B21C-F6C687B43879}"/>
    <cellStyle name="40% - Accent1 72 2 2" xfId="17260" xr:uid="{5A15892E-46F7-4DCE-8CBC-643F40E1EC53}"/>
    <cellStyle name="40% - Accent1 72 3" xfId="17261" xr:uid="{790C4E9D-ED79-4441-BCDF-C0D6BA1F07E5}"/>
    <cellStyle name="40% - Accent1 72 4" xfId="17262" xr:uid="{816CFFA9-74A0-468E-98EF-71509B96FD40}"/>
    <cellStyle name="40% - Accent1 72 5" xfId="17263" xr:uid="{E92C555D-DA8A-44E6-B967-50355A22048A}"/>
    <cellStyle name="40% - Accent1 72 6" xfId="17264" xr:uid="{DBCBF0DB-1407-4487-BCBD-7012519A1DCE}"/>
    <cellStyle name="40% - Accent1 72 7" xfId="17265" xr:uid="{6BDB6E15-95C2-44B6-8269-101B90F4B78D}"/>
    <cellStyle name="40% - Accent1 73" xfId="17266" xr:uid="{F2202F21-F09D-46B7-976C-175560478CE8}"/>
    <cellStyle name="40% - Accent1 73 2" xfId="17267" xr:uid="{516E7B5F-35AA-4AC5-A020-29F013EE58FB}"/>
    <cellStyle name="40% - Accent1 73 2 2" xfId="17268" xr:uid="{5B01D5C1-4A5D-43CD-BF4F-FAD6F4AC526E}"/>
    <cellStyle name="40% - Accent1 73 3" xfId="17269" xr:uid="{D5CB3EED-ECBE-4E63-850E-C1F8408F085E}"/>
    <cellStyle name="40% - Accent1 73 4" xfId="17270" xr:uid="{E2560609-8BAE-4C1A-90EC-7072BC94C301}"/>
    <cellStyle name="40% - Accent1 74" xfId="17271" xr:uid="{60BB5EB7-397D-4305-B8F8-D36689DF2F19}"/>
    <cellStyle name="40% - Accent1 74 2" xfId="17272" xr:uid="{1EBC8E9B-531B-49C5-B7A5-074647FEBE6A}"/>
    <cellStyle name="40% - Accent1 74 2 2" xfId="17273" xr:uid="{E84C5BD3-89AD-4657-A095-9C46471A6C37}"/>
    <cellStyle name="40% - Accent1 74 3" xfId="17274" xr:uid="{AF2501F6-9ACF-4F47-826A-145336DBB0E3}"/>
    <cellStyle name="40% - Accent1 74 4" xfId="17275" xr:uid="{3D0C4F6A-621D-4F8D-ADB0-88D84AA25D77}"/>
    <cellStyle name="40% - Accent1 75" xfId="17276" xr:uid="{6417A9B5-8C84-42F6-B5E2-059D8A574FA5}"/>
    <cellStyle name="40% - Accent1 75 2" xfId="17277" xr:uid="{65439283-583D-491C-B3C1-D43CFCDFC07B}"/>
    <cellStyle name="40% - Accent1 75 2 2" xfId="17278" xr:uid="{16A42CAD-718A-42A9-A603-E6323C651AAA}"/>
    <cellStyle name="40% - Accent1 75 3" xfId="17279" xr:uid="{924E5770-6295-4451-84AA-6D2091EF191F}"/>
    <cellStyle name="40% - Accent1 75 4" xfId="17280" xr:uid="{909E25AE-1342-4F5E-B97D-7A022A8228BD}"/>
    <cellStyle name="40% - Accent1 76" xfId="17281" xr:uid="{1167E2A5-E3D3-4B23-9732-ECF4075742CA}"/>
    <cellStyle name="40% - Accent1 76 2" xfId="17282" xr:uid="{EF683EE4-B7C6-44EC-8FCB-296224DBCC0C}"/>
    <cellStyle name="40% - Accent1 76 2 2" xfId="17283" xr:uid="{FD7A7439-7BE1-4A2C-9F67-E5C623111B45}"/>
    <cellStyle name="40% - Accent1 76 3" xfId="17284" xr:uid="{DB0429B1-31A7-4C49-B820-E2D4F0925C1C}"/>
    <cellStyle name="40% - Accent1 76 4" xfId="17285" xr:uid="{3052FC3E-AE5E-4D41-922D-01C3533898D6}"/>
    <cellStyle name="40% - Accent1 77" xfId="17286" xr:uid="{26C88296-4676-4E6E-801C-2B044DE19002}"/>
    <cellStyle name="40% - Accent1 77 2" xfId="17287" xr:uid="{E4036C43-48B8-4E98-A622-C2C9BF3D8486}"/>
    <cellStyle name="40% - Accent1 77 2 2" xfId="17288" xr:uid="{84086730-E1D0-42DF-8046-674C52F8D307}"/>
    <cellStyle name="40% - Accent1 77 3" xfId="17289" xr:uid="{4D9B12FD-E027-48CC-858F-B3EA9838F1FA}"/>
    <cellStyle name="40% - Accent1 77 4" xfId="17290" xr:uid="{75873362-0B82-4DB6-A23D-56CB34B54F19}"/>
    <cellStyle name="40% - Accent1 78" xfId="17291" xr:uid="{C2770461-2199-4F40-82D6-47658861F609}"/>
    <cellStyle name="40% - Accent1 78 2" xfId="17292" xr:uid="{DA6BA8E1-6554-4524-BC8E-C443DE42B028}"/>
    <cellStyle name="40% - Accent1 78 2 2" xfId="17293" xr:uid="{E99E7A6E-601A-482B-9B8D-78A87E327F0C}"/>
    <cellStyle name="40% - Accent1 78 3" xfId="17294" xr:uid="{1867C558-14F0-4DCD-B5AC-3F6C24D14420}"/>
    <cellStyle name="40% - Accent1 78 4" xfId="17295" xr:uid="{5DE33F5D-95A4-474E-8509-F9263E001A20}"/>
    <cellStyle name="40% - Accent1 79" xfId="17296" xr:uid="{C4D40106-C789-4AB2-BE2A-00187019F4B7}"/>
    <cellStyle name="40% - Accent1 79 2" xfId="17297" xr:uid="{ECC63701-CB9F-4641-A8AE-5F7D9128F69D}"/>
    <cellStyle name="40% - Accent1 79 2 2" xfId="17298" xr:uid="{ACC401A2-69EC-4218-AC73-BD22D0D4B1C7}"/>
    <cellStyle name="40% - Accent1 79 3" xfId="17299" xr:uid="{3E4B147D-6C8B-4732-BE73-3F7B23E7DFE5}"/>
    <cellStyle name="40% - Accent1 79 4" xfId="17300" xr:uid="{98D7A48C-EB4D-4688-9A0A-0710ADCD2120}"/>
    <cellStyle name="40% - Accent1 8" xfId="17301" xr:uid="{BFFEF96F-26AE-40E6-A648-5387CDBA7D96}"/>
    <cellStyle name="40% - Accent1 8 2" xfId="17302" xr:uid="{C191431F-47E8-4123-AAFD-B0C700FEA170}"/>
    <cellStyle name="40% - Accent1 8 2 2" xfId="17303" xr:uid="{ABDA6166-DC6D-4AAA-B2BF-CB2C6346D798}"/>
    <cellStyle name="40% - Accent1 8 2 3" xfId="17304" xr:uid="{6EFDFB26-D35A-4CE0-96FE-0D1428BBEBDA}"/>
    <cellStyle name="40% - Accent1 8 2 4" xfId="17305" xr:uid="{BCEF34DA-928E-4E3C-9B36-FB4489C6D3C4}"/>
    <cellStyle name="40% - Accent1 8 2 5" xfId="17306" xr:uid="{08C1EE31-30AA-48CB-8501-39B226AA5750}"/>
    <cellStyle name="40% - Accent1 8 2 6" xfId="17307" xr:uid="{7E1FD193-AB35-41DA-AD78-B5A3446EEAA7}"/>
    <cellStyle name="40% - Accent1 8 3" xfId="17308" xr:uid="{A1EBE202-0350-4772-9160-2E217CDCC582}"/>
    <cellStyle name="40% - Accent1 8 3 2" xfId="17309" xr:uid="{C9A9FF9D-687E-4FB9-B3F5-7ABF4B593A0D}"/>
    <cellStyle name="40% - Accent1 8 4" xfId="17310" xr:uid="{0296397F-9CE1-4097-8552-F614AB2BBE09}"/>
    <cellStyle name="40% - Accent1 8 5" xfId="17311" xr:uid="{6BABFA45-268A-427E-A6E3-2D0C5A1BDF14}"/>
    <cellStyle name="40% - Accent1 8 6" xfId="17312" xr:uid="{F5C01FBA-EBB6-43F3-8108-BB877255072F}"/>
    <cellStyle name="40% - Accent1 8 7" xfId="17313" xr:uid="{F1FF1E0A-A7FC-4F71-B517-A909D729D8FE}"/>
    <cellStyle name="40% - Accent1 80" xfId="17314" xr:uid="{F29545FB-1723-4BE1-95AB-C46F2CD25994}"/>
    <cellStyle name="40% - Accent1 80 2" xfId="17315" xr:uid="{685E4D91-6A6F-44E8-94AA-FA51E18FF58F}"/>
    <cellStyle name="40% - Accent1 80 2 2" xfId="17316" xr:uid="{F451123B-3930-4B07-A43E-BA1359E0C78B}"/>
    <cellStyle name="40% - Accent1 80 3" xfId="17317" xr:uid="{05FE8B20-0963-40CD-B07F-41F28B2472EA}"/>
    <cellStyle name="40% - Accent1 80 4" xfId="17318" xr:uid="{3F127B75-ECDE-435F-9B7E-EE0AB04D1986}"/>
    <cellStyle name="40% - Accent1 81" xfId="17319" xr:uid="{AEBA6E2C-926A-42D2-BCAF-1A621A3C3418}"/>
    <cellStyle name="40% - Accent1 81 2" xfId="17320" xr:uid="{4CF722A8-DC9D-4D42-B42F-E4F1399760B9}"/>
    <cellStyle name="40% - Accent1 81 2 2" xfId="17321" xr:uid="{4012234E-4A5A-4011-82BA-DD21BDF474C6}"/>
    <cellStyle name="40% - Accent1 81 2 2 2" xfId="17322" xr:uid="{3B2AADF6-3F3A-4BB6-8017-D34E1210FC2E}"/>
    <cellStyle name="40% - Accent1 81 2 3" xfId="17323" xr:uid="{F2F5FC18-B03F-473B-946D-66782C501E23}"/>
    <cellStyle name="40% - Accent1 81 2 4" xfId="17324" xr:uid="{D68B08B3-4390-48F4-B8E1-973C34CB0053}"/>
    <cellStyle name="40% - Accent1 81 2 5" xfId="17325" xr:uid="{D95A7307-C901-41FD-9930-EBE18C2B6BE4}"/>
    <cellStyle name="40% - Accent1 81 2 6" xfId="17326" xr:uid="{4D122A8B-6D11-4566-BF82-994D02E89712}"/>
    <cellStyle name="40% - Accent1 81 3" xfId="17327" xr:uid="{1C79CEEC-E9FE-4375-B093-C154F737EFBF}"/>
    <cellStyle name="40% - Accent1 81 4" xfId="17328" xr:uid="{C0A636EC-4847-4C2C-9FAD-3D191070673D}"/>
    <cellStyle name="40% - Accent1 82" xfId="17329" xr:uid="{80814366-4024-454E-BDF4-F42F8857DCAF}"/>
    <cellStyle name="40% - Accent1 82 2" xfId="17330" xr:uid="{DE4C4BB5-375E-412A-93E9-2FB9F2007AD1}"/>
    <cellStyle name="40% - Accent1 82 3" xfId="17331" xr:uid="{99610459-678E-424E-A2F5-E877F215FADA}"/>
    <cellStyle name="40% - Accent1 83" xfId="17332" xr:uid="{9AAC94F2-1494-49F7-88DC-69102AD07422}"/>
    <cellStyle name="40% - Accent1 83 2" xfId="17333" xr:uid="{9E79A876-64BD-43EE-8708-08FF9021924F}"/>
    <cellStyle name="40% - Accent1 83 3" xfId="17334" xr:uid="{4FCB1222-F756-4CCE-A081-CEF023E98999}"/>
    <cellStyle name="40% - Accent1 84" xfId="17335" xr:uid="{6A2308BD-7D73-4FBD-924F-5BD738BF855E}"/>
    <cellStyle name="40% - Accent1 84 2" xfId="17336" xr:uid="{5955D674-D7BE-4065-86B6-9D5830A5E881}"/>
    <cellStyle name="40% - Accent1 84 3" xfId="17337" xr:uid="{E7AC5DE5-5B1E-45D5-9D11-711B2AE72CF8}"/>
    <cellStyle name="40% - Accent1 85" xfId="17338" xr:uid="{11DB2A3F-0F6C-410C-BE8C-6CECCF34EE39}"/>
    <cellStyle name="40% - Accent1 85 2" xfId="17339" xr:uid="{6F84D62B-8CA6-4485-A712-645B548855D2}"/>
    <cellStyle name="40% - Accent1 85 3" xfId="17340" xr:uid="{296CB578-CE21-4B32-97ED-16024EAFBE64}"/>
    <cellStyle name="40% - Accent1 86" xfId="17341" xr:uid="{2FFBCEA4-661C-4486-A015-3D2B8382DB42}"/>
    <cellStyle name="40% - Accent1 86 2" xfId="17342" xr:uid="{A464E955-12F3-495C-A847-B3350D942F16}"/>
    <cellStyle name="40% - Accent1 86 2 2" xfId="17343" xr:uid="{A7B943A3-C3D7-47BA-B383-61F7C2AD2918}"/>
    <cellStyle name="40% - Accent1 86 3" xfId="17344" xr:uid="{9B88FAB4-A314-481E-8353-E5D9574B1A03}"/>
    <cellStyle name="40% - Accent1 86 4" xfId="17345" xr:uid="{041E6382-F3B7-49B1-86F0-791926CBF6DC}"/>
    <cellStyle name="40% - Accent1 86 5" xfId="17346" xr:uid="{A43B3BD2-E5C5-4654-8F66-B13DCEB268F8}"/>
    <cellStyle name="40% - Accent1 86 6" xfId="17347" xr:uid="{58F4A2C6-1609-4C77-9528-AF1E0040E13C}"/>
    <cellStyle name="40% - Accent1 87" xfId="17348" xr:uid="{9F61D2B6-C595-4D7C-8ADE-816D4260BEA5}"/>
    <cellStyle name="40% - Accent1 87 2" xfId="17349" xr:uid="{ACFCDE84-A270-4FB6-B23F-AF3A7E60E060}"/>
    <cellStyle name="40% - Accent1 87 2 2" xfId="17350" xr:uid="{05C95FBB-A035-41DD-AF3C-67A3744178B3}"/>
    <cellStyle name="40% - Accent1 87 3" xfId="17351" xr:uid="{8ACB2319-E4FB-4F06-BAD1-717232630E54}"/>
    <cellStyle name="40% - Accent1 87 4" xfId="17352" xr:uid="{BC46FD7B-EEC8-4FD7-89CD-1C07A2BE4D0C}"/>
    <cellStyle name="40% - Accent1 87 5" xfId="17353" xr:uid="{51CBD47D-2579-4070-828B-1D89392843C9}"/>
    <cellStyle name="40% - Accent1 87 6" xfId="17354" xr:uid="{D5175F78-CCAD-4FFB-BB01-095759F4BAED}"/>
    <cellStyle name="40% - Accent1 88" xfId="17355" xr:uid="{1A81A967-F5BD-4925-B12A-ABB8DF1BF727}"/>
    <cellStyle name="40% - Accent1 88 2" xfId="17356" xr:uid="{BCA5E796-3F0A-4A3C-9C42-69373F2D2410}"/>
    <cellStyle name="40% - Accent1 88 3" xfId="17357" xr:uid="{BFA29670-2AD5-4B51-9C97-62E8810FF19B}"/>
    <cellStyle name="40% - Accent1 88 4" xfId="17358" xr:uid="{6DD9046A-AFA1-4F62-BD22-0DD4CC48B949}"/>
    <cellStyle name="40% - Accent1 88 5" xfId="17359" xr:uid="{E6557E8C-BC16-4ADB-A4AD-A6C3FB436D0F}"/>
    <cellStyle name="40% - Accent1 88 6" xfId="17360" xr:uid="{AE28462B-5ED6-4AF9-8876-5EAA49C136F6}"/>
    <cellStyle name="40% - Accent1 89" xfId="17361" xr:uid="{BBE43B10-A2ED-4E11-8EF8-65FF83A86E73}"/>
    <cellStyle name="40% - Accent1 9" xfId="17362" xr:uid="{A1361DC5-16FA-4E27-9360-C7BB9F7A29EE}"/>
    <cellStyle name="40% - Accent1 9 2" xfId="17363" xr:uid="{FA32D12B-6E6F-40E5-A21E-D69EC831119E}"/>
    <cellStyle name="40% - Accent1 9 2 2" xfId="17364" xr:uid="{935446E5-8A2C-4228-B38F-1E5F5DB5D722}"/>
    <cellStyle name="40% - Accent1 9 2 3" xfId="17365" xr:uid="{B99BAC04-9AF2-4CEE-B48B-9DC676E96258}"/>
    <cellStyle name="40% - Accent1 9 2 4" xfId="17366" xr:uid="{93B30707-04A3-412C-A15C-9415F32E1E57}"/>
    <cellStyle name="40% - Accent1 9 2 5" xfId="17367" xr:uid="{58484C07-648C-429F-8835-F5B61AD6B591}"/>
    <cellStyle name="40% - Accent1 9 2 6" xfId="17368" xr:uid="{6D5778DB-CB06-416D-9EC4-9BFD95066D33}"/>
    <cellStyle name="40% - Accent1 9 3" xfId="17369" xr:uid="{016CC79C-A700-4A1B-8B67-8B5EDFCA0270}"/>
    <cellStyle name="40% - Accent1 9 3 2" xfId="17370" xr:uid="{0B2012E3-1AF5-4111-99F5-798115485663}"/>
    <cellStyle name="40% - Accent1 9 4" xfId="17371" xr:uid="{E805BC55-645B-46C2-A654-FE4331277DBF}"/>
    <cellStyle name="40% - Accent1 9 5" xfId="17372" xr:uid="{F6A62C84-D2FD-4A06-96AF-40244E67371B}"/>
    <cellStyle name="40% - Accent1 9 6" xfId="17373" xr:uid="{4583894B-6F55-4350-82F6-F319E33A5825}"/>
    <cellStyle name="40% - Accent1 9 7" xfId="17374" xr:uid="{89CF7E0B-324A-47E2-9696-FC88B8473A1E}"/>
    <cellStyle name="40% - Accent1 90" xfId="17375" xr:uid="{B8DDC35C-FAB3-4575-84DF-C3C1A6D9E001}"/>
    <cellStyle name="40% - Accent1 91" xfId="17376" xr:uid="{3568E814-9F51-447F-ADB6-1035CE72A1FE}"/>
    <cellStyle name="40% - Accent1 92" xfId="17377" xr:uid="{C95EF781-9F99-4448-97B0-821EBD7F16E4}"/>
    <cellStyle name="40% - Accent1 93" xfId="17378" xr:uid="{0D1517D4-D33F-46A9-8458-01A7D33FE01F}"/>
    <cellStyle name="40% - Accent1 94" xfId="17379" xr:uid="{DE0C50A6-58D3-4FEA-9EEA-47A4338063E8}"/>
    <cellStyle name="40% - Accent1 95" xfId="17380" xr:uid="{6C22E02E-C80F-45F1-B194-E6DD9925C14C}"/>
    <cellStyle name="40% - Accent1 96" xfId="7058" xr:uid="{891E237F-E26A-4E94-826D-66525C0600D9}"/>
    <cellStyle name="40% - Accent1 97" xfId="39749" xr:uid="{0F351084-7C04-4A20-8902-68CD210EAF80}"/>
    <cellStyle name="40% - Accent1 98" xfId="39855" xr:uid="{1E097D93-08B9-41CC-B8AB-DC885969BA53}"/>
    <cellStyle name="40% - Accent1 99" xfId="39906" xr:uid="{00BEAC66-A517-4098-87AB-811064AF17DA}"/>
    <cellStyle name="40% - Accent2" xfId="3944" builtinId="35" customBuiltin="1"/>
    <cellStyle name="40% - Accent2 10" xfId="17381" xr:uid="{BCBF2064-B463-4AAF-BBC0-F3C1DDBCCC37}"/>
    <cellStyle name="40% - Accent2 10 2" xfId="17382" xr:uid="{7D5DC274-A3F8-45CF-9BB7-4065771F79F0}"/>
    <cellStyle name="40% - Accent2 10 2 2" xfId="17383" xr:uid="{98E9FA0A-5149-45AF-972E-2C46141C0CB6}"/>
    <cellStyle name="40% - Accent2 10 2 3" xfId="17384" xr:uid="{BAA2D350-CB7E-4376-907B-0C117DD01A1B}"/>
    <cellStyle name="40% - Accent2 10 2 4" xfId="17385" xr:uid="{EE4820F8-8E5E-42FB-A146-62358779BDF2}"/>
    <cellStyle name="40% - Accent2 10 2 5" xfId="17386" xr:uid="{3F20CE01-D421-43F6-9337-A975D6B9B545}"/>
    <cellStyle name="40% - Accent2 10 2 6" xfId="17387" xr:uid="{86B3624E-0E50-4D31-B61F-C88F0F91FEE1}"/>
    <cellStyle name="40% - Accent2 10 3" xfId="17388" xr:uid="{03481A32-2087-4D48-9705-A1A24DD4D616}"/>
    <cellStyle name="40% - Accent2 10 3 2" xfId="17389" xr:uid="{2EB00513-8DF6-41C0-A9DA-0F79E0AEF1D9}"/>
    <cellStyle name="40% - Accent2 10 4" xfId="17390" xr:uid="{F2702771-FBD1-4478-838F-061190A6CE7C}"/>
    <cellStyle name="40% - Accent2 10 5" xfId="17391" xr:uid="{59786C93-DF5A-4F4C-822C-E585A8CA941E}"/>
    <cellStyle name="40% - Accent2 10 6" xfId="17392" xr:uid="{A532E32E-C980-45FD-9981-785731BC25D7}"/>
    <cellStyle name="40% - Accent2 10 7" xfId="17393" xr:uid="{AAF4C90D-81A6-4ED6-AEE7-AED45A821486}"/>
    <cellStyle name="40% - Accent2 11" xfId="17394" xr:uid="{69F8B995-4E5D-40D6-9829-8CDADA502C58}"/>
    <cellStyle name="40% - Accent2 11 2" xfId="17395" xr:uid="{5F31F3D3-A296-47D1-8593-612AFE590829}"/>
    <cellStyle name="40% - Accent2 11 2 2" xfId="17396" xr:uid="{520DEEE2-B8C8-4AA3-B228-E8B3AF806674}"/>
    <cellStyle name="40% - Accent2 11 2 3" xfId="17397" xr:uid="{E2380095-30FB-400B-9DF7-15ADB8622BB6}"/>
    <cellStyle name="40% - Accent2 11 2 4" xfId="17398" xr:uid="{616968FB-934D-4A1E-99E6-E1F12F5FC8F7}"/>
    <cellStyle name="40% - Accent2 11 2 5" xfId="17399" xr:uid="{2115955A-E021-4DFA-98F9-24C5EA15DF4E}"/>
    <cellStyle name="40% - Accent2 11 2 6" xfId="17400" xr:uid="{03B853A2-0AD5-480C-A9B0-74311A708AAA}"/>
    <cellStyle name="40% - Accent2 11 3" xfId="17401" xr:uid="{5840D828-F94C-44F4-8B5E-593BECA7B0AB}"/>
    <cellStyle name="40% - Accent2 11 3 2" xfId="17402" xr:uid="{29231859-F118-4C3B-80DB-7362286B1AB8}"/>
    <cellStyle name="40% - Accent2 11 4" xfId="17403" xr:uid="{8DF971D9-F49F-4F39-822C-08ED0481FBAD}"/>
    <cellStyle name="40% - Accent2 11 5" xfId="17404" xr:uid="{F7E53B9D-6091-436F-8283-A69FA7F204A9}"/>
    <cellStyle name="40% - Accent2 11 6" xfId="17405" xr:uid="{93D63CC1-D433-4A00-82AB-A897A3B42C2D}"/>
    <cellStyle name="40% - Accent2 11 7" xfId="17406" xr:uid="{96CA4ABC-BF09-4357-917B-D0FE776B8960}"/>
    <cellStyle name="40% - Accent2 12" xfId="17407" xr:uid="{433C9639-E3B7-4B02-BDEA-AABC38886590}"/>
    <cellStyle name="40% - Accent2 12 2" xfId="17408" xr:uid="{BC97A46E-F113-4C1A-970C-4809501B3FDB}"/>
    <cellStyle name="40% - Accent2 12 2 2" xfId="17409" xr:uid="{D43E0559-B67B-4EA2-877C-F92CDD2715DC}"/>
    <cellStyle name="40% - Accent2 12 2 3" xfId="17410" xr:uid="{7174E855-E0EC-4379-A19D-E77C7962238C}"/>
    <cellStyle name="40% - Accent2 12 2 4" xfId="17411" xr:uid="{0D8A9828-2F2A-4B03-9A49-7A066AB11F9C}"/>
    <cellStyle name="40% - Accent2 12 2 5" xfId="17412" xr:uid="{9478D434-A7CA-4F0D-90B4-6C2AFB638FB7}"/>
    <cellStyle name="40% - Accent2 12 2 6" xfId="17413" xr:uid="{71E1F3F6-EC43-4BD4-84B3-21272C1DB50E}"/>
    <cellStyle name="40% - Accent2 12 3" xfId="17414" xr:uid="{D7FCF520-75E2-4BB3-BED2-E8E0690DE11F}"/>
    <cellStyle name="40% - Accent2 12 3 2" xfId="17415" xr:uid="{36364FD9-19F8-4196-B637-97A45B8234A7}"/>
    <cellStyle name="40% - Accent2 12 4" xfId="17416" xr:uid="{5D0ECA1D-46BF-4DD9-92A9-47B16617A395}"/>
    <cellStyle name="40% - Accent2 12 5" xfId="17417" xr:uid="{A542E83F-D7FE-4CF3-9EF5-4FE73164D126}"/>
    <cellStyle name="40% - Accent2 12 6" xfId="17418" xr:uid="{BDB40655-78C2-4B77-9B42-89C25FCC1E23}"/>
    <cellStyle name="40% - Accent2 12 7" xfId="17419" xr:uid="{A32F82D3-53D9-49AF-90BF-D27C315B5C73}"/>
    <cellStyle name="40% - Accent2 13" xfId="17420" xr:uid="{8FC2E597-7C5B-47CE-91A3-038A97E78328}"/>
    <cellStyle name="40% - Accent2 13 2" xfId="17421" xr:uid="{D689E870-5746-404E-9886-5355968D8636}"/>
    <cellStyle name="40% - Accent2 13 2 2" xfId="17422" xr:uid="{76E56710-FF65-40E3-B9ED-A99E3C263F91}"/>
    <cellStyle name="40% - Accent2 13 2 3" xfId="17423" xr:uid="{912E5FB8-DCC2-4102-80B7-1CB5E3000184}"/>
    <cellStyle name="40% - Accent2 13 2 4" xfId="17424" xr:uid="{BFDD039A-0A41-4C82-885F-F5A9F5A104BB}"/>
    <cellStyle name="40% - Accent2 13 2 5" xfId="17425" xr:uid="{E468D269-88AF-436D-811F-45DD5F1CFF0A}"/>
    <cellStyle name="40% - Accent2 13 2 6" xfId="17426" xr:uid="{02EA06E0-6D46-4A6D-AA8F-FB4303BE5C4C}"/>
    <cellStyle name="40% - Accent2 13 3" xfId="17427" xr:uid="{52D9EFAB-ED2A-4055-81B5-30061B4D2607}"/>
    <cellStyle name="40% - Accent2 13 3 2" xfId="17428" xr:uid="{93DE2021-D23C-4828-BAE9-82B83B2E6321}"/>
    <cellStyle name="40% - Accent2 13 4" xfId="17429" xr:uid="{CE37D1A8-272B-4C5C-A8B2-158F4E6690E0}"/>
    <cellStyle name="40% - Accent2 13 5" xfId="17430" xr:uid="{9D9A5175-14F0-4CA9-9BA9-2F34009ED362}"/>
    <cellStyle name="40% - Accent2 13 6" xfId="17431" xr:uid="{7F0ADCC8-F93C-4B61-B1F2-EBAC20DD2A0E}"/>
    <cellStyle name="40% - Accent2 13 7" xfId="17432" xr:uid="{2E02E7F4-BB50-4527-A37C-6A5F3A08F2C3}"/>
    <cellStyle name="40% - Accent2 14" xfId="17433" xr:uid="{FA013EFB-05C7-486B-A99D-FA288818601C}"/>
    <cellStyle name="40% - Accent2 14 2" xfId="17434" xr:uid="{595525A7-FBC7-4921-B128-81808C78F3AC}"/>
    <cellStyle name="40% - Accent2 14 2 2" xfId="17435" xr:uid="{14C1ABD6-899F-4ED1-A817-00EB7C1D5CD9}"/>
    <cellStyle name="40% - Accent2 14 2 3" xfId="17436" xr:uid="{9A742810-8339-4AEA-9960-41AB1E0955B8}"/>
    <cellStyle name="40% - Accent2 14 2 4" xfId="17437" xr:uid="{D2F27DD3-2A69-49FB-A0B5-BC4A810DAF6D}"/>
    <cellStyle name="40% - Accent2 14 2 5" xfId="17438" xr:uid="{38C36113-9758-4086-ACD2-DFD32CC11A9C}"/>
    <cellStyle name="40% - Accent2 14 2 6" xfId="17439" xr:uid="{2D14E46F-0D45-4C96-B94A-2327D0D4AA4D}"/>
    <cellStyle name="40% - Accent2 14 3" xfId="17440" xr:uid="{10ADDCBE-1C18-41D3-9005-1CA243990C1A}"/>
    <cellStyle name="40% - Accent2 14 3 2" xfId="17441" xr:uid="{F53CEBBA-1A13-4EAD-A3CA-8842930918CB}"/>
    <cellStyle name="40% - Accent2 14 4" xfId="17442" xr:uid="{C9385DA1-70A0-402B-B7D1-AC51A6378159}"/>
    <cellStyle name="40% - Accent2 14 5" xfId="17443" xr:uid="{AD46A6B8-FC67-4FAA-8A20-7E08C8C7EFB5}"/>
    <cellStyle name="40% - Accent2 14 6" xfId="17444" xr:uid="{4BB66425-E67D-4A11-AE0D-5B2B3E473B6B}"/>
    <cellStyle name="40% - Accent2 14 7" xfId="17445" xr:uid="{B0A281A7-ADB5-4D45-97FB-7D7B2D9895AF}"/>
    <cellStyle name="40% - Accent2 15" xfId="17446" xr:uid="{E2A49AD5-CAE1-497D-9776-A0481C0E9433}"/>
    <cellStyle name="40% - Accent2 15 2" xfId="17447" xr:uid="{8E53901A-97F2-4764-917F-70B2BDF2CA6F}"/>
    <cellStyle name="40% - Accent2 15 2 2" xfId="17448" xr:uid="{DED06C6E-78DF-4926-97CF-F2171FB67792}"/>
    <cellStyle name="40% - Accent2 15 2 3" xfId="17449" xr:uid="{12B442EA-95D0-4E5A-8930-9ABD1F6872EE}"/>
    <cellStyle name="40% - Accent2 15 2 4" xfId="17450" xr:uid="{07A2E3B4-2F20-410F-8680-071233F49444}"/>
    <cellStyle name="40% - Accent2 15 2 5" xfId="17451" xr:uid="{1E47F66E-739F-4195-A60F-8A2C0D9AEFB4}"/>
    <cellStyle name="40% - Accent2 15 2 6" xfId="17452" xr:uid="{4E162F4C-35AA-4331-ACB9-F3380209ABE4}"/>
    <cellStyle name="40% - Accent2 15 3" xfId="17453" xr:uid="{FC1CAB8A-A163-4ACB-B49F-47D2F3FB488B}"/>
    <cellStyle name="40% - Accent2 15 3 2" xfId="17454" xr:uid="{DF531013-44AE-4162-9ED6-BBE6AEF829CD}"/>
    <cellStyle name="40% - Accent2 15 4" xfId="17455" xr:uid="{D50F6847-95A5-40DE-9089-0CEDDE00A69D}"/>
    <cellStyle name="40% - Accent2 15 5" xfId="17456" xr:uid="{5C45648E-0534-4C40-BDA1-510CC7A4A4C8}"/>
    <cellStyle name="40% - Accent2 15 6" xfId="17457" xr:uid="{8F6A846E-538B-4940-905F-5BF3A4DC33DE}"/>
    <cellStyle name="40% - Accent2 15 7" xfId="17458" xr:uid="{7CF00576-85D8-4036-8E57-8E510125869B}"/>
    <cellStyle name="40% - Accent2 16" xfId="17459" xr:uid="{487CB6D2-4ABB-4B98-A0FE-B431E13D503E}"/>
    <cellStyle name="40% - Accent2 16 2" xfId="17460" xr:uid="{0E7C2886-116F-4F1A-ACA0-8A5024F6D1D7}"/>
    <cellStyle name="40% - Accent2 16 2 2" xfId="17461" xr:uid="{5F628AF4-3764-4FD8-8589-AA5087F0999D}"/>
    <cellStyle name="40% - Accent2 16 2 3" xfId="17462" xr:uid="{D0A52F34-1D9C-45DF-97B9-B3CF7A4B8EB6}"/>
    <cellStyle name="40% - Accent2 16 2 4" xfId="17463" xr:uid="{E7A30DED-F381-445C-9480-44BF11345BE1}"/>
    <cellStyle name="40% - Accent2 16 2 5" xfId="17464" xr:uid="{76DC23E8-FA1D-4F57-8E20-19B242F286C8}"/>
    <cellStyle name="40% - Accent2 16 2 6" xfId="17465" xr:uid="{856317A2-357D-49F8-AD4A-0E88BE914981}"/>
    <cellStyle name="40% - Accent2 16 3" xfId="17466" xr:uid="{B5835B26-D8BB-4C71-8045-CDD612BD058E}"/>
    <cellStyle name="40% - Accent2 16 3 2" xfId="17467" xr:uid="{932202FB-ADF5-47F8-8E90-DACF5B07EA89}"/>
    <cellStyle name="40% - Accent2 16 4" xfId="17468" xr:uid="{49E22FF5-783C-4AFB-9D05-C3FBB0E2CE44}"/>
    <cellStyle name="40% - Accent2 16 5" xfId="17469" xr:uid="{EDDD611C-F12F-4272-A61F-B355B5C37DE3}"/>
    <cellStyle name="40% - Accent2 16 6" xfId="17470" xr:uid="{675567D4-797F-4F17-BC13-DDAAAAC1E425}"/>
    <cellStyle name="40% - Accent2 16 7" xfId="17471" xr:uid="{39998757-DEF0-4CED-B5CB-28C99BD6A515}"/>
    <cellStyle name="40% - Accent2 17" xfId="17472" xr:uid="{C72F52B1-110A-487E-A732-D1C2B96A7B40}"/>
    <cellStyle name="40% - Accent2 17 2" xfId="17473" xr:uid="{9C0E13B2-553E-4C65-8978-4D7C2F10426E}"/>
    <cellStyle name="40% - Accent2 17 2 2" xfId="17474" xr:uid="{D76C0191-736D-4AA8-BD01-4F12B95E8752}"/>
    <cellStyle name="40% - Accent2 17 2 3" xfId="17475" xr:uid="{3AE48397-2712-4C38-BA89-B5095D69E6B3}"/>
    <cellStyle name="40% - Accent2 17 2 4" xfId="17476" xr:uid="{B7CA7704-9898-4744-A878-9D884CD2BBD5}"/>
    <cellStyle name="40% - Accent2 17 2 5" xfId="17477" xr:uid="{E5E12F0E-4A51-49D4-B24F-142F26CEF62E}"/>
    <cellStyle name="40% - Accent2 17 2 6" xfId="17478" xr:uid="{3240BB63-777C-42CB-B2F9-D67F80C44335}"/>
    <cellStyle name="40% - Accent2 17 3" xfId="17479" xr:uid="{C99E7ACB-8742-4683-BB6C-3B6704C1C8C1}"/>
    <cellStyle name="40% - Accent2 17 3 2" xfId="17480" xr:uid="{5EA7F258-EBE2-40AE-B2C4-65BD991D9394}"/>
    <cellStyle name="40% - Accent2 17 4" xfId="17481" xr:uid="{ACDDBF59-BDEC-41BE-979C-F36210B17890}"/>
    <cellStyle name="40% - Accent2 17 5" xfId="17482" xr:uid="{2136727B-00A2-42F1-AB03-CA585DD6AEA7}"/>
    <cellStyle name="40% - Accent2 17 6" xfId="17483" xr:uid="{1D94C28F-0A95-4F38-A9E3-36EDDA2A7183}"/>
    <cellStyle name="40% - Accent2 17 7" xfId="17484" xr:uid="{E1026D75-EC6E-47F3-95D6-AD125094323E}"/>
    <cellStyle name="40% - Accent2 18" xfId="17485" xr:uid="{7BC81817-ACE0-4D49-AA54-2C37E51FE2DB}"/>
    <cellStyle name="40% - Accent2 18 2" xfId="17486" xr:uid="{C5E3A364-E2F4-48E0-87E7-4EB2E83C8313}"/>
    <cellStyle name="40% - Accent2 18 2 2" xfId="17487" xr:uid="{76E09492-7CC3-40C2-B78B-38C4F98FE123}"/>
    <cellStyle name="40% - Accent2 18 2 3" xfId="17488" xr:uid="{30ABCE9A-A7BF-437E-9284-DFF6CCCBC050}"/>
    <cellStyle name="40% - Accent2 18 2 4" xfId="17489" xr:uid="{1D9330DE-248E-4C9A-ABBD-15C418C7A5B7}"/>
    <cellStyle name="40% - Accent2 18 2 5" xfId="17490" xr:uid="{A00BD28C-5E2E-48CC-9C04-B3BA93B675E5}"/>
    <cellStyle name="40% - Accent2 18 2 6" xfId="17491" xr:uid="{CE9B8E6F-4651-4668-A8C7-BA3EA1CC827F}"/>
    <cellStyle name="40% - Accent2 18 3" xfId="17492" xr:uid="{A7A61D75-2840-431B-9C15-8C6010BE7E89}"/>
    <cellStyle name="40% - Accent2 18 3 2" xfId="17493" xr:uid="{A32A7B44-3166-4D49-8438-FA6575D7AD6B}"/>
    <cellStyle name="40% - Accent2 18 4" xfId="17494" xr:uid="{C95D5BB9-B494-439A-AE73-05CB58C67A1E}"/>
    <cellStyle name="40% - Accent2 18 5" xfId="17495" xr:uid="{9AABF5E9-5F9A-4158-8A72-214C3B8218AB}"/>
    <cellStyle name="40% - Accent2 18 6" xfId="17496" xr:uid="{EE92E311-9E06-40A7-A03E-FE29B67D9B11}"/>
    <cellStyle name="40% - Accent2 18 7" xfId="17497" xr:uid="{E3F46B0D-D869-4620-9FB0-626755600B70}"/>
    <cellStyle name="40% - Accent2 19" xfId="17498" xr:uid="{726A86FC-C0A8-48C6-8655-954CE7929504}"/>
    <cellStyle name="40% - Accent2 19 2" xfId="17499" xr:uid="{D768BED9-C3E2-4BC3-9F5B-D41C5D24D04C}"/>
    <cellStyle name="40% - Accent2 19 2 2" xfId="17500" xr:uid="{7D85DEC3-800F-479A-9574-4AEA75E5B58B}"/>
    <cellStyle name="40% - Accent2 19 2 3" xfId="17501" xr:uid="{B4F15844-2E0D-4107-A827-A0E8AD6778FF}"/>
    <cellStyle name="40% - Accent2 19 2 4" xfId="17502" xr:uid="{F490D2BB-BD7A-4A73-8D0B-3E8927563C1F}"/>
    <cellStyle name="40% - Accent2 19 2 5" xfId="17503" xr:uid="{14BF1AF6-56EF-4EEA-BC16-9D99466A5D6B}"/>
    <cellStyle name="40% - Accent2 19 2 6" xfId="17504" xr:uid="{9F602F9D-CD09-41E7-B135-238C65C9A63F}"/>
    <cellStyle name="40% - Accent2 19 3" xfId="17505" xr:uid="{4D5A40EB-2AD2-4A2A-8375-7B456E58E261}"/>
    <cellStyle name="40% - Accent2 19 3 2" xfId="17506" xr:uid="{3D16D56D-A1E1-40C6-A72E-98BF8CA064AC}"/>
    <cellStyle name="40% - Accent2 19 4" xfId="17507" xr:uid="{F3AF886D-6AA4-4E9D-853C-700C29D485F8}"/>
    <cellStyle name="40% - Accent2 19 5" xfId="17508" xr:uid="{27617842-75EE-41A8-BC13-B25C3C1EC0A9}"/>
    <cellStyle name="40% - Accent2 19 6" xfId="17509" xr:uid="{EEAAA423-5D44-49A8-B0F4-680422042933}"/>
    <cellStyle name="40% - Accent2 19 7" xfId="17510" xr:uid="{E6AF3A80-7CCC-4A26-B0BD-14F2E9304F5E}"/>
    <cellStyle name="40% - Accent2 2" xfId="4145" xr:uid="{5E3455A8-2D7E-4902-84D4-88CA284699C7}"/>
    <cellStyle name="40% - Accent2 2 10" xfId="39629" xr:uid="{784FE8B2-F4A3-43A7-A657-4008E1300619}"/>
    <cellStyle name="40% - Accent2 2 11" xfId="7200" xr:uid="{2E3F8470-73B1-44DD-97EC-7F4F15789168}"/>
    <cellStyle name="40% - Accent2 2 2" xfId="7286" xr:uid="{425E4928-B825-4051-AD1D-7A8A9BF46A48}"/>
    <cellStyle name="40% - Accent2 2 2 2" xfId="7563" xr:uid="{68BAA291-ACAB-4647-A769-88FDC9040B39}"/>
    <cellStyle name="40% - Accent2 2 2 2 2" xfId="17513" xr:uid="{EFD51C86-4973-49E4-8436-0623B901CB30}"/>
    <cellStyle name="40% - Accent2 2 2 3" xfId="17514" xr:uid="{CC1430D1-3102-4C1A-A934-57159DB61E4E}"/>
    <cellStyle name="40% - Accent2 2 2 4" xfId="17515" xr:uid="{69BC111A-BD8C-42E5-93EA-AEA220722C34}"/>
    <cellStyle name="40% - Accent2 2 2 5" xfId="17516" xr:uid="{FF050343-7B35-4135-B867-EBCF98068862}"/>
    <cellStyle name="40% - Accent2 2 2 6" xfId="17517" xr:uid="{3A3677F3-189C-4207-8193-37669376906B}"/>
    <cellStyle name="40% - Accent2 2 2 7" xfId="17512" xr:uid="{74131F81-9AAD-4855-A01C-DE245FA30CF1}"/>
    <cellStyle name="40% - Accent2 2 3" xfId="7176" xr:uid="{03F022B0-9894-41D1-A900-691625634301}"/>
    <cellStyle name="40% - Accent2 2 3 2" xfId="17519" xr:uid="{5614A408-5198-4358-ACB7-4A81F30D07CE}"/>
    <cellStyle name="40% - Accent2 2 3 3" xfId="17518" xr:uid="{F104218E-5B79-4D4F-8A57-F404E7A54541}"/>
    <cellStyle name="40% - Accent2 2 4" xfId="17520" xr:uid="{45FD5717-29EF-4574-A852-D5F3DAAA030A}"/>
    <cellStyle name="40% - Accent2 2 5" xfId="17521" xr:uid="{1AFEC6C3-ED6B-44B2-B925-5EC7377B27C4}"/>
    <cellStyle name="40% - Accent2 2 6" xfId="17522" xr:uid="{4274D8DC-2260-4820-A505-8D824D0BE50A}"/>
    <cellStyle name="40% - Accent2 2 7" xfId="17523" xr:uid="{9B8F9AEE-C104-4F6F-9AC3-7B72841D5F70}"/>
    <cellStyle name="40% - Accent2 2 8" xfId="17524" xr:uid="{EC0886EA-F09F-438A-A601-F839892901D3}"/>
    <cellStyle name="40% - Accent2 2 9" xfId="17511" xr:uid="{8E4DEE1D-DF5D-4CA5-96E6-447B91366D25}"/>
    <cellStyle name="40% - Accent2 20" xfId="17525" xr:uid="{CBC0FA99-F26B-4199-A657-82417D1A84BC}"/>
    <cellStyle name="40% - Accent2 20 2" xfId="17526" xr:uid="{4B928A29-680C-4157-AD41-ADB5B227E764}"/>
    <cellStyle name="40% - Accent2 20 2 2" xfId="17527" xr:uid="{2B5DDB96-CF11-44E6-8FCC-E998F2F8D492}"/>
    <cellStyle name="40% - Accent2 20 2 3" xfId="17528" xr:uid="{3CBF773E-81DC-47A4-8E12-598064057AE6}"/>
    <cellStyle name="40% - Accent2 20 2 4" xfId="17529" xr:uid="{E2C28CBC-65D5-40B9-94E2-36366A0F05C7}"/>
    <cellStyle name="40% - Accent2 20 2 5" xfId="17530" xr:uid="{1E3AD5E8-0043-4A36-8D1B-6435B53CAC28}"/>
    <cellStyle name="40% - Accent2 20 2 6" xfId="17531" xr:uid="{C6A1FDCB-77B4-4EB8-9156-6CFE174F466F}"/>
    <cellStyle name="40% - Accent2 20 3" xfId="17532" xr:uid="{DFC936ED-8511-4436-A7F7-F506B3AAD11F}"/>
    <cellStyle name="40% - Accent2 20 3 2" xfId="17533" xr:uid="{FF02FCC7-96AA-486E-8221-0C0599932BE2}"/>
    <cellStyle name="40% - Accent2 20 4" xfId="17534" xr:uid="{01EC1E6D-B0EB-4056-8AE4-18DDCF0BABDF}"/>
    <cellStyle name="40% - Accent2 20 5" xfId="17535" xr:uid="{88732E42-B20A-47B3-992E-9A256EC28D16}"/>
    <cellStyle name="40% - Accent2 20 6" xfId="17536" xr:uid="{C717051B-0D9D-4DEF-A906-4A9B9BA12A18}"/>
    <cellStyle name="40% - Accent2 20 7" xfId="17537" xr:uid="{86C6BAE6-ED6A-4C50-904C-AB5F4DC6029F}"/>
    <cellStyle name="40% - Accent2 21" xfId="17538" xr:uid="{0332596C-75BA-43DB-A991-A1AF6D588FC2}"/>
    <cellStyle name="40% - Accent2 21 2" xfId="17539" xr:uid="{3EE7BE62-1E69-45A7-A977-EAF86FA3DFF7}"/>
    <cellStyle name="40% - Accent2 21 2 2" xfId="17540" xr:uid="{4E0CC660-3B12-4D9B-93E2-7CE5FDAF539B}"/>
    <cellStyle name="40% - Accent2 21 2 3" xfId="17541" xr:uid="{70B7C7DF-B4AA-4563-BD34-1CF1EA78C2AA}"/>
    <cellStyle name="40% - Accent2 21 2 4" xfId="17542" xr:uid="{8F83CD3B-4224-4CF1-A966-337696F49DBB}"/>
    <cellStyle name="40% - Accent2 21 2 5" xfId="17543" xr:uid="{10DC0714-8E44-4515-B0F5-A2E42FCAE991}"/>
    <cellStyle name="40% - Accent2 21 2 6" xfId="17544" xr:uid="{C6926934-9279-4CDB-BA4B-D0A2B614F24C}"/>
    <cellStyle name="40% - Accent2 21 3" xfId="17545" xr:uid="{AFABF89D-ADB0-4572-9ABE-55A28253E420}"/>
    <cellStyle name="40% - Accent2 21 3 2" xfId="17546" xr:uid="{24B3382D-87B1-41C2-ADD8-BE52F9E35AC0}"/>
    <cellStyle name="40% - Accent2 21 4" xfId="17547" xr:uid="{951B8BE9-CF5E-4857-BFE0-49614AC0664F}"/>
    <cellStyle name="40% - Accent2 21 5" xfId="17548" xr:uid="{A2C96258-7548-45E4-9788-90E67D66C1FF}"/>
    <cellStyle name="40% - Accent2 21 6" xfId="17549" xr:uid="{C79780EF-0CD7-4115-AD3D-7B4328D3A9FB}"/>
    <cellStyle name="40% - Accent2 21 7" xfId="17550" xr:uid="{A7E6D506-7106-49DB-ABE3-E065727DA1EA}"/>
    <cellStyle name="40% - Accent2 22" xfId="17551" xr:uid="{CCB6FE4C-E5E3-4E3F-B211-125719EF69E1}"/>
    <cellStyle name="40% - Accent2 22 2" xfId="17552" xr:uid="{3FF94928-7013-4AC3-98A0-767C99DA1EB5}"/>
    <cellStyle name="40% - Accent2 22 2 2" xfId="17553" xr:uid="{05329E14-0659-4117-82B6-87C3C6C59B04}"/>
    <cellStyle name="40% - Accent2 22 2 3" xfId="17554" xr:uid="{0FDC9CC6-EBCF-4309-8A3F-1645FD4D631D}"/>
    <cellStyle name="40% - Accent2 22 2 4" xfId="17555" xr:uid="{3DD8F763-6FC9-4AA1-9AEE-F0E337BF42CE}"/>
    <cellStyle name="40% - Accent2 22 2 5" xfId="17556" xr:uid="{6AB99C2E-3881-419A-A42F-D8534346ACE8}"/>
    <cellStyle name="40% - Accent2 22 2 6" xfId="17557" xr:uid="{77AE07F5-032D-4FC0-908A-ACA44ECAE22F}"/>
    <cellStyle name="40% - Accent2 22 3" xfId="17558" xr:uid="{DEE238BC-E8E0-44A6-992D-503A9C0B9315}"/>
    <cellStyle name="40% - Accent2 22 3 2" xfId="17559" xr:uid="{807C6198-3F46-42AA-A795-3FC390B5728D}"/>
    <cellStyle name="40% - Accent2 22 4" xfId="17560" xr:uid="{FE01573C-0E4C-4224-8934-12E11262F5B4}"/>
    <cellStyle name="40% - Accent2 22 5" xfId="17561" xr:uid="{71B1C07D-3878-471E-83CA-5EA50273B87D}"/>
    <cellStyle name="40% - Accent2 22 6" xfId="17562" xr:uid="{C3355849-1BD6-44B3-84B7-A476D731C30F}"/>
    <cellStyle name="40% - Accent2 22 7" xfId="17563" xr:uid="{475ABC3C-4785-41E9-B435-A24686B9AA1A}"/>
    <cellStyle name="40% - Accent2 23" xfId="17564" xr:uid="{3B2E346C-84A5-473E-B18D-4BE8D4D8A1FE}"/>
    <cellStyle name="40% - Accent2 23 2" xfId="17565" xr:uid="{EBF5F013-E104-458D-96F3-541EE093F92A}"/>
    <cellStyle name="40% - Accent2 23 2 2" xfId="17566" xr:uid="{22D31F18-22DF-4A53-AB7B-90BBA328FF90}"/>
    <cellStyle name="40% - Accent2 23 2 3" xfId="17567" xr:uid="{01DB427A-43FD-4577-B625-4AD56BC7B819}"/>
    <cellStyle name="40% - Accent2 23 2 4" xfId="17568" xr:uid="{E0CF760E-7E71-4D46-BFB2-8073504B6A13}"/>
    <cellStyle name="40% - Accent2 23 2 5" xfId="17569" xr:uid="{99E56F2D-8857-401A-A0C8-0B6181D424C0}"/>
    <cellStyle name="40% - Accent2 23 2 6" xfId="17570" xr:uid="{52567BD5-F7D5-4BC1-AE67-C0F585A837F4}"/>
    <cellStyle name="40% - Accent2 23 3" xfId="17571" xr:uid="{6E606E0C-4D40-48A4-A13B-1664AF0C1981}"/>
    <cellStyle name="40% - Accent2 23 3 2" xfId="17572" xr:uid="{03433FE6-A663-4884-815A-E2B2DBC0168D}"/>
    <cellStyle name="40% - Accent2 23 4" xfId="17573" xr:uid="{21DD267B-34A6-465C-BF7C-35F67B3E63F1}"/>
    <cellStyle name="40% - Accent2 23 5" xfId="17574" xr:uid="{4CB038C0-AA3F-4489-919C-B8B13FFA49C6}"/>
    <cellStyle name="40% - Accent2 23 6" xfId="17575" xr:uid="{676B341A-A503-4DCB-AA1D-0A66AA269AC9}"/>
    <cellStyle name="40% - Accent2 23 7" xfId="17576" xr:uid="{C472B68B-872F-466A-ADE5-FB43B3327352}"/>
    <cellStyle name="40% - Accent2 24" xfId="17577" xr:uid="{3BB2E746-D102-4EE4-8DEA-BDF81AAE5B0C}"/>
    <cellStyle name="40% - Accent2 24 2" xfId="17578" xr:uid="{AACA7796-FC2C-42A8-95EA-6B675A8BF9B2}"/>
    <cellStyle name="40% - Accent2 24 2 2" xfId="17579" xr:uid="{9079460A-CB3E-4A7D-B0DE-B346A1E80773}"/>
    <cellStyle name="40% - Accent2 24 2 3" xfId="17580" xr:uid="{B0C2A79E-79A3-4FA8-A163-6C62CC39E173}"/>
    <cellStyle name="40% - Accent2 24 2 4" xfId="17581" xr:uid="{F246076A-271C-4474-A90A-110AE81C21EB}"/>
    <cellStyle name="40% - Accent2 24 2 5" xfId="17582" xr:uid="{1BFE7C39-0472-460C-99CB-7BA3AD01F274}"/>
    <cellStyle name="40% - Accent2 24 2 6" xfId="17583" xr:uid="{77B6CD84-F144-4D38-B299-207B142879A3}"/>
    <cellStyle name="40% - Accent2 24 3" xfId="17584" xr:uid="{C7AE473D-6F64-4582-A214-3BBCE062CD04}"/>
    <cellStyle name="40% - Accent2 24 3 2" xfId="17585" xr:uid="{6631A666-CBE5-4938-BA12-8280D55E5711}"/>
    <cellStyle name="40% - Accent2 24 4" xfId="17586" xr:uid="{FD6DAE96-D544-4041-861D-5612AAF8F353}"/>
    <cellStyle name="40% - Accent2 24 5" xfId="17587" xr:uid="{F25A5848-7673-4786-818A-133FBE4912E0}"/>
    <cellStyle name="40% - Accent2 24 6" xfId="17588" xr:uid="{CACF7849-9215-4208-B6BE-53F58A69CB3C}"/>
    <cellStyle name="40% - Accent2 24 7" xfId="17589" xr:uid="{4CA0C413-9F33-44CA-AA73-1AF67D131A7A}"/>
    <cellStyle name="40% - Accent2 25" xfId="17590" xr:uid="{1C8395E1-8ADC-4626-A002-4C3AFCD6AABE}"/>
    <cellStyle name="40% - Accent2 25 2" xfId="17591" xr:uid="{6D327478-7320-4B96-8488-42BA74AE1BA2}"/>
    <cellStyle name="40% - Accent2 25 2 2" xfId="17592" xr:uid="{C0F5DDA7-8603-4B47-A309-3F7F374CC822}"/>
    <cellStyle name="40% - Accent2 25 2 3" xfId="17593" xr:uid="{64198AF3-FB35-42D1-88F6-3C0A4E588D13}"/>
    <cellStyle name="40% - Accent2 25 2 4" xfId="17594" xr:uid="{02963555-F9BA-4859-A83F-F5D5CD9A0D8A}"/>
    <cellStyle name="40% - Accent2 25 2 5" xfId="17595" xr:uid="{25EE96E5-5AA6-4D55-A419-985C7B6AC9D5}"/>
    <cellStyle name="40% - Accent2 25 2 6" xfId="17596" xr:uid="{ED0DD471-7049-4189-A1B0-40490CD325EE}"/>
    <cellStyle name="40% - Accent2 25 3" xfId="17597" xr:uid="{42EFD204-1933-4170-8857-E55FA776F122}"/>
    <cellStyle name="40% - Accent2 25 3 2" xfId="17598" xr:uid="{F10DDFEA-9BE3-421C-954D-7B17236DDA94}"/>
    <cellStyle name="40% - Accent2 25 4" xfId="17599" xr:uid="{8A0C8490-990D-44F6-8C88-EF2B9EA0DE29}"/>
    <cellStyle name="40% - Accent2 25 5" xfId="17600" xr:uid="{69380D08-05C7-4994-948B-1ED60DBBE410}"/>
    <cellStyle name="40% - Accent2 25 6" xfId="17601" xr:uid="{B445E1F6-B767-44EF-BD96-2BC62DB44E05}"/>
    <cellStyle name="40% - Accent2 25 7" xfId="17602" xr:uid="{AE44CA41-02E1-4AC7-A7A4-38FCD14755B4}"/>
    <cellStyle name="40% - Accent2 26" xfId="17603" xr:uid="{33AD4E73-4FF2-4C97-871F-69CDEBB1DAFB}"/>
    <cellStyle name="40% - Accent2 26 2" xfId="17604" xr:uid="{38ACB0E8-DDA6-442C-BA5A-D669D3A276E1}"/>
    <cellStyle name="40% - Accent2 26 2 2" xfId="17605" xr:uid="{0BF0B5DA-BD67-46E8-8B86-50A71A4E60DB}"/>
    <cellStyle name="40% - Accent2 26 2 3" xfId="17606" xr:uid="{D73985C5-FC25-455B-A4C3-630FE1063F80}"/>
    <cellStyle name="40% - Accent2 26 2 4" xfId="17607" xr:uid="{D4CFB369-1F41-4EEC-BDBB-99ED7B91B0ED}"/>
    <cellStyle name="40% - Accent2 26 2 5" xfId="17608" xr:uid="{0B7FDF50-542F-4D82-A034-B371516161BD}"/>
    <cellStyle name="40% - Accent2 26 2 6" xfId="17609" xr:uid="{DCD8923F-AC77-4A31-8343-3DBFA392ADD3}"/>
    <cellStyle name="40% - Accent2 26 3" xfId="17610" xr:uid="{0E824FB5-7D1F-4D94-A9CF-68344C0BCC9A}"/>
    <cellStyle name="40% - Accent2 26 3 2" xfId="17611" xr:uid="{DDB0E7DE-1AE4-4652-B62B-7C94A2D03649}"/>
    <cellStyle name="40% - Accent2 26 4" xfId="17612" xr:uid="{2D919828-C7E2-4638-95D6-86EA3FABF9DE}"/>
    <cellStyle name="40% - Accent2 26 5" xfId="17613" xr:uid="{83E62BEA-122E-4D09-B678-9F52272A373C}"/>
    <cellStyle name="40% - Accent2 26 6" xfId="17614" xr:uid="{31AC7382-56F2-49EB-A904-78B296E4DE96}"/>
    <cellStyle name="40% - Accent2 26 7" xfId="17615" xr:uid="{5708F362-EB44-4BDE-AC02-52D7D0DF03D8}"/>
    <cellStyle name="40% - Accent2 27" xfId="17616" xr:uid="{694F9BED-BF4E-4C60-8E99-E4032F19FF42}"/>
    <cellStyle name="40% - Accent2 27 2" xfId="17617" xr:uid="{50A2145D-54AF-4E53-8FB6-6C39BF22F5F8}"/>
    <cellStyle name="40% - Accent2 27 2 2" xfId="17618" xr:uid="{63215061-A8E4-41EB-A8ED-1E99F5180712}"/>
    <cellStyle name="40% - Accent2 27 2 3" xfId="17619" xr:uid="{0C591219-C7BB-4FB4-85C4-CCFB8A025545}"/>
    <cellStyle name="40% - Accent2 27 2 4" xfId="17620" xr:uid="{EE190035-949E-4DE1-9C94-CEDF0CB31E48}"/>
    <cellStyle name="40% - Accent2 27 2 5" xfId="17621" xr:uid="{D3FD0FF1-07B2-4CA3-BD04-9BB54F6893DC}"/>
    <cellStyle name="40% - Accent2 27 2 6" xfId="17622" xr:uid="{73D564ED-5599-4220-A5F9-E9E5ED4D9EB0}"/>
    <cellStyle name="40% - Accent2 27 3" xfId="17623" xr:uid="{3EF260B2-9732-464E-AC38-AF8F34956D7F}"/>
    <cellStyle name="40% - Accent2 27 3 2" xfId="17624" xr:uid="{D9C5B14E-AAF0-4FF8-9457-FDE6509DD2AE}"/>
    <cellStyle name="40% - Accent2 27 4" xfId="17625" xr:uid="{FF6A34CE-CEED-4258-90A4-057391A56204}"/>
    <cellStyle name="40% - Accent2 27 5" xfId="17626" xr:uid="{B55C7D21-61D6-4C6A-9386-FC7CFA28CFB2}"/>
    <cellStyle name="40% - Accent2 27 6" xfId="17627" xr:uid="{A34ECD12-C9A4-4AE8-A2F9-DAD50008DC23}"/>
    <cellStyle name="40% - Accent2 27 7" xfId="17628" xr:uid="{4DB5D71D-9C71-4127-A7B5-0F10AD812343}"/>
    <cellStyle name="40% - Accent2 28" xfId="17629" xr:uid="{03F16201-7BA5-4497-A848-792643EA52F4}"/>
    <cellStyle name="40% - Accent2 28 2" xfId="17630" xr:uid="{09DF1350-1B6E-4984-A61F-B43480F292D8}"/>
    <cellStyle name="40% - Accent2 28 2 2" xfId="17631" xr:uid="{C7F12FDE-58C6-400C-B1AB-E2079E1A9552}"/>
    <cellStyle name="40% - Accent2 28 2 3" xfId="17632" xr:uid="{97E44267-840D-43CA-A262-3ACCC8770375}"/>
    <cellStyle name="40% - Accent2 28 2 4" xfId="17633" xr:uid="{4189C027-A3DE-42DA-B49C-39B4D8665DB1}"/>
    <cellStyle name="40% - Accent2 28 2 5" xfId="17634" xr:uid="{3C8BA0D6-1317-4845-A56B-2A38A6E66C6D}"/>
    <cellStyle name="40% - Accent2 28 2 6" xfId="17635" xr:uid="{1EE29DEF-7A18-4D90-AAF1-6D4F48B3B7C5}"/>
    <cellStyle name="40% - Accent2 28 3" xfId="17636" xr:uid="{7EDFCEC4-42C9-4289-B9A6-F50775E68A6C}"/>
    <cellStyle name="40% - Accent2 28 3 2" xfId="17637" xr:uid="{6F48D03B-D289-4F1F-A7F4-99AEE7918C6C}"/>
    <cellStyle name="40% - Accent2 28 4" xfId="17638" xr:uid="{2020DB41-C113-44A9-93E6-BBDFCBF3EE85}"/>
    <cellStyle name="40% - Accent2 28 5" xfId="17639" xr:uid="{237B555E-F5A1-4EFF-BF19-E229A1B359C9}"/>
    <cellStyle name="40% - Accent2 28 6" xfId="17640" xr:uid="{C6A09169-2964-4E8E-AC70-D5BAE65FFDC0}"/>
    <cellStyle name="40% - Accent2 28 7" xfId="17641" xr:uid="{42BBD9E4-0762-437D-865E-1C81366A6E49}"/>
    <cellStyle name="40% - Accent2 29" xfId="17642" xr:uid="{3CAD28DD-48DD-4EB7-BA9C-DED4A1E32E53}"/>
    <cellStyle name="40% - Accent2 29 2" xfId="17643" xr:uid="{21B22985-A9B5-401F-996C-2DA2FED3CEBF}"/>
    <cellStyle name="40% - Accent2 29 2 2" xfId="17644" xr:uid="{BA88797E-92EA-42A1-BEFB-B460168A88FC}"/>
    <cellStyle name="40% - Accent2 29 2 3" xfId="17645" xr:uid="{4A2F29D6-EB5D-4542-8D98-F6766D7996A9}"/>
    <cellStyle name="40% - Accent2 29 2 4" xfId="17646" xr:uid="{608C49CB-F08D-47ED-A079-EDE5F6255FC1}"/>
    <cellStyle name="40% - Accent2 29 2 5" xfId="17647" xr:uid="{0FD1B4AF-2F75-46A0-97E0-B8BE63C63FC1}"/>
    <cellStyle name="40% - Accent2 29 2 6" xfId="17648" xr:uid="{AE1A6B38-B82D-4A40-A930-AD3CA3AF7C9B}"/>
    <cellStyle name="40% - Accent2 29 3" xfId="17649" xr:uid="{19D9C80E-C783-462D-BAEB-3D6D5F6BB5C9}"/>
    <cellStyle name="40% - Accent2 29 3 2" xfId="17650" xr:uid="{945FF1B2-BAAC-4FAD-AAA0-EF8C652E9ABF}"/>
    <cellStyle name="40% - Accent2 29 4" xfId="17651" xr:uid="{90F4BFF7-29AB-43DB-B01B-DCC3065A1B90}"/>
    <cellStyle name="40% - Accent2 29 5" xfId="17652" xr:uid="{45075C17-5D13-41DD-84D2-57C11725AA86}"/>
    <cellStyle name="40% - Accent2 29 6" xfId="17653" xr:uid="{3A071943-7E3E-42FD-A4D2-FE29BF1C7858}"/>
    <cellStyle name="40% - Accent2 29 7" xfId="17654" xr:uid="{2DBB3571-33D0-4B75-8D91-61CD2FEDA73A}"/>
    <cellStyle name="40% - Accent2 3" xfId="3998" xr:uid="{4B3947F9-C281-4F89-9F29-C04B4C372AE1}"/>
    <cellStyle name="40% - Accent2 3 10" xfId="7232" xr:uid="{3BBDB828-2390-460C-818A-8DFB8A6AF3A0}"/>
    <cellStyle name="40% - Accent2 3 2" xfId="7625" xr:uid="{99774A3A-3B5D-4CF2-AD03-E2A7A133BE60}"/>
    <cellStyle name="40% - Accent2 3 2 2" xfId="17657" xr:uid="{ACAD1FC3-BD92-41A2-8426-C7641EBD59C5}"/>
    <cellStyle name="40% - Accent2 3 2 2 2" xfId="17658" xr:uid="{CF81E325-39AB-4616-82EA-21019B747439}"/>
    <cellStyle name="40% - Accent2 3 2 3" xfId="17659" xr:uid="{F33BE594-7D3D-4279-9CDF-C2F791B76C93}"/>
    <cellStyle name="40% - Accent2 3 2 4" xfId="17660" xr:uid="{F869E270-FA49-4FA2-B81D-C9FFDC1EE50A}"/>
    <cellStyle name="40% - Accent2 3 2 5" xfId="17661" xr:uid="{24B2CFC1-0DA4-493C-B630-EEA37FF9A5DB}"/>
    <cellStyle name="40% - Accent2 3 2 6" xfId="17662" xr:uid="{86D742C4-CCAB-4556-B056-C80A19ADFF0F}"/>
    <cellStyle name="40% - Accent2 3 2 7" xfId="17663" xr:uid="{877166B0-9E88-4CE1-8207-F40A923F25E6}"/>
    <cellStyle name="40% - Accent2 3 2 8" xfId="17656" xr:uid="{66A33852-BE06-4CF4-94C0-F14557FF7F88}"/>
    <cellStyle name="40% - Accent2 3 3" xfId="7399" xr:uid="{15956491-815A-4B84-B5B1-689A90FE68CE}"/>
    <cellStyle name="40% - Accent2 3 3 2" xfId="17665" xr:uid="{9EE38E4D-B14C-4DC6-AC37-53DFC46F0789}"/>
    <cellStyle name="40% - Accent2 3 3 3" xfId="17664" xr:uid="{39095A44-6110-4050-ACDA-2BDF727C9E11}"/>
    <cellStyle name="40% - Accent2 3 4" xfId="17666" xr:uid="{AE32528A-C2F5-488D-B088-E78A5FE8D1E6}"/>
    <cellStyle name="40% - Accent2 3 5" xfId="17667" xr:uid="{B103AB3F-07AA-413C-B416-A6833574B6E4}"/>
    <cellStyle name="40% - Accent2 3 6" xfId="17668" xr:uid="{826C12CE-D5E3-4EAA-A2D0-0C1302C9CB2D}"/>
    <cellStyle name="40% - Accent2 3 7" xfId="17669" xr:uid="{3539E518-F975-417C-97C8-7BC17CBBBFEC}"/>
    <cellStyle name="40% - Accent2 3 8" xfId="17670" xr:uid="{0A26C53F-866E-493E-AEB2-E3D71F338DB9}"/>
    <cellStyle name="40% - Accent2 3 9" xfId="17655" xr:uid="{8D1D0AD2-12D4-4211-AF7D-70E826FECCCE}"/>
    <cellStyle name="40% - Accent2 30" xfId="17671" xr:uid="{6540F578-B3B0-4ADE-987C-D3F116A1C428}"/>
    <cellStyle name="40% - Accent2 30 2" xfId="17672" xr:uid="{C51BBFAC-B47A-43C7-933A-3FF6A2B0A45C}"/>
    <cellStyle name="40% - Accent2 30 2 2" xfId="17673" xr:uid="{AFC30F23-D219-475C-9B2D-34ECB7ACED22}"/>
    <cellStyle name="40% - Accent2 30 2 3" xfId="17674" xr:uid="{0094ABD6-08DA-4414-8489-BFBD93E0A357}"/>
    <cellStyle name="40% - Accent2 30 2 4" xfId="17675" xr:uid="{50BA6631-67F1-4E42-B71C-85EE3CE7C7C9}"/>
    <cellStyle name="40% - Accent2 30 2 5" xfId="17676" xr:uid="{6BA68CE3-57D5-41FE-8783-AF5EBCBCE637}"/>
    <cellStyle name="40% - Accent2 30 2 6" xfId="17677" xr:uid="{5ABB18B3-9474-4631-A784-E5B6AC120254}"/>
    <cellStyle name="40% - Accent2 30 3" xfId="17678" xr:uid="{CD03606F-F52F-47E4-A75D-A42EB83D82F7}"/>
    <cellStyle name="40% - Accent2 30 3 2" xfId="17679" xr:uid="{AF54E01F-5EB2-4BB5-BEAA-F2394DD1C6CF}"/>
    <cellStyle name="40% - Accent2 30 4" xfId="17680" xr:uid="{ED99C7C5-A8DF-4447-BB84-5D94DFEFB0D1}"/>
    <cellStyle name="40% - Accent2 30 5" xfId="17681" xr:uid="{469C6C41-4057-4400-8817-347143361E65}"/>
    <cellStyle name="40% - Accent2 30 6" xfId="17682" xr:uid="{D0C82E6F-5816-4D71-99DB-9FA95AC25CCE}"/>
    <cellStyle name="40% - Accent2 30 7" xfId="17683" xr:uid="{0C399625-6DFA-4192-A765-FEABB43A1C3D}"/>
    <cellStyle name="40% - Accent2 31" xfId="17684" xr:uid="{3773C96B-418D-4EC1-ADA0-C85839E2553E}"/>
    <cellStyle name="40% - Accent2 31 2" xfId="17685" xr:uid="{14944206-F774-4515-8EC9-657FA04A3FF7}"/>
    <cellStyle name="40% - Accent2 31 2 2" xfId="17686" xr:uid="{9975296A-0E6B-40E4-BCA4-08E077325D80}"/>
    <cellStyle name="40% - Accent2 31 2 3" xfId="17687" xr:uid="{599671DC-D9D2-4557-8BDE-71721408F964}"/>
    <cellStyle name="40% - Accent2 31 2 4" xfId="17688" xr:uid="{BFCA4DB5-DED5-4726-9229-BF91E8A99E00}"/>
    <cellStyle name="40% - Accent2 31 2 5" xfId="17689" xr:uid="{A76BD5E1-9DD5-4237-8C9B-9C18D64BE764}"/>
    <cellStyle name="40% - Accent2 31 2 6" xfId="17690" xr:uid="{E258A412-BBD9-464F-87D5-FE875E0CE6A0}"/>
    <cellStyle name="40% - Accent2 31 3" xfId="17691" xr:uid="{C0207460-9B91-435D-98E3-7D7A7E5BE1F2}"/>
    <cellStyle name="40% - Accent2 31 3 2" xfId="17692" xr:uid="{5AD4466D-94DE-4CB5-AFE0-BF23503CDA38}"/>
    <cellStyle name="40% - Accent2 31 4" xfId="17693" xr:uid="{02998AD2-F049-43B9-9E2E-B2369717AF66}"/>
    <cellStyle name="40% - Accent2 31 5" xfId="17694" xr:uid="{D58AC9AA-1E4F-4769-95CC-120F1DD5DD16}"/>
    <cellStyle name="40% - Accent2 31 6" xfId="17695" xr:uid="{F230BDCF-F40B-4F18-947B-481CE0FE7081}"/>
    <cellStyle name="40% - Accent2 31 7" xfId="17696" xr:uid="{28383F89-379F-4C37-92C1-7C090E45ED38}"/>
    <cellStyle name="40% - Accent2 32" xfId="17697" xr:uid="{07DA46AA-2C42-493F-9DB3-473AA0867545}"/>
    <cellStyle name="40% - Accent2 32 2" xfId="17698" xr:uid="{42ECC1A8-275C-4491-96F6-68F4098B27BE}"/>
    <cellStyle name="40% - Accent2 32 2 2" xfId="17699" xr:uid="{C309D020-10B0-4883-8D4C-AC2872AC9A04}"/>
    <cellStyle name="40% - Accent2 32 2 3" xfId="17700" xr:uid="{515FDCB2-C1B2-4E4C-A1B4-AD6D7509EE97}"/>
    <cellStyle name="40% - Accent2 32 2 4" xfId="17701" xr:uid="{726D4410-6F21-4C09-B0B2-F7B043964182}"/>
    <cellStyle name="40% - Accent2 32 2 5" xfId="17702" xr:uid="{669B2F6B-143F-4A1D-B18E-5F8AD3F0A4C4}"/>
    <cellStyle name="40% - Accent2 32 2 6" xfId="17703" xr:uid="{AC1AD6A1-83DC-4F87-ABDF-B96FDE9BEC76}"/>
    <cellStyle name="40% - Accent2 32 3" xfId="17704" xr:uid="{C86A3763-B230-46C6-81E9-699944A5B034}"/>
    <cellStyle name="40% - Accent2 32 3 2" xfId="17705" xr:uid="{74077FFA-4933-456D-9736-B0E5FCC4FF34}"/>
    <cellStyle name="40% - Accent2 32 4" xfId="17706" xr:uid="{D3348B62-D262-4131-9D5A-D0AE2F196F00}"/>
    <cellStyle name="40% - Accent2 32 5" xfId="17707" xr:uid="{2529C450-B712-4CEE-B3E9-10051CBB81CE}"/>
    <cellStyle name="40% - Accent2 32 6" xfId="17708" xr:uid="{0A96BEA3-3D39-487B-B2ED-CFC979755D59}"/>
    <cellStyle name="40% - Accent2 32 7" xfId="17709" xr:uid="{108F217E-AED4-4694-8966-B7F3CC688DCB}"/>
    <cellStyle name="40% - Accent2 33" xfId="17710" xr:uid="{831B338A-902E-443D-9ED8-5FA6E74C5643}"/>
    <cellStyle name="40% - Accent2 33 2" xfId="17711" xr:uid="{CB85E3A0-5F68-4A1F-B319-126E03E1E4C6}"/>
    <cellStyle name="40% - Accent2 33 2 2" xfId="17712" xr:uid="{D80AE04E-C8B9-47DA-A7DA-0B1C6F28D405}"/>
    <cellStyle name="40% - Accent2 33 2 3" xfId="17713" xr:uid="{E23DEE8F-96FE-43F7-8B17-0D55E612928E}"/>
    <cellStyle name="40% - Accent2 33 2 4" xfId="17714" xr:uid="{9F96C433-0D08-4E2F-A0F2-610D243731A4}"/>
    <cellStyle name="40% - Accent2 33 2 5" xfId="17715" xr:uid="{4D02D09A-2250-46D4-9F61-C3F2BCD7ADD5}"/>
    <cellStyle name="40% - Accent2 33 2 6" xfId="17716" xr:uid="{D9AB5B19-49FC-4423-BA43-96A9A5AE7DED}"/>
    <cellStyle name="40% - Accent2 33 3" xfId="17717" xr:uid="{BB43D677-C6BB-4796-8F90-A23D845FBB3B}"/>
    <cellStyle name="40% - Accent2 33 3 2" xfId="17718" xr:uid="{3BD14527-8471-46D3-A307-5C0308F33580}"/>
    <cellStyle name="40% - Accent2 33 4" xfId="17719" xr:uid="{36E71922-9BDA-4846-AE16-FE446DCBF352}"/>
    <cellStyle name="40% - Accent2 33 5" xfId="17720" xr:uid="{4C9FB7C8-E17D-49D3-9628-3C691641D0B7}"/>
    <cellStyle name="40% - Accent2 33 6" xfId="17721" xr:uid="{5907D57C-98CF-4E29-B38A-B5F1E3B5670C}"/>
    <cellStyle name="40% - Accent2 33 7" xfId="17722" xr:uid="{956503D8-2565-401D-8EB2-051FCF42EBB9}"/>
    <cellStyle name="40% - Accent2 34" xfId="17723" xr:uid="{06A81D79-E152-42D6-8364-569D1923915E}"/>
    <cellStyle name="40% - Accent2 34 2" xfId="17724" xr:uid="{D15A8A7B-0DA4-4BE4-88D1-3A3C06D62833}"/>
    <cellStyle name="40% - Accent2 34 2 2" xfId="17725" xr:uid="{50BF0D8D-77CC-4CD1-96D6-8F0DFF0D9BAB}"/>
    <cellStyle name="40% - Accent2 34 2 3" xfId="17726" xr:uid="{83DA2EB9-D165-4DE8-B855-4AEC5D331DD2}"/>
    <cellStyle name="40% - Accent2 34 2 4" xfId="17727" xr:uid="{CE404C5F-8A5A-4297-95B8-234D972F76C7}"/>
    <cellStyle name="40% - Accent2 34 2 5" xfId="17728" xr:uid="{F272A973-09FA-400D-A55A-DE54840A4766}"/>
    <cellStyle name="40% - Accent2 34 2 6" xfId="17729" xr:uid="{FF0839B3-C59B-4C18-AEC4-49497EF51F9B}"/>
    <cellStyle name="40% - Accent2 34 3" xfId="17730" xr:uid="{3896BFB3-1265-48C5-839C-2DB373ECCAD7}"/>
    <cellStyle name="40% - Accent2 34 3 2" xfId="17731" xr:uid="{7189E17B-057F-4F7D-86E0-C5B00313454E}"/>
    <cellStyle name="40% - Accent2 34 4" xfId="17732" xr:uid="{CFB774FA-49D2-4F2F-A2ED-E20CBD30949E}"/>
    <cellStyle name="40% - Accent2 34 5" xfId="17733" xr:uid="{D8F7D92C-98BE-4BFD-B9D2-DFCC00530D38}"/>
    <cellStyle name="40% - Accent2 34 6" xfId="17734" xr:uid="{ADDB0CFB-87DC-40D9-AA16-1CC91D20C313}"/>
    <cellStyle name="40% - Accent2 34 7" xfId="17735" xr:uid="{9F4E60B4-D4EA-4A2E-A313-C1769A0876AB}"/>
    <cellStyle name="40% - Accent2 35" xfId="17736" xr:uid="{F923BE33-F837-4999-9773-08E8299381A9}"/>
    <cellStyle name="40% - Accent2 35 2" xfId="17737" xr:uid="{08A78742-98DB-449B-8A56-B650209ECC8F}"/>
    <cellStyle name="40% - Accent2 35 2 2" xfId="17738" xr:uid="{39E9835F-A12E-4105-AEEB-91018F4EAE88}"/>
    <cellStyle name="40% - Accent2 35 2 3" xfId="17739" xr:uid="{739E52C8-C3CF-48A7-8829-05975E44F5A1}"/>
    <cellStyle name="40% - Accent2 35 2 4" xfId="17740" xr:uid="{E9969687-B049-457A-874D-0E9322E727F5}"/>
    <cellStyle name="40% - Accent2 35 2 5" xfId="17741" xr:uid="{4C05163B-0CE2-41D1-9AF2-E18294ADE7D2}"/>
    <cellStyle name="40% - Accent2 35 2 6" xfId="17742" xr:uid="{8AE979CE-E9EE-4AB8-96CF-86BE4263D1D6}"/>
    <cellStyle name="40% - Accent2 35 3" xfId="17743" xr:uid="{78B1571D-E8A9-4F18-81A9-D7F1C6ADAFDC}"/>
    <cellStyle name="40% - Accent2 35 3 2" xfId="17744" xr:uid="{D6394EEA-2660-44B6-AC61-4D25700B8260}"/>
    <cellStyle name="40% - Accent2 35 4" xfId="17745" xr:uid="{89F862A9-0875-47D9-AA2D-F3AAFC40E174}"/>
    <cellStyle name="40% - Accent2 35 5" xfId="17746" xr:uid="{43C25E19-38A0-47FA-B656-D9060C03C65A}"/>
    <cellStyle name="40% - Accent2 35 6" xfId="17747" xr:uid="{D4DF1496-E6DA-46B6-B7B9-2149D5E49514}"/>
    <cellStyle name="40% - Accent2 35 7" xfId="17748" xr:uid="{6522604C-4314-4367-862E-0F8485262621}"/>
    <cellStyle name="40% - Accent2 36" xfId="17749" xr:uid="{E75256CA-D32E-4932-AAEE-C0497329047E}"/>
    <cellStyle name="40% - Accent2 36 2" xfId="17750" xr:uid="{7B7B85F4-456C-44EF-BAD7-906F51BB316A}"/>
    <cellStyle name="40% - Accent2 36 2 2" xfId="17751" xr:uid="{53418410-61EE-418F-8656-177617E5F82F}"/>
    <cellStyle name="40% - Accent2 36 2 3" xfId="17752" xr:uid="{C58443D3-1DF1-4936-8A98-102C5F516307}"/>
    <cellStyle name="40% - Accent2 36 2 4" xfId="17753" xr:uid="{8D4EBB48-37E0-4FCC-B849-32A1BFE653D2}"/>
    <cellStyle name="40% - Accent2 36 2 5" xfId="17754" xr:uid="{AA403C5F-F840-4B66-A464-472D9A3BC3EF}"/>
    <cellStyle name="40% - Accent2 36 2 6" xfId="17755" xr:uid="{BCB46AD3-FBD9-4D37-A147-01C1CDCFA20D}"/>
    <cellStyle name="40% - Accent2 36 3" xfId="17756" xr:uid="{2EB2E919-8E18-4978-8EDD-8D8B16283338}"/>
    <cellStyle name="40% - Accent2 36 3 2" xfId="17757" xr:uid="{8EC9B6E5-C181-499E-84FE-25A974790F37}"/>
    <cellStyle name="40% - Accent2 36 4" xfId="17758" xr:uid="{F22E05C2-D2E1-430C-AB85-6E01A4977273}"/>
    <cellStyle name="40% - Accent2 36 5" xfId="17759" xr:uid="{A888FCCA-4247-4179-BCE8-04541D126F0F}"/>
    <cellStyle name="40% - Accent2 36 6" xfId="17760" xr:uid="{492A46E2-536C-4CED-96EB-C4A8A565C2A8}"/>
    <cellStyle name="40% - Accent2 36 7" xfId="17761" xr:uid="{EF73A354-3BF4-4911-8C63-A697EE4BFB2F}"/>
    <cellStyle name="40% - Accent2 37" xfId="17762" xr:uid="{46401230-5D46-42B9-9DF7-6C0613C20AFB}"/>
    <cellStyle name="40% - Accent2 37 2" xfId="17763" xr:uid="{549FA5A2-0886-4E9B-8C81-FFF6BDED7A92}"/>
    <cellStyle name="40% - Accent2 37 2 2" xfId="17764" xr:uid="{ADCC2603-17A5-4896-9D78-DF4004CC612B}"/>
    <cellStyle name="40% - Accent2 37 2 3" xfId="17765" xr:uid="{A1FDCEF0-FAC4-42A4-A15E-A05C5406FE66}"/>
    <cellStyle name="40% - Accent2 37 2 4" xfId="17766" xr:uid="{18628EDE-A351-4E8F-B818-9EF1E32CC357}"/>
    <cellStyle name="40% - Accent2 37 2 5" xfId="17767" xr:uid="{1EC433EC-8DC8-4693-B41A-FD373A224B21}"/>
    <cellStyle name="40% - Accent2 37 2 6" xfId="17768" xr:uid="{C46CA04A-AFAE-460D-829D-2AE626652E4F}"/>
    <cellStyle name="40% - Accent2 37 3" xfId="17769" xr:uid="{2FE08CC5-16D2-40A7-9F3D-CB3BA0C5C8E3}"/>
    <cellStyle name="40% - Accent2 37 3 2" xfId="17770" xr:uid="{5C9937C5-4B21-43E5-9F09-FA7EA1F64F50}"/>
    <cellStyle name="40% - Accent2 37 4" xfId="17771" xr:uid="{D447ADE7-FAC0-47F4-8B55-627FB2F4C4F3}"/>
    <cellStyle name="40% - Accent2 37 5" xfId="17772" xr:uid="{1AEDD33C-0A98-4AC2-B361-AAD5D7634928}"/>
    <cellStyle name="40% - Accent2 37 6" xfId="17773" xr:uid="{B310D0EE-DB3C-417B-ADEF-91E571694386}"/>
    <cellStyle name="40% - Accent2 37 7" xfId="17774" xr:uid="{E26919A4-DE4E-44D4-B0B8-647A260334CB}"/>
    <cellStyle name="40% - Accent2 38" xfId="17775" xr:uid="{A248B46D-513D-45FA-B2B2-FB53CCCEB94D}"/>
    <cellStyle name="40% - Accent2 38 2" xfId="17776" xr:uid="{3DF25F71-9D21-4090-B3CB-792E53A6B72D}"/>
    <cellStyle name="40% - Accent2 38 2 2" xfId="17777" xr:uid="{43958EF5-ACDD-4503-9B76-01DC49EF2780}"/>
    <cellStyle name="40% - Accent2 38 2 3" xfId="17778" xr:uid="{B2CCB0B6-0E72-4529-B311-5B4C527EEE57}"/>
    <cellStyle name="40% - Accent2 38 2 4" xfId="17779" xr:uid="{A8045730-6DE8-4DF5-A87B-9D20C4CA7CE6}"/>
    <cellStyle name="40% - Accent2 38 2 5" xfId="17780" xr:uid="{8526499F-3BAF-49F4-875A-115A448D902C}"/>
    <cellStyle name="40% - Accent2 38 2 6" xfId="17781" xr:uid="{E963F73F-6FD1-4660-AD44-5B4067A89BCD}"/>
    <cellStyle name="40% - Accent2 38 3" xfId="17782" xr:uid="{0E8FAAA1-F1CA-4507-8D1D-FCC3E09B6D7C}"/>
    <cellStyle name="40% - Accent2 38 3 2" xfId="17783" xr:uid="{B9B26EF8-9252-4839-B9F3-628CBF220340}"/>
    <cellStyle name="40% - Accent2 38 4" xfId="17784" xr:uid="{43BC717B-C10F-4619-829E-00149D58C330}"/>
    <cellStyle name="40% - Accent2 38 5" xfId="17785" xr:uid="{C2924AB1-44A3-404A-A14D-0C3EC397B6F0}"/>
    <cellStyle name="40% - Accent2 38 6" xfId="17786" xr:uid="{AFE7EE4A-F410-4375-B3FC-77DB0538760D}"/>
    <cellStyle name="40% - Accent2 38 7" xfId="17787" xr:uid="{D3002357-5261-4F30-9CCC-40F413B646E3}"/>
    <cellStyle name="40% - Accent2 39" xfId="17788" xr:uid="{57086E4F-CFE1-49B2-9840-8BFED3540541}"/>
    <cellStyle name="40% - Accent2 39 2" xfId="17789" xr:uid="{EBE3CE11-B0EE-4284-8E82-8A1E3357A899}"/>
    <cellStyle name="40% - Accent2 39 2 2" xfId="17790" xr:uid="{1240B3ED-E09B-4E0D-A8C1-4385FDADCB1E}"/>
    <cellStyle name="40% - Accent2 39 2 3" xfId="17791" xr:uid="{6DFEAF93-0A22-46EC-A86F-A1CD2EA2A7FA}"/>
    <cellStyle name="40% - Accent2 39 2 4" xfId="17792" xr:uid="{879CD652-F8C7-4E1F-AB90-FE6A157C760D}"/>
    <cellStyle name="40% - Accent2 39 2 5" xfId="17793" xr:uid="{CD32DD87-4150-4B1D-8EB5-018A304D24AC}"/>
    <cellStyle name="40% - Accent2 39 2 6" xfId="17794" xr:uid="{7FF72D8F-1202-4A18-AEB9-87B31ADCBB35}"/>
    <cellStyle name="40% - Accent2 39 3" xfId="17795" xr:uid="{7EC789BF-8786-4D31-9B11-4588CB54C8E4}"/>
    <cellStyle name="40% - Accent2 39 3 2" xfId="17796" xr:uid="{289DD77C-D4AF-43BC-BE00-CCF6A8D4B19D}"/>
    <cellStyle name="40% - Accent2 39 4" xfId="17797" xr:uid="{163ACEDA-C9E4-4BBE-80A1-4632E1E3EC60}"/>
    <cellStyle name="40% - Accent2 39 5" xfId="17798" xr:uid="{37F172BC-ECD1-4538-B586-79EBCF1882A2}"/>
    <cellStyle name="40% - Accent2 39 6" xfId="17799" xr:uid="{B426E410-1E35-4246-9619-98188663BFEB}"/>
    <cellStyle name="40% - Accent2 39 7" xfId="17800" xr:uid="{B5DF7A6D-2EFD-4920-913E-116408D5CF61}"/>
    <cellStyle name="40% - Accent2 4" xfId="4408" xr:uid="{67316D85-ACA0-4AF9-B818-BD5CF6245F4F}"/>
    <cellStyle name="40% - Accent2 4 2" xfId="7670" xr:uid="{E974068B-0366-43CC-84E9-4F24E1065973}"/>
    <cellStyle name="40% - Accent2 4 2 2" xfId="17803" xr:uid="{43348331-D664-4999-B021-CB3B4940506A}"/>
    <cellStyle name="40% - Accent2 4 2 3" xfId="17804" xr:uid="{87449063-381E-4A6A-8100-919F19F7EFCA}"/>
    <cellStyle name="40% - Accent2 4 2 4" xfId="17805" xr:uid="{3C715B7E-AD7B-49DA-AFF5-BF6FE52A60B7}"/>
    <cellStyle name="40% - Accent2 4 2 5" xfId="17806" xr:uid="{A0AAFC6B-BD1C-4D9A-822D-DCE20003DC44}"/>
    <cellStyle name="40% - Accent2 4 2 6" xfId="17807" xr:uid="{15F8FED2-9838-45E6-8845-E88AF3E78683}"/>
    <cellStyle name="40% - Accent2 4 2 7" xfId="17802" xr:uid="{E8A5762D-549A-4C0D-8B53-824F41DC04A4}"/>
    <cellStyle name="40% - Accent2 4 3" xfId="17808" xr:uid="{E327CB60-514F-4CD9-A537-3349B1ACD4B2}"/>
    <cellStyle name="40% - Accent2 4 3 2" xfId="17809" xr:uid="{1C71D11D-A7CE-41CD-A133-A425837B7F6A}"/>
    <cellStyle name="40% - Accent2 4 4" xfId="17810" xr:uid="{7A597B04-609C-46E3-B80E-E0051F301D6B}"/>
    <cellStyle name="40% - Accent2 4 5" xfId="17811" xr:uid="{30B19B81-3257-42F2-B9C8-9E65C9F41DC4}"/>
    <cellStyle name="40% - Accent2 4 6" xfId="17812" xr:uid="{5D7DD236-70ED-4EDA-89AA-B0614C8DBB76}"/>
    <cellStyle name="40% - Accent2 4 7" xfId="17813" xr:uid="{889E6AC4-6BB3-447D-B02A-A7836C2084DF}"/>
    <cellStyle name="40% - Accent2 4 8" xfId="17801" xr:uid="{AED1DBA6-7DC8-478E-80E3-D457C2D39353}"/>
    <cellStyle name="40% - Accent2 4 9" xfId="7443" xr:uid="{41BCE754-8133-4206-ADD6-825B10F16195}"/>
    <cellStyle name="40% - Accent2 40" xfId="17814" xr:uid="{FFC8DF6E-A441-4E25-8045-5EE09F546E18}"/>
    <cellStyle name="40% - Accent2 40 2" xfId="17815" xr:uid="{A541282A-AF62-44D1-92B3-A5A6F1357447}"/>
    <cellStyle name="40% - Accent2 40 2 2" xfId="17816" xr:uid="{E2A0C22C-0532-4782-A742-C090C27CCFBD}"/>
    <cellStyle name="40% - Accent2 40 2 3" xfId="17817" xr:uid="{84F2CE46-7DC0-4792-8FFA-59AD2ED406A5}"/>
    <cellStyle name="40% - Accent2 40 2 4" xfId="17818" xr:uid="{9FB8DAAC-6CEB-4F46-BAD6-DC1482786FAB}"/>
    <cellStyle name="40% - Accent2 40 2 5" xfId="17819" xr:uid="{3975CA62-D7AC-48AC-942C-763D962535E6}"/>
    <cellStyle name="40% - Accent2 40 2 6" xfId="17820" xr:uid="{25126B4A-AB55-4B18-B8DF-487BEE120BBB}"/>
    <cellStyle name="40% - Accent2 40 3" xfId="17821" xr:uid="{2990064C-EC37-4D24-9C03-94798BF95E3E}"/>
    <cellStyle name="40% - Accent2 40 3 2" xfId="17822" xr:uid="{A54B7BF9-4041-4029-9692-C7BD47993403}"/>
    <cellStyle name="40% - Accent2 40 4" xfId="17823" xr:uid="{60D80B26-D514-46CE-8423-3BD671C48AB3}"/>
    <cellStyle name="40% - Accent2 40 5" xfId="17824" xr:uid="{E9EC5DEF-9BA4-462C-87AC-CEC8C0AB2AA5}"/>
    <cellStyle name="40% - Accent2 40 6" xfId="17825" xr:uid="{109F75AA-FB97-49B0-B94F-06A438FC4058}"/>
    <cellStyle name="40% - Accent2 40 7" xfId="17826" xr:uid="{A3A1CAD7-11CB-48C6-8DBD-7D0D8C1D32C8}"/>
    <cellStyle name="40% - Accent2 41" xfId="17827" xr:uid="{B89B3FDB-7105-4918-8D3D-4B00D40493AF}"/>
    <cellStyle name="40% - Accent2 41 2" xfId="17828" xr:uid="{79C07948-8D25-461E-B18B-DDE3D3B47BEF}"/>
    <cellStyle name="40% - Accent2 41 2 2" xfId="17829" xr:uid="{C7E20A2D-6341-44A1-AD4A-49E0486A94AD}"/>
    <cellStyle name="40% - Accent2 41 2 3" xfId="17830" xr:uid="{5BCB132B-B07A-439F-BA96-3207A9270BBB}"/>
    <cellStyle name="40% - Accent2 41 2 4" xfId="17831" xr:uid="{DBEB67CF-71EC-4BC1-95AC-3A6D8DD131A2}"/>
    <cellStyle name="40% - Accent2 41 2 5" xfId="17832" xr:uid="{12A1B18B-C350-4B99-B5D0-1476B7D42C75}"/>
    <cellStyle name="40% - Accent2 41 2 6" xfId="17833" xr:uid="{D98DC841-6768-43CF-BAC1-639CE74A61B4}"/>
    <cellStyle name="40% - Accent2 41 3" xfId="17834" xr:uid="{60036CAA-E690-49B7-B5BD-939F1A368EB1}"/>
    <cellStyle name="40% - Accent2 41 3 2" xfId="17835" xr:uid="{E0BC56E0-0326-4663-816F-C006B86DD85F}"/>
    <cellStyle name="40% - Accent2 41 4" xfId="17836" xr:uid="{7477F6BE-18EC-43C3-990F-4B939DCCE05B}"/>
    <cellStyle name="40% - Accent2 41 5" xfId="17837" xr:uid="{A27F3D39-5DA8-4195-898B-6E4070C6A7AD}"/>
    <cellStyle name="40% - Accent2 41 6" xfId="17838" xr:uid="{45B3189C-6DA0-4291-9CE4-15DD7306FC98}"/>
    <cellStyle name="40% - Accent2 41 7" xfId="17839" xr:uid="{26026F17-BD46-4693-957B-40AC25415D91}"/>
    <cellStyle name="40% - Accent2 42" xfId="17840" xr:uid="{A9BEB66B-15B3-42AC-A0BD-EEEF0112741C}"/>
    <cellStyle name="40% - Accent2 42 2" xfId="17841" xr:uid="{DF41F543-362D-4399-976D-DDC53AC7E066}"/>
    <cellStyle name="40% - Accent2 42 2 2" xfId="17842" xr:uid="{71CFF14E-C312-42D1-92D3-C7D65E4C4026}"/>
    <cellStyle name="40% - Accent2 42 2 3" xfId="17843" xr:uid="{5A6DF655-EE0C-4925-BD6E-F82D3495D6D2}"/>
    <cellStyle name="40% - Accent2 42 2 4" xfId="17844" xr:uid="{95DF5EEA-C9EE-46C9-A1D0-C647E2B570CC}"/>
    <cellStyle name="40% - Accent2 42 2 5" xfId="17845" xr:uid="{85011A50-979A-4DE6-9DDE-047EC1178066}"/>
    <cellStyle name="40% - Accent2 42 2 6" xfId="17846" xr:uid="{2D18F0B3-D32F-4700-BB0B-FF7D4ED2E4AE}"/>
    <cellStyle name="40% - Accent2 42 3" xfId="17847" xr:uid="{9DE605B8-1007-430F-AA8F-3B5280426D88}"/>
    <cellStyle name="40% - Accent2 42 3 2" xfId="17848" xr:uid="{953614DB-CD84-499D-9BD6-7726D7C3EAF7}"/>
    <cellStyle name="40% - Accent2 42 4" xfId="17849" xr:uid="{FABBD206-DB81-4911-9D93-28DE93F53DAC}"/>
    <cellStyle name="40% - Accent2 42 5" xfId="17850" xr:uid="{BD6CA992-7F87-4307-A5A3-09E8D6B8C7B9}"/>
    <cellStyle name="40% - Accent2 42 6" xfId="17851" xr:uid="{40B8924C-4CBC-49E0-988B-6FFC9EF064C0}"/>
    <cellStyle name="40% - Accent2 42 7" xfId="17852" xr:uid="{7BA74F93-6E39-4972-A0ED-DB032C374F60}"/>
    <cellStyle name="40% - Accent2 43" xfId="17853" xr:uid="{33A45D44-1651-44CC-9E7E-DFF7465FDC41}"/>
    <cellStyle name="40% - Accent2 43 2" xfId="17854" xr:uid="{42BD3031-7A04-4ABA-AEAD-D379ACC29677}"/>
    <cellStyle name="40% - Accent2 43 2 2" xfId="17855" xr:uid="{123D786E-5BC6-4612-A374-6CE4823D7C5F}"/>
    <cellStyle name="40% - Accent2 43 2 3" xfId="17856" xr:uid="{0FCAF7F1-D235-4275-9427-957ACC6534AE}"/>
    <cellStyle name="40% - Accent2 43 2 4" xfId="17857" xr:uid="{FE9E1E65-2ACE-40BA-AC4B-AE78CFB87EAE}"/>
    <cellStyle name="40% - Accent2 43 2 5" xfId="17858" xr:uid="{BC792B0B-BB8E-46F8-9997-606A8893C1A5}"/>
    <cellStyle name="40% - Accent2 43 2 6" xfId="17859" xr:uid="{AFEC41F5-02CE-4E11-A7A5-92D95BCB1812}"/>
    <cellStyle name="40% - Accent2 43 3" xfId="17860" xr:uid="{0A913F42-E370-4C66-AE28-78D5FB0C6FC0}"/>
    <cellStyle name="40% - Accent2 43 3 2" xfId="17861" xr:uid="{B6523C25-08ED-4E24-927B-D8915311E287}"/>
    <cellStyle name="40% - Accent2 43 4" xfId="17862" xr:uid="{7A59C4F5-14EE-425E-A354-6A5173B4BFAF}"/>
    <cellStyle name="40% - Accent2 43 5" xfId="17863" xr:uid="{A1FFF4B3-751F-42A2-B069-316A4B9EF7FD}"/>
    <cellStyle name="40% - Accent2 43 6" xfId="17864" xr:uid="{551C27FC-36D4-483E-986D-2CC3DCF8718E}"/>
    <cellStyle name="40% - Accent2 43 7" xfId="17865" xr:uid="{F275E24A-B043-4197-B276-C4849F7AD96E}"/>
    <cellStyle name="40% - Accent2 44" xfId="17866" xr:uid="{6DBDCDE4-D460-424C-AE01-8C6210760298}"/>
    <cellStyle name="40% - Accent2 44 2" xfId="17867" xr:uid="{5B3F09A6-B4CD-4B15-A17C-E5D68E845C77}"/>
    <cellStyle name="40% - Accent2 44 2 2" xfId="17868" xr:uid="{56F941F4-60D0-432E-A385-B1F4C542D0A6}"/>
    <cellStyle name="40% - Accent2 44 2 3" xfId="17869" xr:uid="{48FABF07-BFDD-440C-BE40-FF3CCD1D1DFB}"/>
    <cellStyle name="40% - Accent2 44 2 4" xfId="17870" xr:uid="{F405B6A6-A1DE-40C7-8A09-9BD1F844EF64}"/>
    <cellStyle name="40% - Accent2 44 2 5" xfId="17871" xr:uid="{B65A6C97-18D9-4AE0-998F-85B1BCA54141}"/>
    <cellStyle name="40% - Accent2 44 2 6" xfId="17872" xr:uid="{AF1DD723-DD9D-4152-A8F5-7AD24FFD9124}"/>
    <cellStyle name="40% - Accent2 44 3" xfId="17873" xr:uid="{1D38ECD1-9C2A-4FA7-B4AA-B063BDE0B586}"/>
    <cellStyle name="40% - Accent2 44 3 2" xfId="17874" xr:uid="{A5763014-5903-4F98-8A46-68BA7FCE7C46}"/>
    <cellStyle name="40% - Accent2 44 4" xfId="17875" xr:uid="{2FFAF160-01B4-443E-8A1E-98156C0F86CF}"/>
    <cellStyle name="40% - Accent2 44 5" xfId="17876" xr:uid="{11157CD5-8BE4-4315-BA7F-EF55A9829829}"/>
    <cellStyle name="40% - Accent2 44 6" xfId="17877" xr:uid="{EFF1C618-0183-47A5-9C9B-C61E22F19B19}"/>
    <cellStyle name="40% - Accent2 44 7" xfId="17878" xr:uid="{09EAB340-4938-42BA-B5C5-28C19D846E8E}"/>
    <cellStyle name="40% - Accent2 45" xfId="17879" xr:uid="{1EE015E4-545E-42E1-9BDF-1989AF2776EC}"/>
    <cellStyle name="40% - Accent2 45 2" xfId="17880" xr:uid="{A1CE68BD-86E5-4A56-8F06-FF9343700333}"/>
    <cellStyle name="40% - Accent2 45 2 2" xfId="17881" xr:uid="{5AB589AF-D9F7-4665-8792-83DAFD95F5D2}"/>
    <cellStyle name="40% - Accent2 45 2 3" xfId="17882" xr:uid="{726C1E64-92F1-4787-8CD5-876DF9C20B59}"/>
    <cellStyle name="40% - Accent2 45 2 4" xfId="17883" xr:uid="{656B939A-5238-4859-A755-4EA7696E4EFD}"/>
    <cellStyle name="40% - Accent2 45 2 5" xfId="17884" xr:uid="{ED7FE99D-8A62-4FCB-9129-96D0C8548831}"/>
    <cellStyle name="40% - Accent2 45 2 6" xfId="17885" xr:uid="{01F9C5B3-878B-4B00-A78C-D896C44F9663}"/>
    <cellStyle name="40% - Accent2 45 3" xfId="17886" xr:uid="{64E5FD89-3C3E-4042-BE0E-C068DD95C9D7}"/>
    <cellStyle name="40% - Accent2 45 3 2" xfId="17887" xr:uid="{CCD2123A-2D90-4E95-B15B-63F484C87207}"/>
    <cellStyle name="40% - Accent2 45 4" xfId="17888" xr:uid="{8DC97AE9-FFC6-450F-9A9A-41CACFABAAD4}"/>
    <cellStyle name="40% - Accent2 45 5" xfId="17889" xr:uid="{2BF47F4D-FCD6-4541-AF96-D5F1B96C28DA}"/>
    <cellStyle name="40% - Accent2 45 6" xfId="17890" xr:uid="{A6856A53-7AEE-44F4-8D5A-BAB5A892864C}"/>
    <cellStyle name="40% - Accent2 45 7" xfId="17891" xr:uid="{E16FA8AE-73CB-4E1A-BCA6-43BA5C6D44E0}"/>
    <cellStyle name="40% - Accent2 46" xfId="17892" xr:uid="{787D6AB8-0A06-409F-B037-A89373BF7807}"/>
    <cellStyle name="40% - Accent2 46 2" xfId="17893" xr:uid="{35BD6CC3-0A8B-49FB-9716-E0824C548B8E}"/>
    <cellStyle name="40% - Accent2 46 2 2" xfId="17894" xr:uid="{E2E44ACD-1390-42B5-AF2B-58156768BEC5}"/>
    <cellStyle name="40% - Accent2 46 2 3" xfId="17895" xr:uid="{AC63C866-F244-4E95-8544-61C23C9F6F7C}"/>
    <cellStyle name="40% - Accent2 46 2 4" xfId="17896" xr:uid="{514D32F6-2F66-4C39-BCA8-6AF96F9224C5}"/>
    <cellStyle name="40% - Accent2 46 2 5" xfId="17897" xr:uid="{56FD64A0-A8AC-47DA-BC92-16461E5ABA2E}"/>
    <cellStyle name="40% - Accent2 46 2 6" xfId="17898" xr:uid="{C7EA78F2-841A-4F79-8E1B-F9A68C070AF8}"/>
    <cellStyle name="40% - Accent2 46 2 7" xfId="17899" xr:uid="{6B5460F9-B3E5-4D92-B9BF-FD2C8D782C87}"/>
    <cellStyle name="40% - Accent2 46 2 8" xfId="17900" xr:uid="{71015C18-981F-4C0B-A67F-A897256C4789}"/>
    <cellStyle name="40% - Accent2 46 3" xfId="17901" xr:uid="{69905587-3220-4436-AFCA-9DBE0C7863CA}"/>
    <cellStyle name="40% - Accent2 46 3 2" xfId="17902" xr:uid="{244EF77C-3D58-45B1-890C-BD1B740205A2}"/>
    <cellStyle name="40% - Accent2 46 4" xfId="17903" xr:uid="{E7D11AED-1CBB-4F13-AB59-8A25470FAC78}"/>
    <cellStyle name="40% - Accent2 46 5" xfId="17904" xr:uid="{C18859C8-5759-4597-B8F6-DCE4AAC44E81}"/>
    <cellStyle name="40% - Accent2 46 6" xfId="17905" xr:uid="{68EBB886-A77C-4644-81D6-FA114EE76F08}"/>
    <cellStyle name="40% - Accent2 46 7" xfId="17906" xr:uid="{8BBFC0BC-7459-4F11-A6C0-55416560FF4A}"/>
    <cellStyle name="40% - Accent2 46 8" xfId="17907" xr:uid="{38B0C896-6E47-475D-9583-4F69B5ABD272}"/>
    <cellStyle name="40% - Accent2 46 9" xfId="17908" xr:uid="{90544A85-D659-463F-940B-0BB8D22B6472}"/>
    <cellStyle name="40% - Accent2 47" xfId="17909" xr:uid="{5BAAD020-3796-454C-A209-18E6D79D6536}"/>
    <cellStyle name="40% - Accent2 47 2" xfId="17910" xr:uid="{954AE73D-A84C-4C3D-97FC-9E2C3F18DB2A}"/>
    <cellStyle name="40% - Accent2 47 2 2" xfId="17911" xr:uid="{2B06BF0D-FD2B-4562-8B38-C72B73AD5BA8}"/>
    <cellStyle name="40% - Accent2 47 2 3" xfId="17912" xr:uid="{A8D65F2D-6732-46A6-8C62-BDBF461A6B35}"/>
    <cellStyle name="40% - Accent2 47 2 4" xfId="17913" xr:uid="{E4C10521-1661-4986-847C-21F8DEE97FE3}"/>
    <cellStyle name="40% - Accent2 47 2 5" xfId="17914" xr:uid="{66B0AEB4-A8F7-4A2B-931A-BCD289F55664}"/>
    <cellStyle name="40% - Accent2 47 2 6" xfId="17915" xr:uid="{CC062CDD-B61C-476B-955C-BD8B6EDFE3DE}"/>
    <cellStyle name="40% - Accent2 47 2 7" xfId="17916" xr:uid="{4844D2E3-02B6-4F41-A2C2-EC29970C8467}"/>
    <cellStyle name="40% - Accent2 47 2 8" xfId="17917" xr:uid="{4D4052EF-6002-47BF-BF18-3A4390EB4E65}"/>
    <cellStyle name="40% - Accent2 47 3" xfId="17918" xr:uid="{7BC67A9E-C9F7-4FFE-B1CC-B2875AB6B7C5}"/>
    <cellStyle name="40% - Accent2 47 3 2" xfId="17919" xr:uid="{AAD3D535-6E41-4C67-A6A9-91B51BFAA8CA}"/>
    <cellStyle name="40% - Accent2 47 4" xfId="17920" xr:uid="{D152D0F4-0715-46A6-B613-3FFFA56B02A8}"/>
    <cellStyle name="40% - Accent2 47 5" xfId="17921" xr:uid="{DCB9087E-E93C-49EE-BE66-9AC489539657}"/>
    <cellStyle name="40% - Accent2 47 6" xfId="17922" xr:uid="{C9320FA3-0518-4BD5-B0FB-1CF52BFE4B57}"/>
    <cellStyle name="40% - Accent2 47 7" xfId="17923" xr:uid="{C27D6FC3-FC8E-4811-B6F7-4E99EEA185A6}"/>
    <cellStyle name="40% - Accent2 47 8" xfId="17924" xr:uid="{C53631A9-7D55-4737-AA39-000ED4CEF228}"/>
    <cellStyle name="40% - Accent2 47 9" xfId="17925" xr:uid="{DA5CF191-6B7D-4710-8A78-3A8BD8AFC813}"/>
    <cellStyle name="40% - Accent2 48" xfId="17926" xr:uid="{0687E92C-FA94-419E-BC1B-CF6FACAD1D4A}"/>
    <cellStyle name="40% - Accent2 48 2" xfId="17927" xr:uid="{C42A0F29-4763-459E-923C-933D70023617}"/>
    <cellStyle name="40% - Accent2 48 2 2" xfId="17928" xr:uid="{860538FB-7614-4882-9CE5-2548191DDBC4}"/>
    <cellStyle name="40% - Accent2 48 2 3" xfId="17929" xr:uid="{3B0F9DFA-D1D7-485E-858B-F495E66FD2E0}"/>
    <cellStyle name="40% - Accent2 48 2 4" xfId="17930" xr:uid="{74EE308C-6059-43A1-871E-378569FD308E}"/>
    <cellStyle name="40% - Accent2 48 2 5" xfId="17931" xr:uid="{E26AB900-E563-4728-84C8-7C3E5BA3A781}"/>
    <cellStyle name="40% - Accent2 48 2 6" xfId="17932" xr:uid="{38C532B2-2023-4048-A1A1-1C5E84374249}"/>
    <cellStyle name="40% - Accent2 48 2 7" xfId="17933" xr:uid="{4D3BD5A2-88E8-4957-886A-D75A873BED5E}"/>
    <cellStyle name="40% - Accent2 48 2 8" xfId="17934" xr:uid="{04A1FB49-69E6-47F9-9F49-468178D01FC9}"/>
    <cellStyle name="40% - Accent2 48 3" xfId="17935" xr:uid="{852400C4-7DD1-410F-B740-8C520275BC07}"/>
    <cellStyle name="40% - Accent2 48 3 2" xfId="17936" xr:uid="{04640248-8C6D-4720-B279-7CE43CE347E9}"/>
    <cellStyle name="40% - Accent2 48 4" xfId="17937" xr:uid="{E3BEFA47-F0AF-41C7-A97D-1545FB76F647}"/>
    <cellStyle name="40% - Accent2 48 5" xfId="17938" xr:uid="{B6DF51EE-62BF-4D31-B01D-FAFFFCA7252F}"/>
    <cellStyle name="40% - Accent2 48 6" xfId="17939" xr:uid="{070996B7-4F80-4314-8989-48CE47B828D1}"/>
    <cellStyle name="40% - Accent2 48 7" xfId="17940" xr:uid="{0F4C792A-5CF5-4872-B184-0E231DEAED07}"/>
    <cellStyle name="40% - Accent2 48 8" xfId="17941" xr:uid="{EDFFB081-BCEB-4122-9557-DAB523C9B731}"/>
    <cellStyle name="40% - Accent2 48 9" xfId="17942" xr:uid="{A418D96A-2621-44EE-9E77-D45B35CF36A0}"/>
    <cellStyle name="40% - Accent2 49" xfId="17943" xr:uid="{F66B544D-0F60-4F48-9BD1-715F8F1F078D}"/>
    <cellStyle name="40% - Accent2 49 2" xfId="17944" xr:uid="{29A344EC-92EB-4694-B412-0480B7F382BC}"/>
    <cellStyle name="40% - Accent2 49 2 2" xfId="17945" xr:uid="{73D1F130-569C-40CE-BD5C-A72A3298E336}"/>
    <cellStyle name="40% - Accent2 49 2 3" xfId="17946" xr:uid="{7088BAFB-6A55-4176-8F66-CD48D2AF7735}"/>
    <cellStyle name="40% - Accent2 49 2 4" xfId="17947" xr:uid="{A6D6496F-D363-458A-9B60-59286A8777D6}"/>
    <cellStyle name="40% - Accent2 49 2 5" xfId="17948" xr:uid="{1A08280C-717F-4178-9D81-5105BA25CA4D}"/>
    <cellStyle name="40% - Accent2 49 2 6" xfId="17949" xr:uid="{2B9B488A-BF58-4188-B18D-2CEFA72593FC}"/>
    <cellStyle name="40% - Accent2 49 2 7" xfId="17950" xr:uid="{CCFA2BAE-0DB5-4D37-94DF-B92333681F63}"/>
    <cellStyle name="40% - Accent2 49 2 8" xfId="17951" xr:uid="{AE7083CB-8220-44E9-AC66-E14E416B858F}"/>
    <cellStyle name="40% - Accent2 49 3" xfId="17952" xr:uid="{82433025-F63F-45F3-BF1D-083C9E9E8CC6}"/>
    <cellStyle name="40% - Accent2 49 3 2" xfId="17953" xr:uid="{4D0E5C99-A304-4FD5-A0A2-BFA417AF735F}"/>
    <cellStyle name="40% - Accent2 49 4" xfId="17954" xr:uid="{A17165C1-8CBE-495F-AEF5-28582F08D3A8}"/>
    <cellStyle name="40% - Accent2 49 5" xfId="17955" xr:uid="{8FC36FC2-EA78-46E8-88F1-CA817DB901F2}"/>
    <cellStyle name="40% - Accent2 49 6" xfId="17956" xr:uid="{51C7F105-3F1F-4044-B29F-5656CD42EDE0}"/>
    <cellStyle name="40% - Accent2 49 7" xfId="17957" xr:uid="{9AADA60E-0DE8-4DBD-B81D-A6C6E40E8E35}"/>
    <cellStyle name="40% - Accent2 49 8" xfId="17958" xr:uid="{3887F06F-A681-45A6-841F-CF197A46B614}"/>
    <cellStyle name="40% - Accent2 49 9" xfId="17959" xr:uid="{4B3AD4DD-4B29-4DD3-8481-AE6E01A6B59D}"/>
    <cellStyle name="40% - Accent2 5" xfId="7494" xr:uid="{0CBF193A-1B89-48DA-886B-327EC8F058FF}"/>
    <cellStyle name="40% - Accent2 5 2" xfId="7711" xr:uid="{F5070840-9D37-46EB-8C8E-34F96AD90BE8}"/>
    <cellStyle name="40% - Accent2 5 2 2" xfId="17962" xr:uid="{60A9E581-F4C4-49FD-8E2F-35E61AB0090C}"/>
    <cellStyle name="40% - Accent2 5 2 3" xfId="17963" xr:uid="{94B83032-2180-4C56-AED0-B3FC8E141600}"/>
    <cellStyle name="40% - Accent2 5 2 4" xfId="17964" xr:uid="{8F9EDF93-743B-40A6-850C-577AF391BFD3}"/>
    <cellStyle name="40% - Accent2 5 2 5" xfId="17965" xr:uid="{2CD3BD2D-A564-4CC4-A5D5-1AFB03367678}"/>
    <cellStyle name="40% - Accent2 5 2 6" xfId="17966" xr:uid="{96BA78B3-6A41-4C1A-8937-977221A1832D}"/>
    <cellStyle name="40% - Accent2 5 2 7" xfId="17961" xr:uid="{89CAD150-4A35-4A35-AB04-846246834C5A}"/>
    <cellStyle name="40% - Accent2 5 3" xfId="17967" xr:uid="{E691A36C-9E6F-4266-BE23-942ABD0C5706}"/>
    <cellStyle name="40% - Accent2 5 3 2" xfId="17968" xr:uid="{E2CCE0C0-323C-4506-AB52-2548B76FBBE8}"/>
    <cellStyle name="40% - Accent2 5 4" xfId="17969" xr:uid="{63841D75-8B4A-436F-B8A0-4DE6314CFC17}"/>
    <cellStyle name="40% - Accent2 5 5" xfId="17970" xr:uid="{6EE2D589-6BBD-4EAB-9D81-1C4803ED8613}"/>
    <cellStyle name="40% - Accent2 5 6" xfId="17971" xr:uid="{3C71ACB0-3EB6-41F9-9A26-BF0965E961D9}"/>
    <cellStyle name="40% - Accent2 5 7" xfId="17972" xr:uid="{FC90B5AB-0FB6-4449-9744-0528D82CE724}"/>
    <cellStyle name="40% - Accent2 5 8" xfId="17960" xr:uid="{F0F0C427-1B9B-43FA-A423-71C1075AA72A}"/>
    <cellStyle name="40% - Accent2 50" xfId="17973" xr:uid="{76FB280C-5665-49EE-9577-AD3410616A22}"/>
    <cellStyle name="40% - Accent2 50 2" xfId="17974" xr:uid="{901AFEEC-C808-4200-A7AD-1D6B8C169750}"/>
    <cellStyle name="40% - Accent2 50 2 2" xfId="17975" xr:uid="{11AF48E6-4339-4F0B-A265-69AADB9E5D34}"/>
    <cellStyle name="40% - Accent2 50 2 3" xfId="17976" xr:uid="{EF761F90-4836-4F01-A0F6-41707B52EA38}"/>
    <cellStyle name="40% - Accent2 50 2 4" xfId="17977" xr:uid="{5E828A18-71BC-493B-AF4C-128F8BB1EC4B}"/>
    <cellStyle name="40% - Accent2 50 2 5" xfId="17978" xr:uid="{BC149710-12D3-410C-BF44-17561CF6500D}"/>
    <cellStyle name="40% - Accent2 50 2 6" xfId="17979" xr:uid="{65114F05-81DB-4DD8-98CB-CA95A5FE3B6B}"/>
    <cellStyle name="40% - Accent2 50 2 7" xfId="17980" xr:uid="{70ECBD15-CBDF-4956-A58A-4E2AD061EEF2}"/>
    <cellStyle name="40% - Accent2 50 2 8" xfId="17981" xr:uid="{0C38699A-48D6-462D-A118-93139FCAC0D9}"/>
    <cellStyle name="40% - Accent2 50 3" xfId="17982" xr:uid="{A73B99AA-07DF-4F4C-BC6D-A5BBF709ED8F}"/>
    <cellStyle name="40% - Accent2 50 3 2" xfId="17983" xr:uid="{A070BB3F-087F-4F4E-A6AF-2EC1AE3A38A9}"/>
    <cellStyle name="40% - Accent2 50 4" xfId="17984" xr:uid="{576681FB-45C1-4156-B792-2CDBD0C996C4}"/>
    <cellStyle name="40% - Accent2 50 5" xfId="17985" xr:uid="{3C210697-6D4F-4250-A115-D73EBB27B400}"/>
    <cellStyle name="40% - Accent2 50 6" xfId="17986" xr:uid="{736457B7-54FE-42FE-82C0-D58C9F2BF9E4}"/>
    <cellStyle name="40% - Accent2 50 7" xfId="17987" xr:uid="{E328F7D9-B395-4549-BE43-065962FD4797}"/>
    <cellStyle name="40% - Accent2 50 8" xfId="17988" xr:uid="{B2B0F3F6-ACB5-4FBB-83B8-EE52EF3B608B}"/>
    <cellStyle name="40% - Accent2 50 9" xfId="17989" xr:uid="{436B59E4-F7E3-42FA-93D6-C9F7CF7069A7}"/>
    <cellStyle name="40% - Accent2 51" xfId="17990" xr:uid="{15BE53D1-DC70-45E2-AC54-9BCB55B7F1F3}"/>
    <cellStyle name="40% - Accent2 51 2" xfId="17991" xr:uid="{0E651B3C-DD87-4A8B-AC99-AF4A66716CDF}"/>
    <cellStyle name="40% - Accent2 51 2 2" xfId="17992" xr:uid="{69DD06CD-AFCD-4623-8ED5-47240A0F44C3}"/>
    <cellStyle name="40% - Accent2 51 2 3" xfId="17993" xr:uid="{EA602FBD-18C8-4051-9B7C-C802A43F1919}"/>
    <cellStyle name="40% - Accent2 51 2 4" xfId="17994" xr:uid="{E2EB71D0-C48C-4C6B-96A3-52C6B21C59D3}"/>
    <cellStyle name="40% - Accent2 51 2 5" xfId="17995" xr:uid="{9D483136-D2CE-4DEC-BBAE-E5A53E0B7687}"/>
    <cellStyle name="40% - Accent2 51 2 6" xfId="17996" xr:uid="{44103457-67A4-4FC0-A52A-931CE7675711}"/>
    <cellStyle name="40% - Accent2 51 2 7" xfId="17997" xr:uid="{D75C6E26-E329-4AB0-9FB2-48B95F63C5E2}"/>
    <cellStyle name="40% - Accent2 51 2 8" xfId="17998" xr:uid="{7BF31555-DDB6-4B69-B582-F92087F88263}"/>
    <cellStyle name="40% - Accent2 51 3" xfId="17999" xr:uid="{833F6207-8209-422C-97A3-88E64041FD75}"/>
    <cellStyle name="40% - Accent2 51 3 2" xfId="18000" xr:uid="{6FB9FB9C-A190-4E80-8026-1E9E9578B6B5}"/>
    <cellStyle name="40% - Accent2 51 4" xfId="18001" xr:uid="{83376BFE-D60E-4E86-B9DE-7C9A8F2D21B8}"/>
    <cellStyle name="40% - Accent2 51 5" xfId="18002" xr:uid="{E4BB87AA-0C45-4797-B9A8-822A56E161A2}"/>
    <cellStyle name="40% - Accent2 51 6" xfId="18003" xr:uid="{25E09507-FFA0-431D-8D8A-B11A6078203F}"/>
    <cellStyle name="40% - Accent2 51 7" xfId="18004" xr:uid="{FBFF914B-11FD-42E5-BEFE-548385ED030C}"/>
    <cellStyle name="40% - Accent2 51 8" xfId="18005" xr:uid="{8BF9CF1F-D6D5-4AB5-9346-8FE3D31303AC}"/>
    <cellStyle name="40% - Accent2 51 9" xfId="18006" xr:uid="{2C9C0131-B5C9-412E-84F5-4F99295E91EC}"/>
    <cellStyle name="40% - Accent2 52" xfId="18007" xr:uid="{8AEB0528-B63E-4565-964D-B86A7036974B}"/>
    <cellStyle name="40% - Accent2 52 2" xfId="18008" xr:uid="{110817EE-6926-4529-8D42-DAB7A0219F05}"/>
    <cellStyle name="40% - Accent2 52 2 2" xfId="18009" xr:uid="{D57DD29B-D9DB-434C-BF79-4E1CB2F341DA}"/>
    <cellStyle name="40% - Accent2 52 2 3" xfId="18010" xr:uid="{10860483-4DE9-4A9A-BDAD-6B90695BED76}"/>
    <cellStyle name="40% - Accent2 52 2 4" xfId="18011" xr:uid="{C6582B27-A15A-4A01-B53A-85C884549688}"/>
    <cellStyle name="40% - Accent2 52 2 5" xfId="18012" xr:uid="{4A8093F7-617D-469A-A978-2DBE0CA2B421}"/>
    <cellStyle name="40% - Accent2 52 2 6" xfId="18013" xr:uid="{9306D09F-EC8D-4353-BFF1-3B0365DE3663}"/>
    <cellStyle name="40% - Accent2 52 2 7" xfId="18014" xr:uid="{6F11C4A0-9D70-4FE0-929E-A010CF0C2FEB}"/>
    <cellStyle name="40% - Accent2 52 2 8" xfId="18015" xr:uid="{A41EC5AC-094C-41C6-B312-4A427AA0435C}"/>
    <cellStyle name="40% - Accent2 52 3" xfId="18016" xr:uid="{83FD3B6D-2074-4EC7-86CD-B9BB5FA91F5A}"/>
    <cellStyle name="40% - Accent2 52 3 2" xfId="18017" xr:uid="{DE956C65-8994-41D6-9FD5-AFB364DECB63}"/>
    <cellStyle name="40% - Accent2 52 4" xfId="18018" xr:uid="{D4F28D0C-FD52-4D1B-B90A-785C7FC38CCE}"/>
    <cellStyle name="40% - Accent2 52 5" xfId="18019" xr:uid="{527BE4FB-97D6-496D-BFC2-32CB4CC43A9B}"/>
    <cellStyle name="40% - Accent2 52 6" xfId="18020" xr:uid="{348B427C-D0DB-4F7E-B14C-F5F676CF602E}"/>
    <cellStyle name="40% - Accent2 52 7" xfId="18021" xr:uid="{41501E7F-4D5E-4F4F-89FC-CC8ACDD8EDCF}"/>
    <cellStyle name="40% - Accent2 52 8" xfId="18022" xr:uid="{9681C81A-EC23-4179-BCE5-4EF12ACA6176}"/>
    <cellStyle name="40% - Accent2 52 9" xfId="18023" xr:uid="{C99BE2C2-0D40-40AD-8EB6-6269ECCE64B5}"/>
    <cellStyle name="40% - Accent2 53" xfId="18024" xr:uid="{8D732E24-DD94-41A7-9782-15506E5C794C}"/>
    <cellStyle name="40% - Accent2 53 2" xfId="18025" xr:uid="{E2D69FEC-456E-4CCA-9C8F-C0A9E00867B2}"/>
    <cellStyle name="40% - Accent2 53 2 2" xfId="18026" xr:uid="{219B8014-997E-4D21-8035-FBD4CD8D023B}"/>
    <cellStyle name="40% - Accent2 53 2 3" xfId="18027" xr:uid="{352CBE73-4E3B-440C-B410-84483BF273C3}"/>
    <cellStyle name="40% - Accent2 53 2 4" xfId="18028" xr:uid="{D833FB02-6336-420F-9685-BC43C43350DC}"/>
    <cellStyle name="40% - Accent2 53 2 5" xfId="18029" xr:uid="{A386F1B5-A720-4E6C-9C30-7F5ABF183894}"/>
    <cellStyle name="40% - Accent2 53 2 6" xfId="18030" xr:uid="{9D5CBD3C-F4E1-4EED-952D-FC2BE40970B1}"/>
    <cellStyle name="40% - Accent2 53 2 7" xfId="18031" xr:uid="{38A01945-2455-49D4-8F70-C3A0E3DCB051}"/>
    <cellStyle name="40% - Accent2 53 2 8" xfId="18032" xr:uid="{68A4C3EC-0349-4253-A410-C3F96C744990}"/>
    <cellStyle name="40% - Accent2 53 3" xfId="18033" xr:uid="{9119EA1E-FD29-4567-B79E-44C7956CA4E8}"/>
    <cellStyle name="40% - Accent2 53 3 2" xfId="18034" xr:uid="{F56CC99A-571A-4A72-9D5F-5E52DC866DBC}"/>
    <cellStyle name="40% - Accent2 53 4" xfId="18035" xr:uid="{F64B0B54-ADD5-4872-9AE0-D05D00D487C9}"/>
    <cellStyle name="40% - Accent2 53 5" xfId="18036" xr:uid="{07858939-42DC-4B2F-BB9F-58FD84EC558B}"/>
    <cellStyle name="40% - Accent2 53 6" xfId="18037" xr:uid="{D2D3E2D7-7ED6-4791-9441-F623DA1F1119}"/>
    <cellStyle name="40% - Accent2 53 7" xfId="18038" xr:uid="{9A812084-CC77-4DEC-8066-3DFE9609285C}"/>
    <cellStyle name="40% - Accent2 53 8" xfId="18039" xr:uid="{F712C766-221A-49A0-814A-97AB3369ADD2}"/>
    <cellStyle name="40% - Accent2 53 9" xfId="18040" xr:uid="{3E7C5C54-5812-4779-AEE2-EA83D2AA0D44}"/>
    <cellStyle name="40% - Accent2 54" xfId="18041" xr:uid="{9B30BC50-7C42-4C43-82CF-DC0ED27B3435}"/>
    <cellStyle name="40% - Accent2 54 2" xfId="18042" xr:uid="{AD1BA3D2-31C8-414D-8CB2-54AD19F89250}"/>
    <cellStyle name="40% - Accent2 54 2 2" xfId="18043" xr:uid="{9140E8E4-38CF-475F-9787-09F02B6A5B82}"/>
    <cellStyle name="40% - Accent2 54 2 3" xfId="18044" xr:uid="{BFE7BA22-70BC-4A67-A68D-ECEDA573AD19}"/>
    <cellStyle name="40% - Accent2 54 2 4" xfId="18045" xr:uid="{26DCF66D-DC8C-4C9C-BCCD-A6582F28ED30}"/>
    <cellStyle name="40% - Accent2 54 2 5" xfId="18046" xr:uid="{66A81BB0-BB04-4801-818C-9FEF567882E3}"/>
    <cellStyle name="40% - Accent2 54 2 6" xfId="18047" xr:uid="{80E6295D-2B44-4100-8477-230B88D8591E}"/>
    <cellStyle name="40% - Accent2 54 2 7" xfId="18048" xr:uid="{CC6DCD9E-2F96-4383-8C98-5F83C4DB1BC5}"/>
    <cellStyle name="40% - Accent2 54 2 8" xfId="18049" xr:uid="{22D518A6-9300-46A3-9F15-32E6224B5156}"/>
    <cellStyle name="40% - Accent2 54 3" xfId="18050" xr:uid="{B56D5D61-386D-4F59-B0C7-66D621138A72}"/>
    <cellStyle name="40% - Accent2 54 3 2" xfId="18051" xr:uid="{90EE1055-71DA-497A-943E-CDCCB13C6A7A}"/>
    <cellStyle name="40% - Accent2 54 4" xfId="18052" xr:uid="{CD135372-5F85-4944-A68C-E33A25D2CD33}"/>
    <cellStyle name="40% - Accent2 54 5" xfId="18053" xr:uid="{C814CA16-D8D9-402A-ADA2-B3F172E65C1D}"/>
    <cellStyle name="40% - Accent2 54 6" xfId="18054" xr:uid="{3196F5AB-6B87-469F-88A5-63C1BBBF4A3D}"/>
    <cellStyle name="40% - Accent2 54 7" xfId="18055" xr:uid="{336CC869-86D9-4282-BD9A-74059C8694E0}"/>
    <cellStyle name="40% - Accent2 54 8" xfId="18056" xr:uid="{B5275BD7-F196-48B4-887A-7494498A7B7A}"/>
    <cellStyle name="40% - Accent2 54 9" xfId="18057" xr:uid="{BF240F91-E7B1-4FA4-A879-BECEAA0BE00C}"/>
    <cellStyle name="40% - Accent2 55" xfId="18058" xr:uid="{1EF4A483-9D45-4206-9461-53CC5827E0E4}"/>
    <cellStyle name="40% - Accent2 55 2" xfId="18059" xr:uid="{20D5B2F0-164F-4F83-80FC-A5E68C65889E}"/>
    <cellStyle name="40% - Accent2 55 2 2" xfId="18060" xr:uid="{811BD83E-682B-4BD1-AE91-1814ECD9CF3E}"/>
    <cellStyle name="40% - Accent2 55 3" xfId="18061" xr:uid="{F3BA0CCA-E103-4785-B7AD-4BAEA0E707B4}"/>
    <cellStyle name="40% - Accent2 55 3 2" xfId="18062" xr:uid="{1DF9B4CC-40B1-40CE-8AF9-CB538455F398}"/>
    <cellStyle name="40% - Accent2 55 4" xfId="18063" xr:uid="{E7B546CD-2885-4D62-BD5A-A70AB0D91B8A}"/>
    <cellStyle name="40% - Accent2 55 5" xfId="18064" xr:uid="{2F003D46-9D35-4E49-83A8-F3F16D6BA147}"/>
    <cellStyle name="40% - Accent2 55 6" xfId="18065" xr:uid="{690B7982-3E8F-4F23-89A2-F467CA6B0D9A}"/>
    <cellStyle name="40% - Accent2 55 7" xfId="18066" xr:uid="{D85AC281-1211-4745-BCF4-44AB734D80E0}"/>
    <cellStyle name="40% - Accent2 56" xfId="18067" xr:uid="{7FC9D43D-71D2-4934-8588-2C7E6FBF8781}"/>
    <cellStyle name="40% - Accent2 56 2" xfId="18068" xr:uid="{0EF74260-364E-4F52-BE67-82AB9A109586}"/>
    <cellStyle name="40% - Accent2 56 2 2" xfId="18069" xr:uid="{296FEBE2-74F8-4984-A4F1-B0F3EA8F6474}"/>
    <cellStyle name="40% - Accent2 56 3" xfId="18070" xr:uid="{93A61D33-19BB-4915-BDCA-68D551A29922}"/>
    <cellStyle name="40% - Accent2 56 4" xfId="18071" xr:uid="{B7F0A134-B45C-47AB-A6C5-B56F1B64518C}"/>
    <cellStyle name="40% - Accent2 56 5" xfId="18072" xr:uid="{402C0847-DD08-43D3-8BF7-C1D0BADE2988}"/>
    <cellStyle name="40% - Accent2 56 6" xfId="18073" xr:uid="{3FC58844-7E6F-4907-A76C-3D9E8F58F5A8}"/>
    <cellStyle name="40% - Accent2 56 7" xfId="18074" xr:uid="{AA53BAE6-196B-4391-BBA6-56149A35C0E4}"/>
    <cellStyle name="40% - Accent2 57" xfId="18075" xr:uid="{2E6A977F-E89B-40A0-AAD7-62769C6FB4DD}"/>
    <cellStyle name="40% - Accent2 57 2" xfId="18076" xr:uid="{F0901E35-95C3-4F39-9220-A38E84FF3F43}"/>
    <cellStyle name="40% - Accent2 57 2 2" xfId="18077" xr:uid="{F42AE89E-0F8D-4447-BAB1-612F695D3110}"/>
    <cellStyle name="40% - Accent2 57 3" xfId="18078" xr:uid="{20BB9024-84AA-410A-B53D-0C4C2539056E}"/>
    <cellStyle name="40% - Accent2 57 4" xfId="18079" xr:uid="{45A1C7D9-E716-4B4A-A45A-BC7578207E69}"/>
    <cellStyle name="40% - Accent2 57 5" xfId="18080" xr:uid="{A81543B7-FC5D-4DF4-A27C-E0FC211C9925}"/>
    <cellStyle name="40% - Accent2 57 6" xfId="18081" xr:uid="{262459B6-7CA6-47B8-9966-B9CBDA4A9336}"/>
    <cellStyle name="40% - Accent2 57 7" xfId="18082" xr:uid="{5711221C-BC83-4063-A1B6-204C798286FF}"/>
    <cellStyle name="40% - Accent2 58" xfId="18083" xr:uid="{CBA7FA6C-F646-42FF-A66E-CE9BBEA9DC51}"/>
    <cellStyle name="40% - Accent2 58 2" xfId="18084" xr:uid="{46922079-7E4A-452C-92A9-C11774716FCD}"/>
    <cellStyle name="40% - Accent2 58 2 2" xfId="18085" xr:uid="{7ABB8FC4-24B6-41ED-A496-7827664E4A02}"/>
    <cellStyle name="40% - Accent2 58 3" xfId="18086" xr:uid="{9328B1D9-485B-40C4-99D7-4800532DD446}"/>
    <cellStyle name="40% - Accent2 58 3 2" xfId="18087" xr:uid="{BF4BC38A-841B-4118-8BC9-0ED67B1CD8B0}"/>
    <cellStyle name="40% - Accent2 58 4" xfId="18088" xr:uid="{F8F0B06B-1228-4021-9835-0529D88DF292}"/>
    <cellStyle name="40% - Accent2 58 5" xfId="18089" xr:uid="{D6F56A02-E8CB-4760-A316-9405041D6665}"/>
    <cellStyle name="40% - Accent2 58 6" xfId="18090" xr:uid="{7023C5FE-8334-4E96-86C0-33743E96B218}"/>
    <cellStyle name="40% - Accent2 58 7" xfId="18091" xr:uid="{2C95A654-6AA5-41EB-8316-C52FF69EDF7A}"/>
    <cellStyle name="40% - Accent2 59" xfId="18092" xr:uid="{B1A7C243-6180-4CBF-95EB-7A1B3EFFA4E9}"/>
    <cellStyle name="40% - Accent2 59 2" xfId="18093" xr:uid="{41247316-9EE2-4239-AF79-BE80F2EA636D}"/>
    <cellStyle name="40% - Accent2 59 2 2" xfId="18094" xr:uid="{B3E40245-5441-49C1-AF70-DAE72289FC02}"/>
    <cellStyle name="40% - Accent2 59 3" xfId="18095" xr:uid="{BB309A21-1F5C-4EA4-9343-6874BC2EDEFB}"/>
    <cellStyle name="40% - Accent2 59 3 2" xfId="18096" xr:uid="{B4BFBACE-97EE-4FD1-A6D0-C3D8CA6E93CD}"/>
    <cellStyle name="40% - Accent2 59 4" xfId="18097" xr:uid="{340074FE-6586-4B58-8549-2B6EE845F518}"/>
    <cellStyle name="40% - Accent2 59 5" xfId="18098" xr:uid="{A1D87191-4505-4959-97DA-3DCB7556385A}"/>
    <cellStyle name="40% - Accent2 59 6" xfId="18099" xr:uid="{2FCF405C-9E3B-4845-A5B5-214BE97AB31C}"/>
    <cellStyle name="40% - Accent2 59 7" xfId="18100" xr:uid="{1BEE7C33-C0DA-4261-9B55-871F737AE77F}"/>
    <cellStyle name="40% - Accent2 6" xfId="18101" xr:uid="{369F68C4-1424-4BAA-B592-14D11FAAEF80}"/>
    <cellStyle name="40% - Accent2 6 2" xfId="18102" xr:uid="{993DD6A3-F538-4ECE-B01B-1B99463506C7}"/>
    <cellStyle name="40% - Accent2 6 2 2" xfId="18103" xr:uid="{C3672A44-EC02-4BC0-9970-7DEFE6655CFF}"/>
    <cellStyle name="40% - Accent2 6 2 3" xfId="18104" xr:uid="{DA1FAF6E-58AC-4BE6-9FA0-DF76BE88DFBA}"/>
    <cellStyle name="40% - Accent2 6 2 4" xfId="18105" xr:uid="{6B17E1A6-A6F1-458A-81D5-539F2B6C787E}"/>
    <cellStyle name="40% - Accent2 6 2 5" xfId="18106" xr:uid="{12492FB2-D642-421C-933A-E451131C511B}"/>
    <cellStyle name="40% - Accent2 6 2 6" xfId="18107" xr:uid="{1F9542FE-178A-457F-9BC6-FD7FEA6A31A0}"/>
    <cellStyle name="40% - Accent2 6 3" xfId="18108" xr:uid="{C82D3D84-2C4B-4F5B-8A77-D5FFE5086AC3}"/>
    <cellStyle name="40% - Accent2 6 3 2" xfId="18109" xr:uid="{32A0D17B-FB9C-43A2-A955-7C515C56867D}"/>
    <cellStyle name="40% - Accent2 6 4" xfId="18110" xr:uid="{8468245E-C0A0-4A75-9F1D-6464442455C5}"/>
    <cellStyle name="40% - Accent2 6 5" xfId="18111" xr:uid="{98D0CFFF-01D8-462D-834E-1977646F1E66}"/>
    <cellStyle name="40% - Accent2 6 6" xfId="18112" xr:uid="{54B05638-C4DF-40B2-BD5A-E5B61D8A980C}"/>
    <cellStyle name="40% - Accent2 6 7" xfId="18113" xr:uid="{8D0AE53E-C942-43FD-9529-5A690E3C4BF3}"/>
    <cellStyle name="40% - Accent2 60" xfId="18114" xr:uid="{24234383-0375-43E4-A158-46A73482CDFA}"/>
    <cellStyle name="40% - Accent2 60 2" xfId="18115" xr:uid="{907D2D64-E371-4D60-A9FE-8647B36E5ECD}"/>
    <cellStyle name="40% - Accent2 60 2 2" xfId="18116" xr:uid="{C97A988B-BB79-4628-A33A-73BA74DA07E5}"/>
    <cellStyle name="40% - Accent2 60 3" xfId="18117" xr:uid="{F20AE475-7B5A-4461-87A9-84063AEBC5F5}"/>
    <cellStyle name="40% - Accent2 60 3 2" xfId="18118" xr:uid="{E009AD6C-0DEE-4C6F-90D5-61F458D0DBA3}"/>
    <cellStyle name="40% - Accent2 60 4" xfId="18119" xr:uid="{784C3320-F740-41E0-8639-38DF5BEBB457}"/>
    <cellStyle name="40% - Accent2 60 5" xfId="18120" xr:uid="{DF80881C-DE31-4E8A-A72A-FD8CB40396F1}"/>
    <cellStyle name="40% - Accent2 60 6" xfId="18121" xr:uid="{C85A9C21-E472-4ABB-B194-B4FBC4174958}"/>
    <cellStyle name="40% - Accent2 60 7" xfId="18122" xr:uid="{B01BE590-197B-41BB-A369-706F62FD71B0}"/>
    <cellStyle name="40% - Accent2 61" xfId="18123" xr:uid="{BED02563-94A4-4847-802F-0F542E04DFD1}"/>
    <cellStyle name="40% - Accent2 61 2" xfId="18124" xr:uid="{78C50D6C-108C-4769-A0AF-DAD637707DAC}"/>
    <cellStyle name="40% - Accent2 61 2 2" xfId="18125" xr:uid="{2A2C1730-CD4C-40CB-9FA2-BF0AF761D159}"/>
    <cellStyle name="40% - Accent2 61 3" xfId="18126" xr:uid="{5E699615-31A9-49EA-9D53-6AD4C6C8EF08}"/>
    <cellStyle name="40% - Accent2 61 3 2" xfId="18127" xr:uid="{AA685287-116C-4D64-95D0-441CC9B86D09}"/>
    <cellStyle name="40% - Accent2 61 4" xfId="18128" xr:uid="{467D1493-757C-4070-A9D4-0BBD4C065AFA}"/>
    <cellStyle name="40% - Accent2 61 5" xfId="18129" xr:uid="{C27235E1-5823-40BA-9D84-425EECF6E7DC}"/>
    <cellStyle name="40% - Accent2 61 6" xfId="18130" xr:uid="{9120E8BE-D77C-453A-8678-DFEA2ADA4501}"/>
    <cellStyle name="40% - Accent2 61 7" xfId="18131" xr:uid="{110B4E95-5151-4D91-9994-80D9E98BA385}"/>
    <cellStyle name="40% - Accent2 62" xfId="18132" xr:uid="{F9D93355-40DE-4C44-A825-4F9B8C507065}"/>
    <cellStyle name="40% - Accent2 62 2" xfId="18133" xr:uid="{4CCE9FFC-BC04-49CE-AF2A-215FA83EB454}"/>
    <cellStyle name="40% - Accent2 62 2 2" xfId="18134" xr:uid="{000FDB22-DE3D-4410-AEA1-474CC9148091}"/>
    <cellStyle name="40% - Accent2 62 3" xfId="18135" xr:uid="{294FD2E0-7625-45DF-A30B-DD18BB3377C2}"/>
    <cellStyle name="40% - Accent2 62 3 2" xfId="18136" xr:uid="{B9343911-FEB1-45FC-A502-81D648FE46A8}"/>
    <cellStyle name="40% - Accent2 62 4" xfId="18137" xr:uid="{2A8CAFC4-2D15-4713-846D-15D6F50C8D5D}"/>
    <cellStyle name="40% - Accent2 62 5" xfId="18138" xr:uid="{8679F466-E8AA-4120-9323-DDD7BB30E8EE}"/>
    <cellStyle name="40% - Accent2 62 6" xfId="18139" xr:uid="{3D2DA49B-6133-4C30-8004-044F515F348C}"/>
    <cellStyle name="40% - Accent2 62 7" xfId="18140" xr:uid="{AFEDE485-F0B5-4BFF-AD3B-439253D51ADD}"/>
    <cellStyle name="40% - Accent2 63" xfId="18141" xr:uid="{A8BCBD9D-CD33-48F4-8762-46A30BCC27C8}"/>
    <cellStyle name="40% - Accent2 63 2" xfId="18142" xr:uid="{A1212B8B-F984-4E0D-A08E-816E4748EF8C}"/>
    <cellStyle name="40% - Accent2 63 2 2" xfId="18143" xr:uid="{4AF900C1-F854-4C89-8551-AA0A8258059B}"/>
    <cellStyle name="40% - Accent2 63 3" xfId="18144" xr:uid="{FD60192E-DC4C-42B2-A6E5-3FBDBA603838}"/>
    <cellStyle name="40% - Accent2 63 3 2" xfId="18145" xr:uid="{0DD6848E-EE29-4AE2-BF8A-D92DB451DD56}"/>
    <cellStyle name="40% - Accent2 63 4" xfId="18146" xr:uid="{8D49D585-CD27-4837-86C2-92DF5E568449}"/>
    <cellStyle name="40% - Accent2 63 5" xfId="18147" xr:uid="{22D4B413-5663-4FA1-AECD-DA7A195BA229}"/>
    <cellStyle name="40% - Accent2 63 6" xfId="18148" xr:uid="{7BD47C45-28F3-443C-89F0-51BDABE4CB3B}"/>
    <cellStyle name="40% - Accent2 63 7" xfId="18149" xr:uid="{A45E9464-E294-4AE7-93A2-64905BCB0DEA}"/>
    <cellStyle name="40% - Accent2 64" xfId="18150" xr:uid="{EDB71F51-FD4D-4CA3-AD2B-0F5CD35B671F}"/>
    <cellStyle name="40% - Accent2 64 2" xfId="18151" xr:uid="{37A5AF41-D572-4BFD-A8A9-4DC64A2999A3}"/>
    <cellStyle name="40% - Accent2 64 2 2" xfId="18152" xr:uid="{AE54196F-29C1-466F-A8F2-F3E52C000952}"/>
    <cellStyle name="40% - Accent2 64 3" xfId="18153" xr:uid="{D1005203-E26B-410D-81D1-DA1CD35ECCB5}"/>
    <cellStyle name="40% - Accent2 64 3 2" xfId="18154" xr:uid="{BC4B0033-034B-4632-9BEC-C18E4287464B}"/>
    <cellStyle name="40% - Accent2 64 4" xfId="18155" xr:uid="{E98C4537-86F6-4D98-865C-804E781F98BB}"/>
    <cellStyle name="40% - Accent2 64 5" xfId="18156" xr:uid="{B3EFD574-D8A5-4BEB-880B-43CF85FBD163}"/>
    <cellStyle name="40% - Accent2 64 6" xfId="18157" xr:uid="{732B79EA-35D8-4A78-B55D-685042662D4B}"/>
    <cellStyle name="40% - Accent2 64 7" xfId="18158" xr:uid="{5DE3D575-5E6A-41FF-B328-A63E2A51B2D2}"/>
    <cellStyle name="40% - Accent2 65" xfId="18159" xr:uid="{C4176ECA-0B04-4AF9-B4BD-6DCE9BCE05C6}"/>
    <cellStyle name="40% - Accent2 65 2" xfId="18160" xr:uid="{2ADF15C8-A4C3-47DC-9B83-129AA3409BB2}"/>
    <cellStyle name="40% - Accent2 65 2 2" xfId="18161" xr:uid="{ACFD7132-A39F-49CF-9EEF-6B225FDD6863}"/>
    <cellStyle name="40% - Accent2 65 3" xfId="18162" xr:uid="{67875E81-B744-4438-8CBD-E960DF4C359B}"/>
    <cellStyle name="40% - Accent2 65 3 2" xfId="18163" xr:uid="{AF332221-1D03-49EA-A67E-BFC034BBBA10}"/>
    <cellStyle name="40% - Accent2 65 4" xfId="18164" xr:uid="{8604D3E2-345F-4BDB-9EC4-27EF6C2C4035}"/>
    <cellStyle name="40% - Accent2 65 5" xfId="18165" xr:uid="{A3D950B7-5EC3-441D-A434-E151801A723E}"/>
    <cellStyle name="40% - Accent2 65 6" xfId="18166" xr:uid="{0B09DCC3-C764-4CC9-9CC2-3E62B0B27F1E}"/>
    <cellStyle name="40% - Accent2 65 7" xfId="18167" xr:uid="{0D636866-1ED5-47DD-99FC-51177A17F076}"/>
    <cellStyle name="40% - Accent2 66" xfId="18168" xr:uid="{02815E12-36D4-49AF-8285-FD9E98E3F860}"/>
    <cellStyle name="40% - Accent2 66 2" xfId="18169" xr:uid="{DA89C221-51BF-4A04-835C-BE60AB41E37B}"/>
    <cellStyle name="40% - Accent2 66 2 2" xfId="18170" xr:uid="{46AEEC67-6215-408D-9BB5-172F784B999D}"/>
    <cellStyle name="40% - Accent2 66 3" xfId="18171" xr:uid="{67B6E345-18FF-4700-9659-6C28A514B3A8}"/>
    <cellStyle name="40% - Accent2 66 3 2" xfId="18172" xr:uid="{EE45B88A-C497-4FB8-87F9-D7A5905409C0}"/>
    <cellStyle name="40% - Accent2 66 4" xfId="18173" xr:uid="{889D9CA4-8FEA-4DB5-A6CD-4F15EE526E8F}"/>
    <cellStyle name="40% - Accent2 66 5" xfId="18174" xr:uid="{F8E659C1-03F5-40B0-8878-60DA0E1B874D}"/>
    <cellStyle name="40% - Accent2 66 6" xfId="18175" xr:uid="{9DB4625C-785F-4E0A-AAC1-98AB9F9BE674}"/>
    <cellStyle name="40% - Accent2 66 7" xfId="18176" xr:uid="{108EAE6F-F24C-40B8-910C-D6ACE2227221}"/>
    <cellStyle name="40% - Accent2 67" xfId="18177" xr:uid="{8D745B9D-D3F2-4367-A2D8-76AC0A9299B9}"/>
    <cellStyle name="40% - Accent2 67 2" xfId="18178" xr:uid="{A98155DE-A36E-472D-983D-63B6B2C5A22D}"/>
    <cellStyle name="40% - Accent2 67 2 2" xfId="18179" xr:uid="{E758DF5A-70BC-443E-B887-6C3AA0AFBB16}"/>
    <cellStyle name="40% - Accent2 67 3" xfId="18180" xr:uid="{CFB9B224-D7F1-4720-823A-2FB134F9E62B}"/>
    <cellStyle name="40% - Accent2 67 3 2" xfId="18181" xr:uid="{5A12D08D-CD8F-4226-92E4-E75A6CEE03E5}"/>
    <cellStyle name="40% - Accent2 67 4" xfId="18182" xr:uid="{67F2FA45-4E80-41DF-A3AC-DBDEC3C618A1}"/>
    <cellStyle name="40% - Accent2 67 5" xfId="18183" xr:uid="{53D625DF-6416-4C17-938C-0E9927108A95}"/>
    <cellStyle name="40% - Accent2 67 6" xfId="18184" xr:uid="{8BA1A7A8-6CFD-4AE6-9D6C-B71BDA21F8EC}"/>
    <cellStyle name="40% - Accent2 67 7" xfId="18185" xr:uid="{60DD140A-D2D8-422D-ACC6-6B12F7978F67}"/>
    <cellStyle name="40% - Accent2 68" xfId="18186" xr:uid="{39582194-94EA-4D6C-9BB1-6CBE039CE7FC}"/>
    <cellStyle name="40% - Accent2 68 2" xfId="18187" xr:uid="{E27E7B8E-DE63-4DF0-B4CD-5BB34F891764}"/>
    <cellStyle name="40% - Accent2 68 2 2" xfId="18188" xr:uid="{E5F3DE63-BACF-4A0B-B9D1-3E226548796A}"/>
    <cellStyle name="40% - Accent2 68 3" xfId="18189" xr:uid="{EC7452AE-D78B-4F91-8BFA-25E2C3BF3F6E}"/>
    <cellStyle name="40% - Accent2 68 3 2" xfId="18190" xr:uid="{7AC1E662-159F-4C73-8E39-04900151E5C2}"/>
    <cellStyle name="40% - Accent2 68 4" xfId="18191" xr:uid="{1312B5A3-EA0E-4A82-A68D-1F3ACC443B8D}"/>
    <cellStyle name="40% - Accent2 68 5" xfId="18192" xr:uid="{7E814DC6-5A34-4576-9110-A7504F9FBC95}"/>
    <cellStyle name="40% - Accent2 68 6" xfId="18193" xr:uid="{02C1DD9B-EB58-404E-A1C9-52F414917DBB}"/>
    <cellStyle name="40% - Accent2 68 7" xfId="18194" xr:uid="{472F0005-3379-493E-8144-49715D08B9AA}"/>
    <cellStyle name="40% - Accent2 69" xfId="18195" xr:uid="{E0AAB610-5573-43F3-9FD8-22927E8421B5}"/>
    <cellStyle name="40% - Accent2 69 2" xfId="18196" xr:uid="{6A010052-F428-4773-A834-47F49C387664}"/>
    <cellStyle name="40% - Accent2 69 2 2" xfId="18197" xr:uid="{1DE51B88-7B15-4BBD-9CC6-9E8E07DBE610}"/>
    <cellStyle name="40% - Accent2 69 3" xfId="18198" xr:uid="{12138E9B-7174-4E30-87CB-3800110440FD}"/>
    <cellStyle name="40% - Accent2 69 3 2" xfId="18199" xr:uid="{1EF0B5B6-C1F5-4427-A63D-116F13996DF4}"/>
    <cellStyle name="40% - Accent2 69 4" xfId="18200" xr:uid="{A07B8957-6102-4BC0-BBE5-D1859EF5B2DD}"/>
    <cellStyle name="40% - Accent2 69 5" xfId="18201" xr:uid="{02877EEF-4A7E-45A7-9701-1C1647DEC890}"/>
    <cellStyle name="40% - Accent2 69 6" xfId="18202" xr:uid="{FB75D0C9-8EB0-4D90-BFBE-E16FBA411137}"/>
    <cellStyle name="40% - Accent2 69 7" xfId="18203" xr:uid="{18DB0833-51DC-4287-94FF-6FFC4FA542A4}"/>
    <cellStyle name="40% - Accent2 7" xfId="18204" xr:uid="{D8F2402E-ED2D-4B97-9FBF-3B6FE75B1F90}"/>
    <cellStyle name="40% - Accent2 7 2" xfId="18205" xr:uid="{C80A220F-48A3-4A33-A924-597EE54B8584}"/>
    <cellStyle name="40% - Accent2 7 2 2" xfId="18206" xr:uid="{57FCE12C-8D3B-4C49-BCE0-03F2DC80C12D}"/>
    <cellStyle name="40% - Accent2 7 2 3" xfId="18207" xr:uid="{D7546011-466C-4BBB-A6E2-7EEE0BCEF3C7}"/>
    <cellStyle name="40% - Accent2 7 2 4" xfId="18208" xr:uid="{2E8FBF87-3658-412D-881A-3A14D487D4A3}"/>
    <cellStyle name="40% - Accent2 7 2 5" xfId="18209" xr:uid="{DA0F350D-B312-48FC-A7CF-CEBA5875C682}"/>
    <cellStyle name="40% - Accent2 7 2 6" xfId="18210" xr:uid="{7CE52582-6535-4D83-9C16-817683DFE051}"/>
    <cellStyle name="40% - Accent2 7 3" xfId="18211" xr:uid="{48ACA48E-A1F1-4820-BFB6-AF4106C14AA1}"/>
    <cellStyle name="40% - Accent2 7 3 2" xfId="18212" xr:uid="{083FAD43-F68C-4746-9626-B2B013B61265}"/>
    <cellStyle name="40% - Accent2 7 4" xfId="18213" xr:uid="{25253B14-398F-4793-A6A8-47E12D8DEB14}"/>
    <cellStyle name="40% - Accent2 7 5" xfId="18214" xr:uid="{B70F6A36-E08E-47C9-A8A5-A838B8A0EB1C}"/>
    <cellStyle name="40% - Accent2 7 6" xfId="18215" xr:uid="{E2C464FC-8209-4F76-AA93-96ED74B453CF}"/>
    <cellStyle name="40% - Accent2 7 7" xfId="18216" xr:uid="{5641EE3B-1DCA-4AEA-A53D-3AADCF91E192}"/>
    <cellStyle name="40% - Accent2 70" xfId="18217" xr:uid="{552E706F-9CE5-40EA-9AF2-ECEBA502CABF}"/>
    <cellStyle name="40% - Accent2 70 2" xfId="18218" xr:uid="{90BBE994-9E65-4EDA-84A6-F3ECFFF54C6A}"/>
    <cellStyle name="40% - Accent2 70 2 2" xfId="18219" xr:uid="{4A2C278F-85BC-4E57-8E64-B23A927F8DF5}"/>
    <cellStyle name="40% - Accent2 70 3" xfId="18220" xr:uid="{FD22465F-3C4E-4D2F-A8CF-1ADF6E7EEE77}"/>
    <cellStyle name="40% - Accent2 70 4" xfId="18221" xr:uid="{F6D858C0-410E-4E5F-9C51-AFA88EFB2101}"/>
    <cellStyle name="40% - Accent2 70 5" xfId="18222" xr:uid="{5F79DFF8-5D32-45E8-A77C-8C6B480113B2}"/>
    <cellStyle name="40% - Accent2 70 6" xfId="18223" xr:uid="{F0770D94-0B21-471C-AB6E-3712C9441643}"/>
    <cellStyle name="40% - Accent2 70 7" xfId="18224" xr:uid="{41B36F33-4913-45EB-BF52-17123A2E354C}"/>
    <cellStyle name="40% - Accent2 71" xfId="18225" xr:uid="{A8F6D7BA-3382-4A50-A413-BA07DA1A268A}"/>
    <cellStyle name="40% - Accent2 71 2" xfId="18226" xr:uid="{3B70033C-239F-4A28-AE6F-646A8B984B58}"/>
    <cellStyle name="40% - Accent2 71 2 2" xfId="18227" xr:uid="{B7F6A341-352E-4465-9BB5-A868428A7EF6}"/>
    <cellStyle name="40% - Accent2 71 3" xfId="18228" xr:uid="{2A2EFA27-6D53-40DD-8F5D-CA4307820E71}"/>
    <cellStyle name="40% - Accent2 71 4" xfId="18229" xr:uid="{088845C9-4411-4119-B85C-F001E6E2A819}"/>
    <cellStyle name="40% - Accent2 71 5" xfId="18230" xr:uid="{3CED8C2C-94B3-4140-905F-BA6A8D94CB68}"/>
    <cellStyle name="40% - Accent2 71 6" xfId="18231" xr:uid="{86125F6B-B36F-4F25-94FE-280736BBB5E4}"/>
    <cellStyle name="40% - Accent2 71 7" xfId="18232" xr:uid="{837F73D4-73EB-4CAF-8B6E-01458A4FA919}"/>
    <cellStyle name="40% - Accent2 72" xfId="18233" xr:uid="{7ABD733A-596D-4355-8294-C3F70D25A5A7}"/>
    <cellStyle name="40% - Accent2 72 2" xfId="18234" xr:uid="{BBE652E3-2322-4FE7-B26B-0D7179BBE301}"/>
    <cellStyle name="40% - Accent2 72 2 2" xfId="18235" xr:uid="{157C4143-79CB-414B-A946-ED6E4122707F}"/>
    <cellStyle name="40% - Accent2 72 3" xfId="18236" xr:uid="{92DA3213-E109-4AFA-A2DB-9D29100B77AB}"/>
    <cellStyle name="40% - Accent2 72 4" xfId="18237" xr:uid="{4958FEA9-DF96-4DC9-ADD9-3C51206B4A34}"/>
    <cellStyle name="40% - Accent2 72 5" xfId="18238" xr:uid="{2A4311AD-27BB-4E14-93BC-44CD2C931BE1}"/>
    <cellStyle name="40% - Accent2 72 6" xfId="18239" xr:uid="{2F2CDEDA-6934-4410-AAA3-8287C09D0767}"/>
    <cellStyle name="40% - Accent2 72 7" xfId="18240" xr:uid="{545767C0-4625-44A7-9A4A-F5A95045399A}"/>
    <cellStyle name="40% - Accent2 73" xfId="18241" xr:uid="{537D18A0-8320-4C4C-A8D9-51A4CB7B844B}"/>
    <cellStyle name="40% - Accent2 73 2" xfId="18242" xr:uid="{C18BC518-0298-416F-B2F5-B955E3DFEBC8}"/>
    <cellStyle name="40% - Accent2 73 2 2" xfId="18243" xr:uid="{7285DCFD-06C7-4666-AA9A-F03FA7F02A71}"/>
    <cellStyle name="40% - Accent2 73 3" xfId="18244" xr:uid="{4FC79D4D-321E-408B-B628-03BB98906159}"/>
    <cellStyle name="40% - Accent2 73 4" xfId="18245" xr:uid="{F220E827-A06B-46D0-A4A0-84D3744F5DB5}"/>
    <cellStyle name="40% - Accent2 74" xfId="18246" xr:uid="{B42C9F7D-58FB-4B07-94BC-E94A8F533928}"/>
    <cellStyle name="40% - Accent2 74 2" xfId="18247" xr:uid="{D53C5DC1-68F4-47DB-8702-08DDA445ECBD}"/>
    <cellStyle name="40% - Accent2 74 2 2" xfId="18248" xr:uid="{44737B73-CCD0-4739-9335-D6E093743FD8}"/>
    <cellStyle name="40% - Accent2 74 3" xfId="18249" xr:uid="{984991C9-B039-4ACD-8DAD-BC6CFD4EBDBF}"/>
    <cellStyle name="40% - Accent2 74 4" xfId="18250" xr:uid="{6C549E68-13D1-4089-9056-F90F1332F9D2}"/>
    <cellStyle name="40% - Accent2 75" xfId="18251" xr:uid="{931A9465-AB80-4C52-A46B-4EE54F36B365}"/>
    <cellStyle name="40% - Accent2 75 2" xfId="18252" xr:uid="{4E0DDC4F-68FF-420F-82EE-34F8C44EA38E}"/>
    <cellStyle name="40% - Accent2 75 2 2" xfId="18253" xr:uid="{01126EF9-A261-4F2D-9A8B-C67909EBA6EA}"/>
    <cellStyle name="40% - Accent2 75 3" xfId="18254" xr:uid="{C135A4CC-D966-4A33-BF36-1D60783C8053}"/>
    <cellStyle name="40% - Accent2 75 4" xfId="18255" xr:uid="{4D30F2CB-5FDA-4D05-9DD1-4BCE8F531DA3}"/>
    <cellStyle name="40% - Accent2 76" xfId="18256" xr:uid="{764080F5-0A78-4DFE-BFFB-A6B4A31BAF38}"/>
    <cellStyle name="40% - Accent2 76 2" xfId="18257" xr:uid="{32638D57-BDC7-476D-9EE8-6B0ADC5243E3}"/>
    <cellStyle name="40% - Accent2 76 2 2" xfId="18258" xr:uid="{2C5378D1-36BB-4072-92DE-7C9C45CFF337}"/>
    <cellStyle name="40% - Accent2 76 3" xfId="18259" xr:uid="{F57EAA3D-5F3C-4060-B6D4-0985E159787D}"/>
    <cellStyle name="40% - Accent2 76 4" xfId="18260" xr:uid="{B673731C-80A4-4569-9601-39FC2E073290}"/>
    <cellStyle name="40% - Accent2 77" xfId="18261" xr:uid="{80F57F75-B009-4AE3-8304-3D203FC013E5}"/>
    <cellStyle name="40% - Accent2 77 2" xfId="18262" xr:uid="{BD63B2B4-8067-4B09-9825-8BE87F2B52DB}"/>
    <cellStyle name="40% - Accent2 77 2 2" xfId="18263" xr:uid="{7EA36F99-A315-4755-9CA3-D00F92E8CE53}"/>
    <cellStyle name="40% - Accent2 77 3" xfId="18264" xr:uid="{CA58F1A9-B619-4DA4-A3C0-76E5549362DC}"/>
    <cellStyle name="40% - Accent2 77 4" xfId="18265" xr:uid="{93F4B9FD-1372-4519-BE7F-ACE854AA33B8}"/>
    <cellStyle name="40% - Accent2 78" xfId="18266" xr:uid="{407DF2D7-C95A-459D-9ECF-C3254D966F15}"/>
    <cellStyle name="40% - Accent2 78 2" xfId="18267" xr:uid="{B20CF6E6-B5A9-430F-BA61-0F3A41522488}"/>
    <cellStyle name="40% - Accent2 78 2 2" xfId="18268" xr:uid="{5ACD04CB-5976-47B4-844B-0CF446F0FA8B}"/>
    <cellStyle name="40% - Accent2 78 3" xfId="18269" xr:uid="{982D4E52-BDBD-4350-91C0-5D04264699B7}"/>
    <cellStyle name="40% - Accent2 78 4" xfId="18270" xr:uid="{B45A674B-30B2-4697-BE7C-78F106FB9909}"/>
    <cellStyle name="40% - Accent2 79" xfId="18271" xr:uid="{5D65A311-23B2-4C23-86B1-473A6A102A5D}"/>
    <cellStyle name="40% - Accent2 79 2" xfId="18272" xr:uid="{28970A6F-78F3-4E34-B21E-E2BDE4D31649}"/>
    <cellStyle name="40% - Accent2 79 2 2" xfId="18273" xr:uid="{273C4126-D3C5-44BA-AAF7-BFA28A67FB34}"/>
    <cellStyle name="40% - Accent2 79 3" xfId="18274" xr:uid="{CC023565-2E19-4028-BCA8-55FCBFE5D664}"/>
    <cellStyle name="40% - Accent2 79 4" xfId="18275" xr:uid="{8D560B56-5E8F-4F7F-8187-7693604B89C2}"/>
    <cellStyle name="40% - Accent2 8" xfId="18276" xr:uid="{07E0F529-54AA-45D7-B09C-4511B18E0393}"/>
    <cellStyle name="40% - Accent2 8 2" xfId="18277" xr:uid="{A0AC93A0-EF78-47E6-A8EA-B3C2D4A9FFF2}"/>
    <cellStyle name="40% - Accent2 8 2 2" xfId="18278" xr:uid="{34464C03-C3F6-4669-8FE7-55ED23DE4B47}"/>
    <cellStyle name="40% - Accent2 8 2 3" xfId="18279" xr:uid="{77301BCE-CFE9-44DB-9DC6-6E74C27ED10D}"/>
    <cellStyle name="40% - Accent2 8 2 4" xfId="18280" xr:uid="{91C56E08-7CA0-4E57-A603-C392C87406CB}"/>
    <cellStyle name="40% - Accent2 8 2 5" xfId="18281" xr:uid="{3BFDEE31-7B35-4275-88A3-73138F783C5C}"/>
    <cellStyle name="40% - Accent2 8 2 6" xfId="18282" xr:uid="{A9873EBD-9F3F-425D-BCC7-7B678DEABDFA}"/>
    <cellStyle name="40% - Accent2 8 3" xfId="18283" xr:uid="{FB18146E-A70C-40BD-9CD1-1D0F12A8E82F}"/>
    <cellStyle name="40% - Accent2 8 3 2" xfId="18284" xr:uid="{DC680CBA-1424-4BF6-AE92-5DB5D4B73DD3}"/>
    <cellStyle name="40% - Accent2 8 4" xfId="18285" xr:uid="{E52DDDC4-25BA-4864-AEAE-57EDF529FBEE}"/>
    <cellStyle name="40% - Accent2 8 5" xfId="18286" xr:uid="{D3E98339-F7F0-4563-90A9-2072E3A3E29F}"/>
    <cellStyle name="40% - Accent2 8 6" xfId="18287" xr:uid="{45BB527F-891A-4234-B651-1D2292D97814}"/>
    <cellStyle name="40% - Accent2 8 7" xfId="18288" xr:uid="{15BE5788-101D-47F3-A418-B3D1477FC99D}"/>
    <cellStyle name="40% - Accent2 80" xfId="18289" xr:uid="{97D5E2ED-EE32-446F-BC51-CD11566DB111}"/>
    <cellStyle name="40% - Accent2 80 2" xfId="18290" xr:uid="{92F6A784-FE17-448B-A3CE-A02FC9C9CCB2}"/>
    <cellStyle name="40% - Accent2 80 2 2" xfId="18291" xr:uid="{A9D8D3FA-61F9-4C55-BC21-6ADD8D18C30E}"/>
    <cellStyle name="40% - Accent2 80 3" xfId="18292" xr:uid="{3AE369E3-4A1D-4137-8AEE-F9F1328BB510}"/>
    <cellStyle name="40% - Accent2 80 4" xfId="18293" xr:uid="{DDA2E28B-4FC2-4629-B899-9019D3CC7D3E}"/>
    <cellStyle name="40% - Accent2 81" xfId="18294" xr:uid="{BBDA10AA-A494-4E69-BB1E-3BE2E5E12877}"/>
    <cellStyle name="40% - Accent2 81 2" xfId="18295" xr:uid="{93836A4E-99B5-44FD-B894-CA768ADF447F}"/>
    <cellStyle name="40% - Accent2 81 2 2" xfId="18296" xr:uid="{2792F106-F114-439A-8AB1-5F9AE621B716}"/>
    <cellStyle name="40% - Accent2 81 2 2 2" xfId="18297" xr:uid="{326F59B4-3D06-4825-8DE0-FDE3071D9425}"/>
    <cellStyle name="40% - Accent2 81 2 3" xfId="18298" xr:uid="{B5A99F1E-67F4-4791-8429-642C0B1BFF55}"/>
    <cellStyle name="40% - Accent2 81 2 4" xfId="18299" xr:uid="{993EFC7F-4A9C-4F93-97DF-E7BBB96AD209}"/>
    <cellStyle name="40% - Accent2 81 2 5" xfId="18300" xr:uid="{61AD9D35-5C90-4419-A623-D03385167DD2}"/>
    <cellStyle name="40% - Accent2 81 2 6" xfId="18301" xr:uid="{EBB61F08-951D-45FE-9820-9012D09F07F8}"/>
    <cellStyle name="40% - Accent2 81 3" xfId="18302" xr:uid="{7960EA91-8BF6-4A6B-9466-CAE6D5D0E20E}"/>
    <cellStyle name="40% - Accent2 81 4" xfId="18303" xr:uid="{8BB5E99F-0EBB-4441-8682-927A91367FDF}"/>
    <cellStyle name="40% - Accent2 82" xfId="18304" xr:uid="{51C1439D-0BA6-40C6-ADEE-F74D3DE9A006}"/>
    <cellStyle name="40% - Accent2 82 2" xfId="18305" xr:uid="{9F9D55A5-B202-4FE5-B7F4-A92D6CAB7F0A}"/>
    <cellStyle name="40% - Accent2 82 3" xfId="18306" xr:uid="{BFEF4945-234E-4B2B-B73B-A3EA67884E53}"/>
    <cellStyle name="40% - Accent2 83" xfId="18307" xr:uid="{12A5DABA-8083-40BE-8EEF-339A2919942A}"/>
    <cellStyle name="40% - Accent2 83 2" xfId="18308" xr:uid="{82A37C81-623D-4107-BFA3-21888E0CB3B1}"/>
    <cellStyle name="40% - Accent2 83 3" xfId="18309" xr:uid="{0A394F10-3C93-4F40-BD22-BF815AE9EAB1}"/>
    <cellStyle name="40% - Accent2 84" xfId="18310" xr:uid="{4A7D1EFB-9379-48B3-8A38-775B1D57434A}"/>
    <cellStyle name="40% - Accent2 84 2" xfId="18311" xr:uid="{2D6B66F6-518F-4324-8360-ED3FF13B4404}"/>
    <cellStyle name="40% - Accent2 84 3" xfId="18312" xr:uid="{D6D44B33-35EC-4F88-A86C-297D0623892E}"/>
    <cellStyle name="40% - Accent2 85" xfId="18313" xr:uid="{3DAA03FA-20A3-4FF8-87ED-BF7A5E52E31F}"/>
    <cellStyle name="40% - Accent2 85 2" xfId="18314" xr:uid="{71456C3A-5DAD-4F12-BDF8-813341593165}"/>
    <cellStyle name="40% - Accent2 85 3" xfId="18315" xr:uid="{60593DE5-E368-4109-8E7C-E35C02679E26}"/>
    <cellStyle name="40% - Accent2 86" xfId="18316" xr:uid="{DC6C7DE7-9615-4F4B-BCF3-398A35C7C660}"/>
    <cellStyle name="40% - Accent2 86 2" xfId="18317" xr:uid="{396C2177-5ED6-472B-9294-D5AA96666D83}"/>
    <cellStyle name="40% - Accent2 86 2 2" xfId="18318" xr:uid="{7A959F98-A377-4A39-A225-A787FD24A571}"/>
    <cellStyle name="40% - Accent2 86 3" xfId="18319" xr:uid="{30210599-DF29-44EC-97C2-D0D191747964}"/>
    <cellStyle name="40% - Accent2 86 4" xfId="18320" xr:uid="{2572E1F5-700C-4355-91BC-B5BBAE77D2A4}"/>
    <cellStyle name="40% - Accent2 86 5" xfId="18321" xr:uid="{37CB72BB-ECB9-430C-8DFE-C3210A5A4852}"/>
    <cellStyle name="40% - Accent2 86 6" xfId="18322" xr:uid="{0A824000-2E5B-4B20-ABA2-89FF8A50647A}"/>
    <cellStyle name="40% - Accent2 87" xfId="18323" xr:uid="{01ACEE18-BA01-42AC-B425-E262B4AE3262}"/>
    <cellStyle name="40% - Accent2 87 2" xfId="18324" xr:uid="{BB846611-3CCE-43F8-89A7-4599D4BF0383}"/>
    <cellStyle name="40% - Accent2 87 2 2" xfId="18325" xr:uid="{98D964DC-4EDE-46DE-A39F-47C8B6FD5D5E}"/>
    <cellStyle name="40% - Accent2 87 3" xfId="18326" xr:uid="{5C903882-F434-4B81-A7A6-A50D114656CB}"/>
    <cellStyle name="40% - Accent2 87 4" xfId="18327" xr:uid="{A67162DB-9133-4747-86A0-374D3AE89D81}"/>
    <cellStyle name="40% - Accent2 87 5" xfId="18328" xr:uid="{14AAEB6A-D316-4B4B-8A9A-3FF9C093BA78}"/>
    <cellStyle name="40% - Accent2 87 6" xfId="18329" xr:uid="{F140F7B8-0240-4BF8-A566-B1C3AD251FB3}"/>
    <cellStyle name="40% - Accent2 88" xfId="18330" xr:uid="{5A41BFE9-2136-4630-B501-4410639CFBBB}"/>
    <cellStyle name="40% - Accent2 88 2" xfId="18331" xr:uid="{1E2938F2-8029-475A-8455-480B66E36E47}"/>
    <cellStyle name="40% - Accent2 88 3" xfId="18332" xr:uid="{4344511F-E68D-4B43-9BC7-70EC14E7433C}"/>
    <cellStyle name="40% - Accent2 88 4" xfId="18333" xr:uid="{A68C6DA0-CF5F-4A4D-ACEB-2FFC0E81CB4F}"/>
    <cellStyle name="40% - Accent2 88 5" xfId="18334" xr:uid="{F81205EF-4C78-44F7-868A-E5B928E1FA50}"/>
    <cellStyle name="40% - Accent2 88 6" xfId="18335" xr:uid="{560D0311-7FAB-4C90-9F2F-F2520E1CA1F4}"/>
    <cellStyle name="40% - Accent2 89" xfId="18336" xr:uid="{B8E99F2F-95C1-4880-8015-1D9757BBA441}"/>
    <cellStyle name="40% - Accent2 9" xfId="18337" xr:uid="{B5B94373-D68B-4899-9124-5074CB8BB1B4}"/>
    <cellStyle name="40% - Accent2 9 2" xfId="18338" xr:uid="{FFE8991D-098D-4CE2-91F0-4F493EEE5CBD}"/>
    <cellStyle name="40% - Accent2 9 2 2" xfId="18339" xr:uid="{44F0EF37-3DA4-49DE-A8B7-BA43A1BE6ED7}"/>
    <cellStyle name="40% - Accent2 9 2 3" xfId="18340" xr:uid="{61495259-D15A-4324-BBEC-61D97C126751}"/>
    <cellStyle name="40% - Accent2 9 2 4" xfId="18341" xr:uid="{1F159E40-FBCA-4FB4-AF6B-44EAE2F3C7A7}"/>
    <cellStyle name="40% - Accent2 9 2 5" xfId="18342" xr:uid="{24B8FC79-6BB0-4394-B378-B4DDB453BD08}"/>
    <cellStyle name="40% - Accent2 9 2 6" xfId="18343" xr:uid="{7F3E5DA1-5AC8-4088-914B-C6E163843661}"/>
    <cellStyle name="40% - Accent2 9 3" xfId="18344" xr:uid="{2533238C-E58F-4B38-BDE0-F54C95821DAD}"/>
    <cellStyle name="40% - Accent2 9 3 2" xfId="18345" xr:uid="{3DAD0377-8006-4C10-B3F9-F5926061013F}"/>
    <cellStyle name="40% - Accent2 9 4" xfId="18346" xr:uid="{8DD90B0C-999B-4878-815D-F6DF72FDF24C}"/>
    <cellStyle name="40% - Accent2 9 5" xfId="18347" xr:uid="{7ED5E8CD-9191-4E8C-B8B9-CDF2E0754575}"/>
    <cellStyle name="40% - Accent2 9 6" xfId="18348" xr:uid="{82F78065-17DA-49CF-93EF-555781FB6BC4}"/>
    <cellStyle name="40% - Accent2 9 7" xfId="18349" xr:uid="{AB904AFB-06C7-4C82-9479-B0F6FD3DBC33}"/>
    <cellStyle name="40% - Accent2 90" xfId="18350" xr:uid="{F65E1FBB-96AD-4668-823F-998D3E5F23B0}"/>
    <cellStyle name="40% - Accent2 91" xfId="18351" xr:uid="{172E19AF-E41D-4D51-84E8-44B74C9258B9}"/>
    <cellStyle name="40% - Accent2 92" xfId="18352" xr:uid="{65E424A8-37AF-4880-A637-42E40C587089}"/>
    <cellStyle name="40% - Accent2 93" xfId="18353" xr:uid="{7CC1A27E-BD9B-4F4F-B63F-E6B7C6B7A5E0}"/>
    <cellStyle name="40% - Accent2 94" xfId="18354" xr:uid="{EC8A7ABF-64C2-4B3A-ADE3-520150D47C53}"/>
    <cellStyle name="40% - Accent2 95" xfId="18355" xr:uid="{17327D48-1F67-4BBD-8A32-C7BAD367F906}"/>
    <cellStyle name="40% - Accent2 96" xfId="7061" xr:uid="{EBA01BD1-E6D6-4853-AA44-D871E3ED4B38}"/>
    <cellStyle name="40% - Accent2 97" xfId="39752" xr:uid="{B16FF771-779C-4D10-9B6A-F71F79A1EB01}"/>
    <cellStyle name="40% - Accent2 98" xfId="39856" xr:uid="{6DCE22A7-6EFB-4204-957F-A10C9704F978}"/>
    <cellStyle name="40% - Accent2 99" xfId="39909" xr:uid="{869CD738-A311-4355-BDD3-DE0066E22A10}"/>
    <cellStyle name="40% - Accent3" xfId="3947" builtinId="39" customBuiltin="1"/>
    <cellStyle name="40% - Accent3 10" xfId="18356" xr:uid="{6CCB02F2-757F-46B5-AC01-68BB9903E1E7}"/>
    <cellStyle name="40% - Accent3 10 2" xfId="18357" xr:uid="{73CEE313-C254-43BB-8440-02F00FCBB782}"/>
    <cellStyle name="40% - Accent3 10 2 2" xfId="18358" xr:uid="{2661E312-1C1D-4160-9B20-4BDFD33E298C}"/>
    <cellStyle name="40% - Accent3 10 2 3" xfId="18359" xr:uid="{1734B503-16AB-49AD-8DF5-31980667869B}"/>
    <cellStyle name="40% - Accent3 10 2 4" xfId="18360" xr:uid="{98F6DCAF-CF64-4FC8-8550-1F08D6CA0409}"/>
    <cellStyle name="40% - Accent3 10 2 5" xfId="18361" xr:uid="{4B8CE9C4-24A6-4442-AD7C-2009F7076D15}"/>
    <cellStyle name="40% - Accent3 10 2 6" xfId="18362" xr:uid="{0E473F2C-AFAF-4C01-862E-0D4C3BF50AFF}"/>
    <cellStyle name="40% - Accent3 10 3" xfId="18363" xr:uid="{16A68564-2EE6-4DC6-9804-257DB1AC5187}"/>
    <cellStyle name="40% - Accent3 10 3 2" xfId="18364" xr:uid="{32EA65E7-DE1D-4A2A-AC91-7C2C253E331E}"/>
    <cellStyle name="40% - Accent3 10 4" xfId="18365" xr:uid="{C485E56B-8DFE-46AA-970B-587663349B6D}"/>
    <cellStyle name="40% - Accent3 10 5" xfId="18366" xr:uid="{E4F8BACF-2E82-4151-9C58-873405009A98}"/>
    <cellStyle name="40% - Accent3 10 6" xfId="18367" xr:uid="{0B0E717B-05F7-467F-8CC3-532B8D490B50}"/>
    <cellStyle name="40% - Accent3 10 7" xfId="18368" xr:uid="{2F26362D-F8DD-44CE-93C6-97DBEE7E205C}"/>
    <cellStyle name="40% - Accent3 11" xfId="18369" xr:uid="{D03E2890-E92F-494F-9EC1-1CE2FD8547B1}"/>
    <cellStyle name="40% - Accent3 11 2" xfId="18370" xr:uid="{8ECF3F83-8A77-4847-82DF-E852B4B94116}"/>
    <cellStyle name="40% - Accent3 11 2 2" xfId="18371" xr:uid="{A28F269F-98A1-4488-9F37-6A9B860CD10C}"/>
    <cellStyle name="40% - Accent3 11 2 3" xfId="18372" xr:uid="{61032EF4-E198-493D-BC32-F7016D2DB8C3}"/>
    <cellStyle name="40% - Accent3 11 2 4" xfId="18373" xr:uid="{114F6ACF-EA61-4BB6-BCE1-E0A076850F91}"/>
    <cellStyle name="40% - Accent3 11 2 5" xfId="18374" xr:uid="{7DDC1AB7-5817-4216-81A6-4C34B612A8F5}"/>
    <cellStyle name="40% - Accent3 11 2 6" xfId="18375" xr:uid="{38EDB1A8-EFEF-49A6-AA2A-4BB7AFCC5A7E}"/>
    <cellStyle name="40% - Accent3 11 3" xfId="18376" xr:uid="{1E7DD658-EDED-40CB-AE50-25F3BBB77D04}"/>
    <cellStyle name="40% - Accent3 11 3 2" xfId="18377" xr:uid="{FC58C833-3802-49A4-B65F-5B94D2BFC7E9}"/>
    <cellStyle name="40% - Accent3 11 4" xfId="18378" xr:uid="{16434D93-785B-4FF2-B7F4-E3D3777A15F8}"/>
    <cellStyle name="40% - Accent3 11 5" xfId="18379" xr:uid="{41D70FB3-D0EA-4D5E-9895-F687B49AD727}"/>
    <cellStyle name="40% - Accent3 11 6" xfId="18380" xr:uid="{ACC815BB-EDBA-470E-A81B-D77024948A66}"/>
    <cellStyle name="40% - Accent3 11 7" xfId="18381" xr:uid="{B585ACF8-C05C-49BF-8A53-07ED9AAF1E9E}"/>
    <cellStyle name="40% - Accent3 12" xfId="18382" xr:uid="{2CA6C0D0-E299-4B18-A789-3FD3B18BB9C0}"/>
    <cellStyle name="40% - Accent3 12 2" xfId="18383" xr:uid="{DAAFC97F-A777-4BFC-88C1-710EC691B984}"/>
    <cellStyle name="40% - Accent3 12 2 2" xfId="18384" xr:uid="{5844F6C9-B223-4582-BD3B-0B3A78419D01}"/>
    <cellStyle name="40% - Accent3 12 2 3" xfId="18385" xr:uid="{67C97848-850A-497F-A529-7E97C42D21CE}"/>
    <cellStyle name="40% - Accent3 12 2 4" xfId="18386" xr:uid="{16055E72-33CB-407F-8DDA-7C5AC24703AD}"/>
    <cellStyle name="40% - Accent3 12 2 5" xfId="18387" xr:uid="{A717AB8F-AFED-4679-B5A5-4D9C168718F6}"/>
    <cellStyle name="40% - Accent3 12 2 6" xfId="18388" xr:uid="{DDE159F1-0371-407D-934D-B52CB2856413}"/>
    <cellStyle name="40% - Accent3 12 3" xfId="18389" xr:uid="{410A8D05-D2B6-455D-83FC-4CD2FBCA3B72}"/>
    <cellStyle name="40% - Accent3 12 3 2" xfId="18390" xr:uid="{22FB52DE-A48E-4095-A9C8-31EFC8FDB317}"/>
    <cellStyle name="40% - Accent3 12 4" xfId="18391" xr:uid="{3F64483D-F2DB-4339-B3DA-CB21B942734C}"/>
    <cellStyle name="40% - Accent3 12 5" xfId="18392" xr:uid="{FAF1CC83-B55D-451C-A5C2-CE1514A0A478}"/>
    <cellStyle name="40% - Accent3 12 6" xfId="18393" xr:uid="{C2D25B85-FAF8-47FB-90CF-4D35D623BAD5}"/>
    <cellStyle name="40% - Accent3 12 7" xfId="18394" xr:uid="{9F54E91D-2988-43BF-ACFC-3CE3FC291159}"/>
    <cellStyle name="40% - Accent3 13" xfId="18395" xr:uid="{1E45C5E0-5FCC-4F95-8535-3E2F41F75FFA}"/>
    <cellStyle name="40% - Accent3 13 2" xfId="18396" xr:uid="{66464170-DE5E-4644-A8FD-15806E8FE14C}"/>
    <cellStyle name="40% - Accent3 13 2 2" xfId="18397" xr:uid="{80E0F4B2-4D9E-40EC-AA36-C205D63BD8F8}"/>
    <cellStyle name="40% - Accent3 13 2 3" xfId="18398" xr:uid="{C4BADCEC-F845-4905-B9EA-F14C290919B0}"/>
    <cellStyle name="40% - Accent3 13 2 4" xfId="18399" xr:uid="{20AB33C9-3FC9-4EA9-B172-BC48C4C8DCE1}"/>
    <cellStyle name="40% - Accent3 13 2 5" xfId="18400" xr:uid="{F71046AF-25B3-4DC3-A557-ECD69906D123}"/>
    <cellStyle name="40% - Accent3 13 2 6" xfId="18401" xr:uid="{FA021E17-1904-4E84-BECB-567F74DE658C}"/>
    <cellStyle name="40% - Accent3 13 3" xfId="18402" xr:uid="{E8380CF7-6DFF-4C93-8802-1031B1F4D0BC}"/>
    <cellStyle name="40% - Accent3 13 3 2" xfId="18403" xr:uid="{F253A001-D5AC-4A52-8635-CE884377C815}"/>
    <cellStyle name="40% - Accent3 13 4" xfId="18404" xr:uid="{3855F2B7-F05E-4A0F-8369-31D1C16A288F}"/>
    <cellStyle name="40% - Accent3 13 5" xfId="18405" xr:uid="{75DB719E-0077-40E8-BF0F-E7F816C20443}"/>
    <cellStyle name="40% - Accent3 13 6" xfId="18406" xr:uid="{1AA9379B-6D72-4FB2-AA9D-79031E74CFEF}"/>
    <cellStyle name="40% - Accent3 13 7" xfId="18407" xr:uid="{1F6C7722-9A3C-4B38-9C0F-AB8D1D90D52B}"/>
    <cellStyle name="40% - Accent3 14" xfId="18408" xr:uid="{E1DB474D-AE1B-46BB-9C54-CD1F257A2697}"/>
    <cellStyle name="40% - Accent3 14 2" xfId="18409" xr:uid="{2A3163DB-FAD8-4EE6-9B14-A8F343F5BA18}"/>
    <cellStyle name="40% - Accent3 14 2 2" xfId="18410" xr:uid="{251B4F6F-EEAA-405B-9DF4-6BAA076D4BE2}"/>
    <cellStyle name="40% - Accent3 14 2 3" xfId="18411" xr:uid="{83C86C57-2B76-47BA-BE94-A3C2F057BA50}"/>
    <cellStyle name="40% - Accent3 14 2 4" xfId="18412" xr:uid="{CED0EF14-CF70-422E-AB69-5EC2139CAF96}"/>
    <cellStyle name="40% - Accent3 14 2 5" xfId="18413" xr:uid="{686A4549-8DC9-411C-A08E-BA284E6551A2}"/>
    <cellStyle name="40% - Accent3 14 2 6" xfId="18414" xr:uid="{5FCEFC27-7380-413A-B994-725A7ED1A92B}"/>
    <cellStyle name="40% - Accent3 14 3" xfId="18415" xr:uid="{E5E71C88-B753-454A-8210-74CCC0E5A669}"/>
    <cellStyle name="40% - Accent3 14 3 2" xfId="18416" xr:uid="{5E2B54EE-D879-4E85-9A07-3FD497110EED}"/>
    <cellStyle name="40% - Accent3 14 4" xfId="18417" xr:uid="{437BEA57-F183-4A47-9557-01B465790F04}"/>
    <cellStyle name="40% - Accent3 14 5" xfId="18418" xr:uid="{87FDB54C-2923-4DC1-810E-6DBABED58505}"/>
    <cellStyle name="40% - Accent3 14 6" xfId="18419" xr:uid="{5979CED3-978F-406A-8CA6-C33FF0AE4545}"/>
    <cellStyle name="40% - Accent3 14 7" xfId="18420" xr:uid="{A0A410BB-7E1B-458A-9C8C-1736DCD89FCE}"/>
    <cellStyle name="40% - Accent3 15" xfId="18421" xr:uid="{79CDF7A9-BFAF-474E-982C-07BA464262F4}"/>
    <cellStyle name="40% - Accent3 15 2" xfId="18422" xr:uid="{3E9BE9D3-632C-4671-923F-3DE613ECBFF0}"/>
    <cellStyle name="40% - Accent3 15 2 2" xfId="18423" xr:uid="{B403EA6E-5A39-4C7F-A53D-8A1F96EF352D}"/>
    <cellStyle name="40% - Accent3 15 2 3" xfId="18424" xr:uid="{F38A31E6-41DD-4654-8755-B07D351A72E9}"/>
    <cellStyle name="40% - Accent3 15 2 4" xfId="18425" xr:uid="{D1268BB1-4DAC-4096-A79C-5A8EE2F77938}"/>
    <cellStyle name="40% - Accent3 15 2 5" xfId="18426" xr:uid="{912F6FCB-A8D2-4AEC-9619-429F75A26A09}"/>
    <cellStyle name="40% - Accent3 15 2 6" xfId="18427" xr:uid="{FAD91B36-ABA9-4ABC-8F12-BCABC4DDD00D}"/>
    <cellStyle name="40% - Accent3 15 3" xfId="18428" xr:uid="{E3A54BEE-3332-4E1E-AB60-6AB7415F2E6F}"/>
    <cellStyle name="40% - Accent3 15 3 2" xfId="18429" xr:uid="{1BAD9A11-3DC6-4B25-806A-7C106EAABC1D}"/>
    <cellStyle name="40% - Accent3 15 4" xfId="18430" xr:uid="{A4E236B4-50AA-427C-98C1-AFDA9182D73A}"/>
    <cellStyle name="40% - Accent3 15 5" xfId="18431" xr:uid="{FA8A22BF-B523-412E-8E4F-4C188182F9D4}"/>
    <cellStyle name="40% - Accent3 15 6" xfId="18432" xr:uid="{830FFDFE-795A-4253-94EE-6CBECD3C7A4D}"/>
    <cellStyle name="40% - Accent3 15 7" xfId="18433" xr:uid="{40D5A7DC-1BA9-44CA-A392-61F8C81639B6}"/>
    <cellStyle name="40% - Accent3 16" xfId="18434" xr:uid="{7858D311-C53D-4D2D-BD0A-93A3D1DCF01B}"/>
    <cellStyle name="40% - Accent3 16 2" xfId="18435" xr:uid="{D5211894-E146-41A7-A563-81AD47A5D336}"/>
    <cellStyle name="40% - Accent3 16 2 2" xfId="18436" xr:uid="{E15F6AD2-CC76-4D19-9F06-625ACF96CFE5}"/>
    <cellStyle name="40% - Accent3 16 2 3" xfId="18437" xr:uid="{25D7BD0C-B124-49E8-AC24-480C168CABE4}"/>
    <cellStyle name="40% - Accent3 16 2 4" xfId="18438" xr:uid="{E41E9F7F-AAF4-4597-BABF-707CFCF31B9D}"/>
    <cellStyle name="40% - Accent3 16 2 5" xfId="18439" xr:uid="{2CFA2B31-CCF8-40FC-8B1E-6ADB3187E645}"/>
    <cellStyle name="40% - Accent3 16 2 6" xfId="18440" xr:uid="{70D0751A-F438-4091-80B6-4850BCC932C2}"/>
    <cellStyle name="40% - Accent3 16 3" xfId="18441" xr:uid="{8AFA2FD5-45BB-4BB4-A640-75021C5DFDC2}"/>
    <cellStyle name="40% - Accent3 16 3 2" xfId="18442" xr:uid="{5E84102C-EB92-45FF-AF0A-2ED3620E2A5F}"/>
    <cellStyle name="40% - Accent3 16 4" xfId="18443" xr:uid="{EECCA40C-5E6C-4CE4-9634-8F687531373B}"/>
    <cellStyle name="40% - Accent3 16 5" xfId="18444" xr:uid="{21A6BF38-D4C3-4AD7-AE34-28A1AD27A2B7}"/>
    <cellStyle name="40% - Accent3 16 6" xfId="18445" xr:uid="{FC193BB5-14E4-48A0-AD00-40159375D01C}"/>
    <cellStyle name="40% - Accent3 16 7" xfId="18446" xr:uid="{0DE63519-2C7A-4EDB-8FA5-52202F3BF9A8}"/>
    <cellStyle name="40% - Accent3 17" xfId="18447" xr:uid="{557932BF-E9BA-4A0C-8108-68BF472EDD86}"/>
    <cellStyle name="40% - Accent3 17 2" xfId="18448" xr:uid="{C6E15F4C-FF8D-4A4C-8E05-7F6F6EA6E76B}"/>
    <cellStyle name="40% - Accent3 17 2 2" xfId="18449" xr:uid="{F79AC586-8E6C-42F5-9D46-BE1D3F66003D}"/>
    <cellStyle name="40% - Accent3 17 2 3" xfId="18450" xr:uid="{C55BC665-339B-4BF6-9858-08B2C5C28377}"/>
    <cellStyle name="40% - Accent3 17 2 4" xfId="18451" xr:uid="{BADD8D05-2A28-4836-9F9C-DC42E479DF60}"/>
    <cellStyle name="40% - Accent3 17 2 5" xfId="18452" xr:uid="{44FC4DCD-411A-43EF-B2B6-42DC534FF23D}"/>
    <cellStyle name="40% - Accent3 17 2 6" xfId="18453" xr:uid="{01D7EEAF-0C94-4DE6-A981-886CBF0833D6}"/>
    <cellStyle name="40% - Accent3 17 3" xfId="18454" xr:uid="{26973A6B-CBE0-4932-AF13-ECB53CC8440F}"/>
    <cellStyle name="40% - Accent3 17 3 2" xfId="18455" xr:uid="{6A397B8B-1A91-4817-93A1-92E9E1AC45A8}"/>
    <cellStyle name="40% - Accent3 17 4" xfId="18456" xr:uid="{AC23A62F-2BE1-4E79-9BE6-6F8E4B082530}"/>
    <cellStyle name="40% - Accent3 17 5" xfId="18457" xr:uid="{6695C0B3-1380-4760-8110-7F573CA8683B}"/>
    <cellStyle name="40% - Accent3 17 6" xfId="18458" xr:uid="{096A15F2-DD9D-4ECE-934B-82FA9D6B6A8B}"/>
    <cellStyle name="40% - Accent3 17 7" xfId="18459" xr:uid="{02075795-C96C-4364-BE73-3B0C7DDF87AB}"/>
    <cellStyle name="40% - Accent3 18" xfId="18460" xr:uid="{A4E57950-39C6-44CD-B705-8CCE594321F3}"/>
    <cellStyle name="40% - Accent3 18 2" xfId="18461" xr:uid="{13FEFD32-020E-4CEA-97EF-C98FCED40056}"/>
    <cellStyle name="40% - Accent3 18 2 2" xfId="18462" xr:uid="{C1521AE0-F69A-49CC-8B38-9EE883E0EF79}"/>
    <cellStyle name="40% - Accent3 18 2 3" xfId="18463" xr:uid="{8B64CD09-ECD8-4309-B1E4-F96A5F6C2C9B}"/>
    <cellStyle name="40% - Accent3 18 2 4" xfId="18464" xr:uid="{A60ADF86-FECC-4A15-8903-DA9FF71B9F67}"/>
    <cellStyle name="40% - Accent3 18 2 5" xfId="18465" xr:uid="{4DC58C6D-3C6B-4065-9FE8-676336694D54}"/>
    <cellStyle name="40% - Accent3 18 2 6" xfId="18466" xr:uid="{7F40471B-B94F-4EF0-BBA5-C1FB49909A53}"/>
    <cellStyle name="40% - Accent3 18 3" xfId="18467" xr:uid="{7ABA2E80-FE5F-483F-B642-B2062ED5CFB7}"/>
    <cellStyle name="40% - Accent3 18 3 2" xfId="18468" xr:uid="{E60997A4-81EA-46D6-94A6-377DF014C01F}"/>
    <cellStyle name="40% - Accent3 18 4" xfId="18469" xr:uid="{3EB0027D-CA88-4C98-96EC-88B02F1FF719}"/>
    <cellStyle name="40% - Accent3 18 5" xfId="18470" xr:uid="{5C21783B-298C-4489-8414-D3CC924F8992}"/>
    <cellStyle name="40% - Accent3 18 6" xfId="18471" xr:uid="{7C6EA5CA-590A-4DB9-ADC0-0069C701B2AC}"/>
    <cellStyle name="40% - Accent3 18 7" xfId="18472" xr:uid="{B723A0A4-C5AF-46A3-9B94-B9F724EF5FE8}"/>
    <cellStyle name="40% - Accent3 19" xfId="18473" xr:uid="{688AA7E6-0D47-4AD6-94EC-1D4EA3C69FD6}"/>
    <cellStyle name="40% - Accent3 19 2" xfId="18474" xr:uid="{E7CC7899-6172-4070-83A4-DB8C62CA56CD}"/>
    <cellStyle name="40% - Accent3 19 2 2" xfId="18475" xr:uid="{F36B4467-C47B-4664-A1C5-BCF43D0AD39B}"/>
    <cellStyle name="40% - Accent3 19 2 3" xfId="18476" xr:uid="{1FA624E9-A01A-441F-BA37-3F68E0950115}"/>
    <cellStyle name="40% - Accent3 19 2 4" xfId="18477" xr:uid="{28FD2FB5-9297-431F-B0B4-292AB0A0110A}"/>
    <cellStyle name="40% - Accent3 19 2 5" xfId="18478" xr:uid="{11FF4739-6F66-4B03-8982-CF4DE24C7A61}"/>
    <cellStyle name="40% - Accent3 19 2 6" xfId="18479" xr:uid="{CC2BC0C8-7D7E-4012-B6E7-4402B1C96B23}"/>
    <cellStyle name="40% - Accent3 19 3" xfId="18480" xr:uid="{3F083C17-1281-4D58-A1BA-E309771C86CE}"/>
    <cellStyle name="40% - Accent3 19 3 2" xfId="18481" xr:uid="{37F90946-5EEC-4B37-B76B-D2DA0B230E00}"/>
    <cellStyle name="40% - Accent3 19 4" xfId="18482" xr:uid="{C3850F90-31DC-4665-9AAC-3D2FFB27C41F}"/>
    <cellStyle name="40% - Accent3 19 5" xfId="18483" xr:uid="{C3C93B9B-129F-406C-9D28-A2A631397427}"/>
    <cellStyle name="40% - Accent3 19 6" xfId="18484" xr:uid="{48673BE8-2A7A-4574-AD07-E696DBE88060}"/>
    <cellStyle name="40% - Accent3 19 7" xfId="18485" xr:uid="{1399C27E-3D9B-45F4-BF13-B39DB8280201}"/>
    <cellStyle name="40% - Accent3 2" xfId="4148" xr:uid="{5EE26017-C5EA-43B7-9CCA-2C45E4A2B24D}"/>
    <cellStyle name="40% - Accent3 2 10" xfId="39628" xr:uid="{8EADF9CE-0B7C-4856-B0F0-C849557EF3F1}"/>
    <cellStyle name="40% - Accent3 2 11" xfId="7203" xr:uid="{62FC8741-22AF-475D-B0DE-F286FC8C78CA}"/>
    <cellStyle name="40% - Accent3 2 2" xfId="7289" xr:uid="{411E2902-C625-4B18-A9BD-AA01E09B96B2}"/>
    <cellStyle name="40% - Accent3 2 2 2" xfId="7561" xr:uid="{E7539E61-CF64-4F05-97CA-4EC92D5FE55E}"/>
    <cellStyle name="40% - Accent3 2 2 2 2" xfId="18488" xr:uid="{CC715AE6-FFED-458C-A65F-52B245915181}"/>
    <cellStyle name="40% - Accent3 2 2 3" xfId="18489" xr:uid="{B5821B79-FC83-4404-8C86-523FBA636851}"/>
    <cellStyle name="40% - Accent3 2 2 4" xfId="18490" xr:uid="{8CFB78EA-D0D0-47C7-85E7-266AC3EDCB55}"/>
    <cellStyle name="40% - Accent3 2 2 5" xfId="18491" xr:uid="{3255B8C8-CC4C-4C2C-AB4E-C311B46EFD5C}"/>
    <cellStyle name="40% - Accent3 2 2 6" xfId="18492" xr:uid="{56A7096D-7E51-4920-B6A6-9C90E7240347}"/>
    <cellStyle name="40% - Accent3 2 2 7" xfId="18487" xr:uid="{A1FEFA99-973F-4AF6-BEBC-33E3254ACFAA}"/>
    <cellStyle name="40% - Accent3 2 3" xfId="7186" xr:uid="{6735C38D-65C7-47B7-BAA4-2D1D76FE0ACD}"/>
    <cellStyle name="40% - Accent3 2 3 2" xfId="18494" xr:uid="{139AC8AB-981A-4157-B1D9-5BDC0FE57A5E}"/>
    <cellStyle name="40% - Accent3 2 3 3" xfId="18493" xr:uid="{DE18EC9F-BEE0-4BD5-92F3-B9EA091144EB}"/>
    <cellStyle name="40% - Accent3 2 4" xfId="18495" xr:uid="{0AE0F457-D15B-46E6-BFD0-0A76A57BBC51}"/>
    <cellStyle name="40% - Accent3 2 5" xfId="18496" xr:uid="{509A8D2B-4810-4523-8F2D-B919A86DF039}"/>
    <cellStyle name="40% - Accent3 2 6" xfId="18497" xr:uid="{303907E4-F9DE-4EC5-86B8-471AD74FF555}"/>
    <cellStyle name="40% - Accent3 2 7" xfId="18498" xr:uid="{7ABAA05F-A813-4C39-9067-2984E5214250}"/>
    <cellStyle name="40% - Accent3 2 8" xfId="18499" xr:uid="{A1F5A383-F903-47B4-BFC3-5D208A66519E}"/>
    <cellStyle name="40% - Accent3 2 9" xfId="18486" xr:uid="{B91CBA1D-A8BB-47F6-902D-DB7663C74570}"/>
    <cellStyle name="40% - Accent3 20" xfId="18500" xr:uid="{300A16A4-CBB2-47F2-AC61-DD4146356BC6}"/>
    <cellStyle name="40% - Accent3 20 2" xfId="18501" xr:uid="{B594EEC9-236F-4585-9572-7B3E9120BDD7}"/>
    <cellStyle name="40% - Accent3 20 2 2" xfId="18502" xr:uid="{548C57B0-8862-4750-BA23-2D1491A49170}"/>
    <cellStyle name="40% - Accent3 20 2 3" xfId="18503" xr:uid="{15BFF0C1-EC32-4D39-ACDE-DB0ABF803DFC}"/>
    <cellStyle name="40% - Accent3 20 2 4" xfId="18504" xr:uid="{8E5C07A6-CAC9-46E4-8946-F05CCB4FEC9B}"/>
    <cellStyle name="40% - Accent3 20 2 5" xfId="18505" xr:uid="{9F66124A-209B-45E7-AE3E-5D8FF736FBD0}"/>
    <cellStyle name="40% - Accent3 20 2 6" xfId="18506" xr:uid="{7D3542FA-FA64-4402-8024-08FA621B0E30}"/>
    <cellStyle name="40% - Accent3 20 3" xfId="18507" xr:uid="{2A5ED76E-9B11-4D38-9291-22A498A69960}"/>
    <cellStyle name="40% - Accent3 20 3 2" xfId="18508" xr:uid="{BA2AC563-DFD8-44CA-829D-534F0CCE5E33}"/>
    <cellStyle name="40% - Accent3 20 4" xfId="18509" xr:uid="{FEAD0A36-F07F-4161-A80C-1FB22C63B153}"/>
    <cellStyle name="40% - Accent3 20 5" xfId="18510" xr:uid="{979E914C-60B1-451F-A79B-EEDE597EA63A}"/>
    <cellStyle name="40% - Accent3 20 6" xfId="18511" xr:uid="{B54BB691-30A2-488C-81C5-F2A4B6C04989}"/>
    <cellStyle name="40% - Accent3 20 7" xfId="18512" xr:uid="{FD38ADE3-3A94-4CD8-A381-4B546A7F2C4A}"/>
    <cellStyle name="40% - Accent3 21" xfId="18513" xr:uid="{58DADCCD-9E95-4353-A8BB-63BB0B9A8DA5}"/>
    <cellStyle name="40% - Accent3 21 2" xfId="18514" xr:uid="{9642F59E-0BBA-4714-9BD2-1EB06CBC1183}"/>
    <cellStyle name="40% - Accent3 21 2 2" xfId="18515" xr:uid="{3C577CFF-ED3C-4279-BE35-B9869631A8EC}"/>
    <cellStyle name="40% - Accent3 21 2 3" xfId="18516" xr:uid="{D56DB4CB-B3E3-4656-AC3D-6A54CC05074C}"/>
    <cellStyle name="40% - Accent3 21 2 4" xfId="18517" xr:uid="{0FE52676-B8E2-489D-BFCD-0FEF2DE8D43C}"/>
    <cellStyle name="40% - Accent3 21 2 5" xfId="18518" xr:uid="{6F619198-6074-4556-AB7C-DE9DD03EA89E}"/>
    <cellStyle name="40% - Accent3 21 2 6" xfId="18519" xr:uid="{97F7E4DB-3896-43B1-9634-B50D4F6F483D}"/>
    <cellStyle name="40% - Accent3 21 3" xfId="18520" xr:uid="{3244F102-D07C-427E-BE52-D2F9C066155A}"/>
    <cellStyle name="40% - Accent3 21 3 2" xfId="18521" xr:uid="{340E3F44-D398-4E43-82D7-1F1215AE56C3}"/>
    <cellStyle name="40% - Accent3 21 4" xfId="18522" xr:uid="{A764FD73-741E-4280-B42E-F40E98F2389A}"/>
    <cellStyle name="40% - Accent3 21 5" xfId="18523" xr:uid="{7359FE30-DC49-4E71-83B5-904B1AD8C2E4}"/>
    <cellStyle name="40% - Accent3 21 6" xfId="18524" xr:uid="{1A2C03A6-9184-45B3-AF89-21C8F24B7B87}"/>
    <cellStyle name="40% - Accent3 21 7" xfId="18525" xr:uid="{EA2E7DF8-99DC-402C-8418-B817F14D7A3A}"/>
    <cellStyle name="40% - Accent3 22" xfId="18526" xr:uid="{D7A3FC7B-3358-4B71-AD24-A81ECE7EA67F}"/>
    <cellStyle name="40% - Accent3 22 2" xfId="18527" xr:uid="{BF76A792-82A5-45FB-892C-D1543FE34640}"/>
    <cellStyle name="40% - Accent3 22 2 2" xfId="18528" xr:uid="{3FC7D1AB-9B31-4D67-986B-3A0E4B5D6642}"/>
    <cellStyle name="40% - Accent3 22 2 3" xfId="18529" xr:uid="{9F4EF03B-0266-49BC-8C77-40967928CCED}"/>
    <cellStyle name="40% - Accent3 22 2 4" xfId="18530" xr:uid="{F45B51D1-BA8D-43D5-980E-B49C62291592}"/>
    <cellStyle name="40% - Accent3 22 2 5" xfId="18531" xr:uid="{3375F6D4-C40E-4F50-9223-B9AB3A9AC12F}"/>
    <cellStyle name="40% - Accent3 22 2 6" xfId="18532" xr:uid="{B947DD16-3233-4611-BE0B-EB7B7AC0F766}"/>
    <cellStyle name="40% - Accent3 22 3" xfId="18533" xr:uid="{3A69D54E-5897-48CE-85D4-A5E25C26A929}"/>
    <cellStyle name="40% - Accent3 22 3 2" xfId="18534" xr:uid="{2DFD1CCD-C3F2-495C-9A59-06C8670F63FD}"/>
    <cellStyle name="40% - Accent3 22 4" xfId="18535" xr:uid="{690D0D99-069F-4CFF-BBAD-AF0A2E9C3C8A}"/>
    <cellStyle name="40% - Accent3 22 5" xfId="18536" xr:uid="{8C3F6345-6576-42D0-843D-0B3F7116D6A9}"/>
    <cellStyle name="40% - Accent3 22 6" xfId="18537" xr:uid="{38749E61-760F-4A2A-AC5C-35344348BF96}"/>
    <cellStyle name="40% - Accent3 22 7" xfId="18538" xr:uid="{D17C170B-2349-43AF-84E3-877396820A07}"/>
    <cellStyle name="40% - Accent3 23" xfId="18539" xr:uid="{D932F7DF-DE4C-4077-AC45-B98B073AB0EC}"/>
    <cellStyle name="40% - Accent3 23 2" xfId="18540" xr:uid="{DC50A49E-BC10-43FD-8678-191FFF9E887E}"/>
    <cellStyle name="40% - Accent3 23 2 2" xfId="18541" xr:uid="{02F55840-5132-419D-9F05-9F67FB53103A}"/>
    <cellStyle name="40% - Accent3 23 2 3" xfId="18542" xr:uid="{A087F178-B3DF-4556-B423-63D993D75760}"/>
    <cellStyle name="40% - Accent3 23 2 4" xfId="18543" xr:uid="{26E86CDC-7BAB-464F-BB06-A140975AFFCD}"/>
    <cellStyle name="40% - Accent3 23 2 5" xfId="18544" xr:uid="{F3D799B3-5CD8-4590-A54D-BC4D2EA8986F}"/>
    <cellStyle name="40% - Accent3 23 2 6" xfId="18545" xr:uid="{96DAF4E3-3E2A-429C-9A76-4A57E2EF3591}"/>
    <cellStyle name="40% - Accent3 23 3" xfId="18546" xr:uid="{6DD526DB-8EAE-4648-B0A2-DD63B33B3986}"/>
    <cellStyle name="40% - Accent3 23 3 2" xfId="18547" xr:uid="{7C35C67A-6A05-4105-8E0D-62880165831F}"/>
    <cellStyle name="40% - Accent3 23 4" xfId="18548" xr:uid="{FE52247B-F012-448E-A465-A4595F788B46}"/>
    <cellStyle name="40% - Accent3 23 5" xfId="18549" xr:uid="{EA940707-A289-4D4A-8504-D89DBB8B853F}"/>
    <cellStyle name="40% - Accent3 23 6" xfId="18550" xr:uid="{E40A012F-2871-4BBA-8CC0-0A359E375AA7}"/>
    <cellStyle name="40% - Accent3 23 7" xfId="18551" xr:uid="{5E9F0F32-A9D2-410F-AE3E-272D0E630B04}"/>
    <cellStyle name="40% - Accent3 24" xfId="18552" xr:uid="{FCE378AF-25EF-418E-8578-497B9E80478C}"/>
    <cellStyle name="40% - Accent3 24 2" xfId="18553" xr:uid="{F7A3398F-F2DB-4097-A4F8-443C278277F5}"/>
    <cellStyle name="40% - Accent3 24 2 2" xfId="18554" xr:uid="{431B4666-4FFB-4090-95C7-0E42368DEBD8}"/>
    <cellStyle name="40% - Accent3 24 2 3" xfId="18555" xr:uid="{DB1B0FB2-5329-4F7B-A63B-5FEDEEF2F220}"/>
    <cellStyle name="40% - Accent3 24 2 4" xfId="18556" xr:uid="{ACD179EB-82F1-4941-B56A-77F1CDFE1C68}"/>
    <cellStyle name="40% - Accent3 24 2 5" xfId="18557" xr:uid="{84FA39BB-C3BC-4A18-B1D6-06F0ADF34E1A}"/>
    <cellStyle name="40% - Accent3 24 2 6" xfId="18558" xr:uid="{C1E91EFD-7FF9-4215-BA79-A3A7B566919B}"/>
    <cellStyle name="40% - Accent3 24 3" xfId="18559" xr:uid="{5979950D-06A7-4ED6-BC1A-DA20D85A8955}"/>
    <cellStyle name="40% - Accent3 24 3 2" xfId="18560" xr:uid="{9505C5E4-EA30-476C-8A78-F861FA04632C}"/>
    <cellStyle name="40% - Accent3 24 4" xfId="18561" xr:uid="{BB1A6975-36CB-4621-852C-E9B765A1FB20}"/>
    <cellStyle name="40% - Accent3 24 5" xfId="18562" xr:uid="{FC7BA5A3-AD27-4183-8E73-F9E33AFFAA03}"/>
    <cellStyle name="40% - Accent3 24 6" xfId="18563" xr:uid="{F0D22304-601E-44BD-AC89-78255C1C1438}"/>
    <cellStyle name="40% - Accent3 24 7" xfId="18564" xr:uid="{63BCEC8A-89B1-4B1B-A0AD-3B2DD8DD31A4}"/>
    <cellStyle name="40% - Accent3 25" xfId="18565" xr:uid="{31FE0BF2-F021-4DC9-8B9D-825202BEEB9E}"/>
    <cellStyle name="40% - Accent3 25 2" xfId="18566" xr:uid="{3C37E374-094A-4CE2-93D8-C5399A503781}"/>
    <cellStyle name="40% - Accent3 25 2 2" xfId="18567" xr:uid="{2ABA2B5D-B353-4C27-9AC3-6340F7F87272}"/>
    <cellStyle name="40% - Accent3 25 2 3" xfId="18568" xr:uid="{61AD11D8-ADA8-4B7C-9EE1-F9EB65FD6B83}"/>
    <cellStyle name="40% - Accent3 25 2 4" xfId="18569" xr:uid="{C180F3D2-9587-4422-AE74-1203DE0B53FC}"/>
    <cellStyle name="40% - Accent3 25 2 5" xfId="18570" xr:uid="{F09C2C78-80E6-4C96-8062-4C21D6BE5960}"/>
    <cellStyle name="40% - Accent3 25 2 6" xfId="18571" xr:uid="{C06969E0-39D4-4301-80B8-B7AB3542A1D6}"/>
    <cellStyle name="40% - Accent3 25 3" xfId="18572" xr:uid="{E838009D-6B74-4BE3-BC72-7769228CD0B0}"/>
    <cellStyle name="40% - Accent3 25 3 2" xfId="18573" xr:uid="{2CCD02B7-ECEE-49AE-B396-486C91585AEF}"/>
    <cellStyle name="40% - Accent3 25 4" xfId="18574" xr:uid="{B0A2F845-EE5E-4971-80DF-9AD9E6DC6C99}"/>
    <cellStyle name="40% - Accent3 25 5" xfId="18575" xr:uid="{768ABF58-0F4F-4F26-A969-72E5FCB6D189}"/>
    <cellStyle name="40% - Accent3 25 6" xfId="18576" xr:uid="{F945AE66-BDD7-4C46-898D-C6A42C6BBD84}"/>
    <cellStyle name="40% - Accent3 25 7" xfId="18577" xr:uid="{593B8DB9-9076-4DE0-A345-0CE7679EEF04}"/>
    <cellStyle name="40% - Accent3 26" xfId="18578" xr:uid="{F0B6712A-1BDF-4B5D-82F2-EDD587B21EB9}"/>
    <cellStyle name="40% - Accent3 26 2" xfId="18579" xr:uid="{43851571-C169-423D-B45C-17C160DEB923}"/>
    <cellStyle name="40% - Accent3 26 2 2" xfId="18580" xr:uid="{F2D799AF-9476-4984-8240-2B18D8960AF4}"/>
    <cellStyle name="40% - Accent3 26 2 3" xfId="18581" xr:uid="{DAB9EF77-524F-497D-AD66-451E9D0B94A6}"/>
    <cellStyle name="40% - Accent3 26 2 4" xfId="18582" xr:uid="{7CEC25C6-4058-4271-8609-804B1080AE57}"/>
    <cellStyle name="40% - Accent3 26 2 5" xfId="18583" xr:uid="{B2D70505-711B-4F88-BBB7-C6BD8E1441DA}"/>
    <cellStyle name="40% - Accent3 26 2 6" xfId="18584" xr:uid="{CD8BAA1E-467D-4498-9047-B91908FB7D84}"/>
    <cellStyle name="40% - Accent3 26 3" xfId="18585" xr:uid="{F0F9FAFF-667A-48EE-89C5-D92C6DE2112E}"/>
    <cellStyle name="40% - Accent3 26 3 2" xfId="18586" xr:uid="{BE724B82-6CE7-4311-95C4-7C5201A7EB1C}"/>
    <cellStyle name="40% - Accent3 26 4" xfId="18587" xr:uid="{3531D4C0-FD8D-445C-90DA-49F87DA6959B}"/>
    <cellStyle name="40% - Accent3 26 5" xfId="18588" xr:uid="{4BD68163-B9F6-4899-B8B3-E80255AB2323}"/>
    <cellStyle name="40% - Accent3 26 6" xfId="18589" xr:uid="{D2596E03-E006-463D-BB4A-B8D3CB4EC710}"/>
    <cellStyle name="40% - Accent3 26 7" xfId="18590" xr:uid="{D84ABDA8-71B0-42AC-8C21-57A3256AD1F9}"/>
    <cellStyle name="40% - Accent3 27" xfId="18591" xr:uid="{9075DD7D-E114-4B99-941E-E3AC17185270}"/>
    <cellStyle name="40% - Accent3 27 2" xfId="18592" xr:uid="{84BB84A9-024C-478F-9D90-E1293ACA817D}"/>
    <cellStyle name="40% - Accent3 27 2 2" xfId="18593" xr:uid="{73EE6436-5D46-43F9-861F-AFDA0400DB66}"/>
    <cellStyle name="40% - Accent3 27 2 3" xfId="18594" xr:uid="{991B5BF5-47AA-44DB-9C07-327E18FF3E6A}"/>
    <cellStyle name="40% - Accent3 27 2 4" xfId="18595" xr:uid="{7BB86AE4-BD9B-43A2-8586-5EE70C4665E8}"/>
    <cellStyle name="40% - Accent3 27 2 5" xfId="18596" xr:uid="{68DB2710-B1CC-4797-A75E-CE92A5BDE53C}"/>
    <cellStyle name="40% - Accent3 27 2 6" xfId="18597" xr:uid="{9927701C-0686-4892-B418-05510A61D7B0}"/>
    <cellStyle name="40% - Accent3 27 3" xfId="18598" xr:uid="{E7C953BB-BF79-4CE3-A6A1-67E5190ED35F}"/>
    <cellStyle name="40% - Accent3 27 3 2" xfId="18599" xr:uid="{2190F293-2F06-499B-8B8E-49099BE40205}"/>
    <cellStyle name="40% - Accent3 27 4" xfId="18600" xr:uid="{053FA0E3-CEEA-4C60-BF43-80F9A5F39AC6}"/>
    <cellStyle name="40% - Accent3 27 5" xfId="18601" xr:uid="{0257A9FB-50ED-4398-9CEF-4C19D057DD14}"/>
    <cellStyle name="40% - Accent3 27 6" xfId="18602" xr:uid="{45EB88E1-80F5-4DA4-BD65-85C8260D291E}"/>
    <cellStyle name="40% - Accent3 27 7" xfId="18603" xr:uid="{22220F79-52A3-4D5A-80C7-CD34F14E21CC}"/>
    <cellStyle name="40% - Accent3 28" xfId="18604" xr:uid="{9B47621C-DAF0-40A7-9E7B-39865D6C731C}"/>
    <cellStyle name="40% - Accent3 28 2" xfId="18605" xr:uid="{A2D600C7-249D-4E88-BABF-C5E70CD5E852}"/>
    <cellStyle name="40% - Accent3 28 2 2" xfId="18606" xr:uid="{1E095958-46A8-4C49-AE9A-2C38C55EDCF5}"/>
    <cellStyle name="40% - Accent3 28 2 3" xfId="18607" xr:uid="{0F4AFD6D-3739-4902-A3D2-7A247623D4CA}"/>
    <cellStyle name="40% - Accent3 28 2 4" xfId="18608" xr:uid="{F4A2FB6B-6DC8-4FDB-9065-76D6B346F6BB}"/>
    <cellStyle name="40% - Accent3 28 2 5" xfId="18609" xr:uid="{9BDCE7A8-6E0C-4590-A294-0B4C6A3E2B8D}"/>
    <cellStyle name="40% - Accent3 28 2 6" xfId="18610" xr:uid="{AE53CE08-48A3-4A87-A565-A1333070FC02}"/>
    <cellStyle name="40% - Accent3 28 3" xfId="18611" xr:uid="{84A38258-6F5F-4AFB-A2F3-084C883A3E98}"/>
    <cellStyle name="40% - Accent3 28 3 2" xfId="18612" xr:uid="{3E8A8152-EC2E-48ED-9D17-609F54F74BA5}"/>
    <cellStyle name="40% - Accent3 28 4" xfId="18613" xr:uid="{5C7344BD-B916-4EFB-A097-797741FEFB57}"/>
    <cellStyle name="40% - Accent3 28 5" xfId="18614" xr:uid="{ECE009CF-5065-4861-8C13-955BB3C46EDC}"/>
    <cellStyle name="40% - Accent3 28 6" xfId="18615" xr:uid="{119BB615-9527-44E5-84F6-D3C864FBBF13}"/>
    <cellStyle name="40% - Accent3 28 7" xfId="18616" xr:uid="{3147E52D-34C4-41AA-8CF5-00B7E5470B5C}"/>
    <cellStyle name="40% - Accent3 29" xfId="18617" xr:uid="{0C3D4DE8-E38F-4748-AD66-8A129B1DDBF0}"/>
    <cellStyle name="40% - Accent3 29 2" xfId="18618" xr:uid="{F2B1A55F-4528-40FD-BE90-C04615BDD006}"/>
    <cellStyle name="40% - Accent3 29 2 2" xfId="18619" xr:uid="{76636028-FA73-4081-A906-171C205DF172}"/>
    <cellStyle name="40% - Accent3 29 2 3" xfId="18620" xr:uid="{7A1EFD51-813A-416B-948D-88A7A85069B7}"/>
    <cellStyle name="40% - Accent3 29 2 4" xfId="18621" xr:uid="{82898B84-E4A9-412A-A5D4-3F787AE13D13}"/>
    <cellStyle name="40% - Accent3 29 2 5" xfId="18622" xr:uid="{4902A6DC-8EED-4AF0-B269-7FFED953BA55}"/>
    <cellStyle name="40% - Accent3 29 2 6" xfId="18623" xr:uid="{01E92120-7472-4367-89AE-F75E098D3764}"/>
    <cellStyle name="40% - Accent3 29 3" xfId="18624" xr:uid="{781C30E0-801C-44D8-971D-15548BBE43C1}"/>
    <cellStyle name="40% - Accent3 29 3 2" xfId="18625" xr:uid="{13C0E36B-B0F8-411C-B92C-D87628ECDCE7}"/>
    <cellStyle name="40% - Accent3 29 4" xfId="18626" xr:uid="{4B724229-C48C-4259-8BC0-F6D23D247B6B}"/>
    <cellStyle name="40% - Accent3 29 5" xfId="18627" xr:uid="{266CC47F-CDE0-410C-8B5C-39C54431E58D}"/>
    <cellStyle name="40% - Accent3 29 6" xfId="18628" xr:uid="{D4C8C9A9-DDFA-4CE8-AF06-7897AE194BF2}"/>
    <cellStyle name="40% - Accent3 29 7" xfId="18629" xr:uid="{84E48D83-23D5-4392-867B-B88DF90EE87C}"/>
    <cellStyle name="40% - Accent3 3" xfId="4001" xr:uid="{D31FEF0A-7252-4F20-AFCE-9A443214BB74}"/>
    <cellStyle name="40% - Accent3 3 10" xfId="7235" xr:uid="{416C256E-C03E-4C31-80B5-3BDDB8B9DE18}"/>
    <cellStyle name="40% - Accent3 3 2" xfId="7627" xr:uid="{AC506290-984A-4C3B-8669-CB33570EF6D2}"/>
    <cellStyle name="40% - Accent3 3 2 2" xfId="18632" xr:uid="{F7B04875-AF81-45DC-9B51-F9248C6011E1}"/>
    <cellStyle name="40% - Accent3 3 2 2 2" xfId="18633" xr:uid="{1134F8FF-EA88-4E83-8499-4E5C1EE8EEC4}"/>
    <cellStyle name="40% - Accent3 3 2 3" xfId="18634" xr:uid="{3D1B0ABE-DDD2-4B8C-B3C3-9AD9150D073F}"/>
    <cellStyle name="40% - Accent3 3 2 4" xfId="18635" xr:uid="{CE1C3BA2-6280-4DDE-B0C7-C1F804475A70}"/>
    <cellStyle name="40% - Accent3 3 2 5" xfId="18636" xr:uid="{CFDE2A06-FA11-47F4-B04D-02BB92E59BFF}"/>
    <cellStyle name="40% - Accent3 3 2 6" xfId="18637" xr:uid="{175E1493-4AF1-4BBE-AF18-F242CAD437B3}"/>
    <cellStyle name="40% - Accent3 3 2 7" xfId="18638" xr:uid="{54671739-5DA5-4FC1-BD42-404461A94792}"/>
    <cellStyle name="40% - Accent3 3 2 8" xfId="18631" xr:uid="{08EC3C1E-6158-4014-90D2-D779BCC10850}"/>
    <cellStyle name="40% - Accent3 3 3" xfId="7401" xr:uid="{4B24CDCF-7B7C-4BF3-A4AA-EA7EDE4F82B1}"/>
    <cellStyle name="40% - Accent3 3 3 2" xfId="18640" xr:uid="{CD4A8BB6-F232-4635-89AB-6EABE88F2263}"/>
    <cellStyle name="40% - Accent3 3 3 3" xfId="18639" xr:uid="{51CC6D79-9CB0-4742-ABCF-CB7284F1E79E}"/>
    <cellStyle name="40% - Accent3 3 4" xfId="18641" xr:uid="{07254581-10DB-4C4D-81D1-FBDF55714D87}"/>
    <cellStyle name="40% - Accent3 3 5" xfId="18642" xr:uid="{220F9F43-6AFD-48BA-B5C4-12ABA03F5CD8}"/>
    <cellStyle name="40% - Accent3 3 6" xfId="18643" xr:uid="{1D0B84BD-8A67-4BF0-B7C1-E6DDCFC07067}"/>
    <cellStyle name="40% - Accent3 3 7" xfId="18644" xr:uid="{3F2CAEB7-F625-4698-B066-C63428785034}"/>
    <cellStyle name="40% - Accent3 3 8" xfId="18645" xr:uid="{6CFD1DBE-35B5-46FE-AF23-5DF436B52AF2}"/>
    <cellStyle name="40% - Accent3 3 9" xfId="18630" xr:uid="{246D9073-B28C-4FF8-B0E5-C26F856EB9F0}"/>
    <cellStyle name="40% - Accent3 30" xfId="18646" xr:uid="{F4434A23-3A1B-4E9F-8B41-6231C2944E0C}"/>
    <cellStyle name="40% - Accent3 30 2" xfId="18647" xr:uid="{32AA9ACF-38EE-4908-A052-7C12707616C2}"/>
    <cellStyle name="40% - Accent3 30 2 2" xfId="18648" xr:uid="{73994A62-6EB0-4EAB-A22D-9DA9015F9FAF}"/>
    <cellStyle name="40% - Accent3 30 2 3" xfId="18649" xr:uid="{606229C1-9E2D-4572-A9F6-3D543EAC9A41}"/>
    <cellStyle name="40% - Accent3 30 2 4" xfId="18650" xr:uid="{8E685422-4E56-4987-BB21-8165F0613D18}"/>
    <cellStyle name="40% - Accent3 30 2 5" xfId="18651" xr:uid="{019D9A3C-0015-48A9-A9DD-49CE0F196B0D}"/>
    <cellStyle name="40% - Accent3 30 2 6" xfId="18652" xr:uid="{4E607CE7-DAB7-4841-BEAE-B960CDC759A9}"/>
    <cellStyle name="40% - Accent3 30 3" xfId="18653" xr:uid="{5EF72357-4FE2-43BA-A99B-9F6C6247AD31}"/>
    <cellStyle name="40% - Accent3 30 3 2" xfId="18654" xr:uid="{50CE974B-32C4-4CDE-B1B5-B52DF252E3FF}"/>
    <cellStyle name="40% - Accent3 30 4" xfId="18655" xr:uid="{E8AFAF6A-1F4E-4BB3-AAED-FF1AFD2B0D13}"/>
    <cellStyle name="40% - Accent3 30 5" xfId="18656" xr:uid="{84B5443D-D037-4771-8333-3609FEAC9B75}"/>
    <cellStyle name="40% - Accent3 30 6" xfId="18657" xr:uid="{25B0EE96-CC0C-4E7D-A949-84DE655894D5}"/>
    <cellStyle name="40% - Accent3 30 7" xfId="18658" xr:uid="{2B1E6D03-8E01-4A6F-B8FD-41CA31BD598E}"/>
    <cellStyle name="40% - Accent3 31" xfId="18659" xr:uid="{4ECE14B4-69A8-4AFA-8849-8368B91B48D9}"/>
    <cellStyle name="40% - Accent3 31 2" xfId="18660" xr:uid="{7D1DA524-EDE7-4AD7-B0FE-2311DFED5D39}"/>
    <cellStyle name="40% - Accent3 31 2 2" xfId="18661" xr:uid="{69C26687-1E48-4EB3-9A48-27DCF70301F5}"/>
    <cellStyle name="40% - Accent3 31 2 3" xfId="18662" xr:uid="{A09698BC-3707-481C-9980-928272E70F41}"/>
    <cellStyle name="40% - Accent3 31 2 4" xfId="18663" xr:uid="{F3345348-27A0-4060-AD08-EDF52905948D}"/>
    <cellStyle name="40% - Accent3 31 2 5" xfId="18664" xr:uid="{8376F572-E681-4A17-923C-28D48B9B55A4}"/>
    <cellStyle name="40% - Accent3 31 2 6" xfId="18665" xr:uid="{E6B898A7-636D-4FAF-915B-C34CE598D756}"/>
    <cellStyle name="40% - Accent3 31 3" xfId="18666" xr:uid="{A1CD37A0-4AE1-4ED2-82B7-EE1984F31183}"/>
    <cellStyle name="40% - Accent3 31 3 2" xfId="18667" xr:uid="{FB39D1E5-28B6-4BEC-B4A1-0FCEEE5B56AC}"/>
    <cellStyle name="40% - Accent3 31 4" xfId="18668" xr:uid="{A85FA299-F6BA-4AF5-9082-D60E80F29B13}"/>
    <cellStyle name="40% - Accent3 31 5" xfId="18669" xr:uid="{11AE020C-90EA-42D1-842B-AD19E948F1C4}"/>
    <cellStyle name="40% - Accent3 31 6" xfId="18670" xr:uid="{659F3F94-02AD-40B3-ACCD-A8AF8E59CEAD}"/>
    <cellStyle name="40% - Accent3 31 7" xfId="18671" xr:uid="{59D2EF7F-3D7C-4A4A-96F7-1D61DDE4CAAE}"/>
    <cellStyle name="40% - Accent3 32" xfId="18672" xr:uid="{A97E0231-D506-4075-AD37-E1B122846CB4}"/>
    <cellStyle name="40% - Accent3 32 2" xfId="18673" xr:uid="{02761E27-0280-476D-AE1B-B879A25FD3E0}"/>
    <cellStyle name="40% - Accent3 32 2 2" xfId="18674" xr:uid="{200F849D-FF95-4D0E-8246-69478AA119A3}"/>
    <cellStyle name="40% - Accent3 32 2 3" xfId="18675" xr:uid="{DECFA119-FF76-4FF5-96D8-01A41F48F7B5}"/>
    <cellStyle name="40% - Accent3 32 2 4" xfId="18676" xr:uid="{BFD5940A-BB8B-4246-8F89-B8ED6C34EA20}"/>
    <cellStyle name="40% - Accent3 32 2 5" xfId="18677" xr:uid="{C0DE4145-950C-4C08-A60D-8DA18B65B2A2}"/>
    <cellStyle name="40% - Accent3 32 2 6" xfId="18678" xr:uid="{7B8DA820-893F-4082-9C45-E2D554F5A791}"/>
    <cellStyle name="40% - Accent3 32 3" xfId="18679" xr:uid="{13FB09D2-3429-461E-8A45-D2ECD188D1AC}"/>
    <cellStyle name="40% - Accent3 32 3 2" xfId="18680" xr:uid="{864BB765-5C0B-4073-A39F-A549E9DB7146}"/>
    <cellStyle name="40% - Accent3 32 4" xfId="18681" xr:uid="{9E87728B-1E5B-4262-82B4-A9DA2742A08E}"/>
    <cellStyle name="40% - Accent3 32 5" xfId="18682" xr:uid="{54D27F50-15CA-46A6-A96A-BECD2AA4A337}"/>
    <cellStyle name="40% - Accent3 32 6" xfId="18683" xr:uid="{724241C1-BA51-4DA3-ACA1-963E885BEC3D}"/>
    <cellStyle name="40% - Accent3 32 7" xfId="18684" xr:uid="{D0189C9F-7F42-43A0-9ADB-EB035E6B1203}"/>
    <cellStyle name="40% - Accent3 33" xfId="18685" xr:uid="{A0FF9437-E1F2-4FA3-9EAB-6AD08658E387}"/>
    <cellStyle name="40% - Accent3 33 2" xfId="18686" xr:uid="{9C48FFFF-7E75-42C7-A7A8-06EAA9D0AE6C}"/>
    <cellStyle name="40% - Accent3 33 2 2" xfId="18687" xr:uid="{1A2A4D67-E430-459F-A491-D3A3A32E6E08}"/>
    <cellStyle name="40% - Accent3 33 2 3" xfId="18688" xr:uid="{BAC9E69E-836C-43F0-B880-CC81D0E5B0DC}"/>
    <cellStyle name="40% - Accent3 33 2 4" xfId="18689" xr:uid="{82C97A52-385B-4702-A846-C8C2AF3ED48F}"/>
    <cellStyle name="40% - Accent3 33 2 5" xfId="18690" xr:uid="{4DCA7CA8-04C5-41BA-9F78-5CD50E8C93C7}"/>
    <cellStyle name="40% - Accent3 33 2 6" xfId="18691" xr:uid="{864BEDE1-2EE7-4185-8A36-BB8987066B28}"/>
    <cellStyle name="40% - Accent3 33 3" xfId="18692" xr:uid="{149389B4-4CD1-4E42-A5EB-2D1EF41C71F2}"/>
    <cellStyle name="40% - Accent3 33 3 2" xfId="18693" xr:uid="{EA6F93B0-8C63-43A9-8D52-16E2C971E620}"/>
    <cellStyle name="40% - Accent3 33 4" xfId="18694" xr:uid="{E85852D3-CBA6-4100-8F39-CE017F74FE61}"/>
    <cellStyle name="40% - Accent3 33 5" xfId="18695" xr:uid="{DAF3507C-9694-444E-959E-32EB57520F40}"/>
    <cellStyle name="40% - Accent3 33 6" xfId="18696" xr:uid="{9ABAE663-F722-416E-B87E-82F81A5E65DA}"/>
    <cellStyle name="40% - Accent3 33 7" xfId="18697" xr:uid="{7D891E72-3BC4-4748-AA15-91536F579538}"/>
    <cellStyle name="40% - Accent3 34" xfId="18698" xr:uid="{DA4F7D54-ABBD-4948-96F5-1550414E7716}"/>
    <cellStyle name="40% - Accent3 34 2" xfId="18699" xr:uid="{6B337C95-CAB0-449D-A4AE-2C175BB5B9BF}"/>
    <cellStyle name="40% - Accent3 34 2 2" xfId="18700" xr:uid="{58E620AF-B70C-4C0B-B056-B1A33C931A86}"/>
    <cellStyle name="40% - Accent3 34 2 3" xfId="18701" xr:uid="{3630CFD4-AB92-47BA-86A2-361A2C9E1675}"/>
    <cellStyle name="40% - Accent3 34 2 4" xfId="18702" xr:uid="{4A4C6FE6-DC4E-4647-BEC5-3762ADBD7B77}"/>
    <cellStyle name="40% - Accent3 34 2 5" xfId="18703" xr:uid="{D15F9D6D-CBF4-4859-97DB-C06AF5A12084}"/>
    <cellStyle name="40% - Accent3 34 2 6" xfId="18704" xr:uid="{D2E522A9-9E23-4E99-8301-5737A78C5C09}"/>
    <cellStyle name="40% - Accent3 34 3" xfId="18705" xr:uid="{3210E2B6-6AC7-4C4B-BEB8-18679F936FE0}"/>
    <cellStyle name="40% - Accent3 34 3 2" xfId="18706" xr:uid="{A64D5494-4F37-4950-ABDA-6E886B1D86EB}"/>
    <cellStyle name="40% - Accent3 34 4" xfId="18707" xr:uid="{CC96A66E-FAE7-42EE-8C1D-D253E67D5566}"/>
    <cellStyle name="40% - Accent3 34 5" xfId="18708" xr:uid="{78EE90E4-C996-4084-81B0-BC967D8EAEDE}"/>
    <cellStyle name="40% - Accent3 34 6" xfId="18709" xr:uid="{1B6E24AF-91E9-4BCD-92E5-FF86E07E277D}"/>
    <cellStyle name="40% - Accent3 34 7" xfId="18710" xr:uid="{88C3BD9C-C9BB-441B-9BCB-EF366B52F8CB}"/>
    <cellStyle name="40% - Accent3 35" xfId="18711" xr:uid="{DCC40C91-F811-4E2E-85D5-E666A68297F3}"/>
    <cellStyle name="40% - Accent3 35 2" xfId="18712" xr:uid="{AD108DB3-9C30-46DD-8C0F-179F574C88E9}"/>
    <cellStyle name="40% - Accent3 35 2 2" xfId="18713" xr:uid="{9677A2D3-D67E-42FE-A8CC-EA4DE7489F6A}"/>
    <cellStyle name="40% - Accent3 35 2 3" xfId="18714" xr:uid="{D0107B9E-84EA-4C89-BE5B-018DBD635239}"/>
    <cellStyle name="40% - Accent3 35 2 4" xfId="18715" xr:uid="{232AF3C2-4DB9-48C1-BECB-DA961C1ADD48}"/>
    <cellStyle name="40% - Accent3 35 2 5" xfId="18716" xr:uid="{C72A2FF1-97D3-4F9D-8B21-F8D13D8B99DD}"/>
    <cellStyle name="40% - Accent3 35 2 6" xfId="18717" xr:uid="{6890E4C4-3B6F-4F0B-BC66-C1F5F8D630F1}"/>
    <cellStyle name="40% - Accent3 35 3" xfId="18718" xr:uid="{8D6BBCED-B15A-4DBE-8A2A-1EC80B641DAD}"/>
    <cellStyle name="40% - Accent3 35 3 2" xfId="18719" xr:uid="{BDA5D3CF-6D01-44C5-BF2D-391FBBE44BF8}"/>
    <cellStyle name="40% - Accent3 35 4" xfId="18720" xr:uid="{E59F0DBB-8E42-4114-9E04-1EBE0F2BC87C}"/>
    <cellStyle name="40% - Accent3 35 5" xfId="18721" xr:uid="{D065B2EF-CE25-4A22-807A-01168CCC510E}"/>
    <cellStyle name="40% - Accent3 35 6" xfId="18722" xr:uid="{A2A5E79F-F6C9-4EB5-BCBE-0158E1956884}"/>
    <cellStyle name="40% - Accent3 35 7" xfId="18723" xr:uid="{7711C672-364D-48B1-BB50-711D9821D166}"/>
    <cellStyle name="40% - Accent3 36" xfId="18724" xr:uid="{83D5B9F1-C7D9-4E57-AC89-CD74496C5F41}"/>
    <cellStyle name="40% - Accent3 36 2" xfId="18725" xr:uid="{7E7567DF-47C7-42D5-A8CD-62F6999AA7D9}"/>
    <cellStyle name="40% - Accent3 36 2 2" xfId="18726" xr:uid="{EA81E9EE-EBF8-4E80-AE8D-FE793EB5E5AD}"/>
    <cellStyle name="40% - Accent3 36 2 3" xfId="18727" xr:uid="{51599F0E-A796-4EE6-81BE-B2558B9DE9D6}"/>
    <cellStyle name="40% - Accent3 36 2 4" xfId="18728" xr:uid="{57AD41A5-2484-4553-AF6E-3EDE6C7E90CE}"/>
    <cellStyle name="40% - Accent3 36 2 5" xfId="18729" xr:uid="{33472753-45A6-489F-A13B-B2C7E1438A54}"/>
    <cellStyle name="40% - Accent3 36 2 6" xfId="18730" xr:uid="{87A0E8EB-B92F-441F-982C-01D00A45F032}"/>
    <cellStyle name="40% - Accent3 36 3" xfId="18731" xr:uid="{9FD60F7C-EB03-4780-8EEB-76EC83B8E0E1}"/>
    <cellStyle name="40% - Accent3 36 3 2" xfId="18732" xr:uid="{AEA2F27D-3459-4468-9093-EE80A9E38E03}"/>
    <cellStyle name="40% - Accent3 36 4" xfId="18733" xr:uid="{99B90399-C3A4-43A2-B3CC-EBA01E37C563}"/>
    <cellStyle name="40% - Accent3 36 5" xfId="18734" xr:uid="{5B7C39D1-2435-47B9-98C3-999EC069F977}"/>
    <cellStyle name="40% - Accent3 36 6" xfId="18735" xr:uid="{35CA63D9-2DEA-4419-955D-24113B4EB8A3}"/>
    <cellStyle name="40% - Accent3 36 7" xfId="18736" xr:uid="{DAB667C2-D52D-42AD-947F-83858D8FC0E9}"/>
    <cellStyle name="40% - Accent3 37" xfId="18737" xr:uid="{7D140240-969C-48F6-9DC0-34FC922B76A8}"/>
    <cellStyle name="40% - Accent3 37 2" xfId="18738" xr:uid="{5C833716-9E93-4FA1-85CD-AAE307A11127}"/>
    <cellStyle name="40% - Accent3 37 2 2" xfId="18739" xr:uid="{02D7E770-63B0-4EB5-A200-C18F5489A87C}"/>
    <cellStyle name="40% - Accent3 37 2 3" xfId="18740" xr:uid="{1AEAD0FC-806E-4FEF-8641-70C64FD7AB0D}"/>
    <cellStyle name="40% - Accent3 37 2 4" xfId="18741" xr:uid="{B8BD1557-7BF7-48AA-B78C-C31358E57612}"/>
    <cellStyle name="40% - Accent3 37 2 5" xfId="18742" xr:uid="{0B3F6D3C-265F-4D28-A9AD-93BABCC9E5FE}"/>
    <cellStyle name="40% - Accent3 37 2 6" xfId="18743" xr:uid="{E6E347B5-3CC6-4C3E-A80A-B77E96FA405D}"/>
    <cellStyle name="40% - Accent3 37 3" xfId="18744" xr:uid="{753B8CF5-930A-4190-AAC6-4A8B3EAFDDBC}"/>
    <cellStyle name="40% - Accent3 37 3 2" xfId="18745" xr:uid="{808B75BD-BBCB-47AB-A10C-AD687A52F5A4}"/>
    <cellStyle name="40% - Accent3 37 4" xfId="18746" xr:uid="{D0822695-BCE6-41F4-9188-6963AD79C418}"/>
    <cellStyle name="40% - Accent3 37 5" xfId="18747" xr:uid="{143D5433-A074-490E-B9A8-932EC7BE1E0E}"/>
    <cellStyle name="40% - Accent3 37 6" xfId="18748" xr:uid="{198F88C4-34A0-4365-BB15-66DB59DEB2AD}"/>
    <cellStyle name="40% - Accent3 37 7" xfId="18749" xr:uid="{D97D76CE-2289-44A6-B0E5-7EDCA51C6D42}"/>
    <cellStyle name="40% - Accent3 38" xfId="18750" xr:uid="{A555B022-4902-47D4-8A9D-457D9AC2718F}"/>
    <cellStyle name="40% - Accent3 38 2" xfId="18751" xr:uid="{3FCE747E-74F0-4D94-B9D6-7FA0BFE8EDCB}"/>
    <cellStyle name="40% - Accent3 38 2 2" xfId="18752" xr:uid="{77E0DC0B-00F2-44FE-AA2D-03061F1DCA24}"/>
    <cellStyle name="40% - Accent3 38 2 3" xfId="18753" xr:uid="{8F066851-3CEE-4955-9F7A-1B2DE21635AC}"/>
    <cellStyle name="40% - Accent3 38 2 4" xfId="18754" xr:uid="{F57D59B6-9AB5-4CDE-B0C8-AC8A0D8F813B}"/>
    <cellStyle name="40% - Accent3 38 2 5" xfId="18755" xr:uid="{383679ED-07D4-40B7-862E-3AEFBBE592F2}"/>
    <cellStyle name="40% - Accent3 38 2 6" xfId="18756" xr:uid="{E456183B-A239-4406-BE6C-D9F42E9FAAB9}"/>
    <cellStyle name="40% - Accent3 38 3" xfId="18757" xr:uid="{8723C32A-5E08-4E34-9E4B-2C0A96FAD9EE}"/>
    <cellStyle name="40% - Accent3 38 3 2" xfId="18758" xr:uid="{DFEB7D51-57CA-4233-B571-F83359E96D42}"/>
    <cellStyle name="40% - Accent3 38 4" xfId="18759" xr:uid="{6DB38C18-1D67-4547-8200-B5AB64DF35EF}"/>
    <cellStyle name="40% - Accent3 38 5" xfId="18760" xr:uid="{6BE60FAB-8659-4169-9039-2BDAB8F204F0}"/>
    <cellStyle name="40% - Accent3 38 6" xfId="18761" xr:uid="{A65242CF-5E4B-449D-94D1-B8488E7C46DC}"/>
    <cellStyle name="40% - Accent3 38 7" xfId="18762" xr:uid="{FE333239-DF3E-48A3-A78A-F91F62570E7E}"/>
    <cellStyle name="40% - Accent3 39" xfId="18763" xr:uid="{25EB2A68-BF85-4286-A2D4-19B5C07E7FCE}"/>
    <cellStyle name="40% - Accent3 39 2" xfId="18764" xr:uid="{3B904BEA-0505-4EBA-A40A-22787D749D98}"/>
    <cellStyle name="40% - Accent3 39 2 2" xfId="18765" xr:uid="{DAEAF5FE-83C6-49B5-850C-B5F7B7C41494}"/>
    <cellStyle name="40% - Accent3 39 2 3" xfId="18766" xr:uid="{FBE6C4FE-B79C-4874-868B-B6080E154705}"/>
    <cellStyle name="40% - Accent3 39 2 4" xfId="18767" xr:uid="{23FE1C0F-5785-41C4-8209-1C16A35BD6C9}"/>
    <cellStyle name="40% - Accent3 39 2 5" xfId="18768" xr:uid="{87AD9F74-7D7E-48EA-9A71-04DDCC424B47}"/>
    <cellStyle name="40% - Accent3 39 2 6" xfId="18769" xr:uid="{8D4DBAE4-36E0-4FDF-821F-84B27CFE25D1}"/>
    <cellStyle name="40% - Accent3 39 3" xfId="18770" xr:uid="{28D11CAB-A0AB-405B-9DA7-8939B5ED8B99}"/>
    <cellStyle name="40% - Accent3 39 3 2" xfId="18771" xr:uid="{3A2CD546-ED77-4350-AE4B-204E706F9333}"/>
    <cellStyle name="40% - Accent3 39 4" xfId="18772" xr:uid="{5394BA7C-E379-4132-9788-DD611AA3A185}"/>
    <cellStyle name="40% - Accent3 39 5" xfId="18773" xr:uid="{0A58B024-8273-433C-A9A9-EF23374B5E1B}"/>
    <cellStyle name="40% - Accent3 39 6" xfId="18774" xr:uid="{1849EF2C-F7D9-4486-9094-E8A14E59976E}"/>
    <cellStyle name="40% - Accent3 39 7" xfId="18775" xr:uid="{3C2963B7-FCE4-4300-B362-AED9BEA29996}"/>
    <cellStyle name="40% - Accent3 4" xfId="4411" xr:uid="{069136A0-B60F-4795-A513-CDA51AC5A7CF}"/>
    <cellStyle name="40% - Accent3 4 2" xfId="7672" xr:uid="{F795F0F1-1D28-4464-8F08-D39D00EEAE10}"/>
    <cellStyle name="40% - Accent3 4 2 2" xfId="18778" xr:uid="{5C4B96C6-2813-4F26-AF29-95F411685FBF}"/>
    <cellStyle name="40% - Accent3 4 2 3" xfId="18779" xr:uid="{BB069735-0314-438F-BD8F-DA8DB88AAC70}"/>
    <cellStyle name="40% - Accent3 4 2 4" xfId="18780" xr:uid="{4EBCC3A0-606D-48B3-835F-7770397EAC5D}"/>
    <cellStyle name="40% - Accent3 4 2 5" xfId="18781" xr:uid="{C426A9BE-A17E-4A23-9545-DE2D5103B357}"/>
    <cellStyle name="40% - Accent3 4 2 6" xfId="18782" xr:uid="{7E3FD040-F5F7-4BFA-9E65-05002D9E8AE4}"/>
    <cellStyle name="40% - Accent3 4 2 7" xfId="18777" xr:uid="{1E69E4D6-1D4B-475F-9A1E-159A5B656660}"/>
    <cellStyle name="40% - Accent3 4 3" xfId="18783" xr:uid="{A4A0EB08-B31A-46EC-9785-F9F642512F31}"/>
    <cellStyle name="40% - Accent3 4 3 2" xfId="18784" xr:uid="{A1E73C90-0F07-4508-AB02-D49C4DAFF5EF}"/>
    <cellStyle name="40% - Accent3 4 4" xfId="18785" xr:uid="{C42FCA3F-D316-442B-97F3-AA608137CA7C}"/>
    <cellStyle name="40% - Accent3 4 5" xfId="18786" xr:uid="{84526E94-88DE-495B-A3E2-AC523BACF062}"/>
    <cellStyle name="40% - Accent3 4 6" xfId="18787" xr:uid="{EADDFE6B-845D-4ED0-A7B7-0713BE12E9E7}"/>
    <cellStyle name="40% - Accent3 4 7" xfId="18788" xr:uid="{E67811DB-87FE-4F6C-8A60-1DDB8C9D3FDB}"/>
    <cellStyle name="40% - Accent3 4 8" xfId="18776" xr:uid="{40E57FE1-DEEB-4428-9BAC-9580F1BA66FF}"/>
    <cellStyle name="40% - Accent3 4 9" xfId="7445" xr:uid="{47DF0530-001D-4B3D-9107-58CAF1644D1C}"/>
    <cellStyle name="40% - Accent3 40" xfId="18789" xr:uid="{FA49536A-6184-4446-974C-502873FF802D}"/>
    <cellStyle name="40% - Accent3 40 2" xfId="18790" xr:uid="{4CD87552-2708-40E2-A6DF-4C6FCBC1E0F4}"/>
    <cellStyle name="40% - Accent3 40 2 2" xfId="18791" xr:uid="{43F75992-8416-4E0B-BF92-C2F7C21A96C4}"/>
    <cellStyle name="40% - Accent3 40 2 3" xfId="18792" xr:uid="{8C1504B4-CFDE-4322-B94A-41D650D30E7A}"/>
    <cellStyle name="40% - Accent3 40 2 4" xfId="18793" xr:uid="{6E454A01-D294-40CF-ABE2-BB4AB65116F8}"/>
    <cellStyle name="40% - Accent3 40 2 5" xfId="18794" xr:uid="{E6110EF3-5FC0-4AC5-8C8D-C9D5940347E7}"/>
    <cellStyle name="40% - Accent3 40 2 6" xfId="18795" xr:uid="{904793E6-4B23-4021-873D-3BFD7A36BEB3}"/>
    <cellStyle name="40% - Accent3 40 3" xfId="18796" xr:uid="{99602EBE-23B3-4C1D-8764-DCDAA219D1F9}"/>
    <cellStyle name="40% - Accent3 40 3 2" xfId="18797" xr:uid="{4C4D5E55-201B-4956-A1EF-DC1B85BA2DE3}"/>
    <cellStyle name="40% - Accent3 40 4" xfId="18798" xr:uid="{01B51653-A69B-4D62-8CBE-C998833B1A08}"/>
    <cellStyle name="40% - Accent3 40 5" xfId="18799" xr:uid="{19658690-B2EC-44AB-82C0-29CA4E0ACFDD}"/>
    <cellStyle name="40% - Accent3 40 6" xfId="18800" xr:uid="{654D0BA4-0F2C-42E5-B55D-B031963106FF}"/>
    <cellStyle name="40% - Accent3 40 7" xfId="18801" xr:uid="{9ED3C831-3DE2-4D48-820C-414D80BDADDC}"/>
    <cellStyle name="40% - Accent3 41" xfId="18802" xr:uid="{89E69E40-D8A9-4E29-8E9A-969467C3B311}"/>
    <cellStyle name="40% - Accent3 41 2" xfId="18803" xr:uid="{56CBC2F0-99A3-4250-9561-07E7822F63F4}"/>
    <cellStyle name="40% - Accent3 41 2 2" xfId="18804" xr:uid="{64C64893-F594-4A34-8631-0F9EF75CC22C}"/>
    <cellStyle name="40% - Accent3 41 2 3" xfId="18805" xr:uid="{18024E79-65CF-44FC-96C7-108A681D09A8}"/>
    <cellStyle name="40% - Accent3 41 2 4" xfId="18806" xr:uid="{705B3075-26B9-4A13-9E20-FC53929FE174}"/>
    <cellStyle name="40% - Accent3 41 2 5" xfId="18807" xr:uid="{64D72B6A-2065-45B9-BC2E-B2FD7B77574F}"/>
    <cellStyle name="40% - Accent3 41 2 6" xfId="18808" xr:uid="{4EB1C1AE-AE5F-4CFE-9883-642945338853}"/>
    <cellStyle name="40% - Accent3 41 3" xfId="18809" xr:uid="{19CBDE12-8719-4DD4-A31C-A5B393EE3D2E}"/>
    <cellStyle name="40% - Accent3 41 3 2" xfId="18810" xr:uid="{C751216A-35B0-451A-A7CC-9756395CF2E7}"/>
    <cellStyle name="40% - Accent3 41 4" xfId="18811" xr:uid="{0ACD7617-845D-4B0C-839D-39A3C6674E46}"/>
    <cellStyle name="40% - Accent3 41 5" xfId="18812" xr:uid="{8F9395E9-3594-40CB-8B00-465F176A8E13}"/>
    <cellStyle name="40% - Accent3 41 6" xfId="18813" xr:uid="{45E1C163-D009-4835-AF1D-9A1F3A467114}"/>
    <cellStyle name="40% - Accent3 41 7" xfId="18814" xr:uid="{6C40A6BD-8CAD-49D4-9C95-1FEB853B37D1}"/>
    <cellStyle name="40% - Accent3 42" xfId="18815" xr:uid="{4CC82D2A-0231-4333-8A9A-68B49F9B9F97}"/>
    <cellStyle name="40% - Accent3 42 2" xfId="18816" xr:uid="{4A5B91AB-D75B-4D5B-B8D5-E5A8C1CA312C}"/>
    <cellStyle name="40% - Accent3 42 2 2" xfId="18817" xr:uid="{BE0CD298-1748-406D-BA07-6FA42439684E}"/>
    <cellStyle name="40% - Accent3 42 2 3" xfId="18818" xr:uid="{95E0743D-5A32-4D38-9899-9BD41DC1DE55}"/>
    <cellStyle name="40% - Accent3 42 2 4" xfId="18819" xr:uid="{AFBDE816-A830-4B5C-A544-AB4E99440515}"/>
    <cellStyle name="40% - Accent3 42 2 5" xfId="18820" xr:uid="{5A2C4439-04A4-412E-B401-7EDCFC76F4AF}"/>
    <cellStyle name="40% - Accent3 42 2 6" xfId="18821" xr:uid="{72805A56-1BF3-49CA-8772-D342DD2973A9}"/>
    <cellStyle name="40% - Accent3 42 3" xfId="18822" xr:uid="{D9C5773B-6310-4F36-9A5C-0455344484F7}"/>
    <cellStyle name="40% - Accent3 42 3 2" xfId="18823" xr:uid="{FC89368D-5E80-42DF-9705-95858F1F6DA3}"/>
    <cellStyle name="40% - Accent3 42 4" xfId="18824" xr:uid="{3688DC0F-32D8-4BA4-87EE-121878B8B62C}"/>
    <cellStyle name="40% - Accent3 42 5" xfId="18825" xr:uid="{43A8A582-126B-4236-B22B-B8D714A9DBA7}"/>
    <cellStyle name="40% - Accent3 42 6" xfId="18826" xr:uid="{8D37A0F2-3D90-4DE1-A700-E407CBEA3DEF}"/>
    <cellStyle name="40% - Accent3 42 7" xfId="18827" xr:uid="{E9C5C45B-A260-418D-96C0-F692DC5C0020}"/>
    <cellStyle name="40% - Accent3 43" xfId="18828" xr:uid="{8F1F78D0-5BFD-460C-B107-AC363E9018C8}"/>
    <cellStyle name="40% - Accent3 43 2" xfId="18829" xr:uid="{791695C1-8167-422D-B4FE-C00CE5344A40}"/>
    <cellStyle name="40% - Accent3 43 2 2" xfId="18830" xr:uid="{C40711C1-D3E6-4B94-93AF-2F35AFDC0602}"/>
    <cellStyle name="40% - Accent3 43 2 3" xfId="18831" xr:uid="{036DB432-F1E3-407C-8EAE-CAEB912EAA5C}"/>
    <cellStyle name="40% - Accent3 43 2 4" xfId="18832" xr:uid="{89752ECB-493F-4257-9176-88432CCA347F}"/>
    <cellStyle name="40% - Accent3 43 2 5" xfId="18833" xr:uid="{29D49CEC-91B5-47C5-B3D8-405033050865}"/>
    <cellStyle name="40% - Accent3 43 2 6" xfId="18834" xr:uid="{930B1E52-A8EB-4148-8C62-F8A4F4BD76F5}"/>
    <cellStyle name="40% - Accent3 43 3" xfId="18835" xr:uid="{7F187CCF-4011-4786-9ABD-1966225BF080}"/>
    <cellStyle name="40% - Accent3 43 3 2" xfId="18836" xr:uid="{E6BC786E-8376-46DE-B3EE-167BDDB36AC2}"/>
    <cellStyle name="40% - Accent3 43 4" xfId="18837" xr:uid="{09189143-0465-4CF5-AEF6-D2D128F70D34}"/>
    <cellStyle name="40% - Accent3 43 5" xfId="18838" xr:uid="{790C1DEF-01B6-4B69-B2C9-A040E56EFC42}"/>
    <cellStyle name="40% - Accent3 43 6" xfId="18839" xr:uid="{173D12E8-1FCC-420F-B801-9A6B8B8C1E1A}"/>
    <cellStyle name="40% - Accent3 43 7" xfId="18840" xr:uid="{85262ABE-1256-4539-828C-5E3E1D96AE5D}"/>
    <cellStyle name="40% - Accent3 44" xfId="18841" xr:uid="{32533114-906D-4315-837D-FC62B258F102}"/>
    <cellStyle name="40% - Accent3 44 2" xfId="18842" xr:uid="{929F6227-EEEF-4947-AFDE-7DC5E56EEAD9}"/>
    <cellStyle name="40% - Accent3 44 2 2" xfId="18843" xr:uid="{AFA789E1-2543-4033-BA4A-0435A483C617}"/>
    <cellStyle name="40% - Accent3 44 2 3" xfId="18844" xr:uid="{6804A778-86EC-4378-AEAA-44AF70A3D417}"/>
    <cellStyle name="40% - Accent3 44 2 4" xfId="18845" xr:uid="{9CD41010-4D04-4D67-A256-660911D17E4F}"/>
    <cellStyle name="40% - Accent3 44 2 5" xfId="18846" xr:uid="{060B4F59-22E9-4F31-8C8F-C62F65A34A99}"/>
    <cellStyle name="40% - Accent3 44 2 6" xfId="18847" xr:uid="{2B7DEA24-0ABD-4503-BDE4-9AB51D1E73D8}"/>
    <cellStyle name="40% - Accent3 44 3" xfId="18848" xr:uid="{FD856789-0FD5-4682-B6E8-F2D70A5335B1}"/>
    <cellStyle name="40% - Accent3 44 3 2" xfId="18849" xr:uid="{E80F7CB4-2999-4337-9358-77DC8E0F1CD7}"/>
    <cellStyle name="40% - Accent3 44 4" xfId="18850" xr:uid="{0A45DCEF-2247-4928-A990-0294700B34BA}"/>
    <cellStyle name="40% - Accent3 44 5" xfId="18851" xr:uid="{D5AF93D4-3D07-477D-9EC8-427BEADEE72B}"/>
    <cellStyle name="40% - Accent3 44 6" xfId="18852" xr:uid="{CAB955F7-B3CB-41FE-9D35-EA130F483D93}"/>
    <cellStyle name="40% - Accent3 44 7" xfId="18853" xr:uid="{A4507C75-D8F8-4A2C-8E1F-3F3169D80A6A}"/>
    <cellStyle name="40% - Accent3 45" xfId="18854" xr:uid="{DDF6BD33-87E0-42FF-A5B9-DDF4013E9C57}"/>
    <cellStyle name="40% - Accent3 45 2" xfId="18855" xr:uid="{185CDD30-49CD-4D0B-9455-2AE28AFAFF34}"/>
    <cellStyle name="40% - Accent3 45 2 2" xfId="18856" xr:uid="{3A4FC598-1803-4310-A215-F611130157F9}"/>
    <cellStyle name="40% - Accent3 45 2 3" xfId="18857" xr:uid="{38C19E22-994F-44C6-BFFC-76AB9C822165}"/>
    <cellStyle name="40% - Accent3 45 2 4" xfId="18858" xr:uid="{1A5CB822-3FFD-44C4-AC34-541CD4CA3647}"/>
    <cellStyle name="40% - Accent3 45 2 5" xfId="18859" xr:uid="{0D697442-B6A7-4AF5-B528-FDA45E29F80D}"/>
    <cellStyle name="40% - Accent3 45 2 6" xfId="18860" xr:uid="{89F89A73-0222-44F7-A349-F248C1CB66EB}"/>
    <cellStyle name="40% - Accent3 45 3" xfId="18861" xr:uid="{7E90D3C8-DDAC-4EEF-A8D4-AC5DF1A4F20D}"/>
    <cellStyle name="40% - Accent3 45 3 2" xfId="18862" xr:uid="{DCD0C3E7-2ADE-4E7E-BB98-FD6F68043E9A}"/>
    <cellStyle name="40% - Accent3 45 4" xfId="18863" xr:uid="{D00E0DE7-CA8B-40EC-A6F6-68C333EB75CC}"/>
    <cellStyle name="40% - Accent3 45 5" xfId="18864" xr:uid="{4E6FF99E-9A0D-40DF-A9D6-46BBC6B70025}"/>
    <cellStyle name="40% - Accent3 45 6" xfId="18865" xr:uid="{CD56BE83-E548-4B5F-8E8D-5D8550913A65}"/>
    <cellStyle name="40% - Accent3 45 7" xfId="18866" xr:uid="{E36EF257-FD6E-423C-BA95-5C888F52E229}"/>
    <cellStyle name="40% - Accent3 46" xfId="18867" xr:uid="{8D11C2B0-FBB6-4FAC-91A7-B157CE5720C7}"/>
    <cellStyle name="40% - Accent3 46 2" xfId="18868" xr:uid="{FF7A2F75-78BC-41DC-AD8C-35AE2AE03964}"/>
    <cellStyle name="40% - Accent3 46 2 2" xfId="18869" xr:uid="{12A9AD84-AC2F-4CBC-8E0E-0A5BADCB9860}"/>
    <cellStyle name="40% - Accent3 46 2 3" xfId="18870" xr:uid="{1354592A-6D75-4774-9CBD-A410E064CCB5}"/>
    <cellStyle name="40% - Accent3 46 2 4" xfId="18871" xr:uid="{773F63C1-7A3E-4384-AFD8-3D04B0928733}"/>
    <cellStyle name="40% - Accent3 46 2 5" xfId="18872" xr:uid="{C5FFD616-2C8D-4CEE-9C52-0DA9B070E283}"/>
    <cellStyle name="40% - Accent3 46 2 6" xfId="18873" xr:uid="{A7F8EB87-82DC-4A88-B878-AFAE3553E7F0}"/>
    <cellStyle name="40% - Accent3 46 2 7" xfId="18874" xr:uid="{D52DACF4-D152-48DE-9C12-75E4D7FF114E}"/>
    <cellStyle name="40% - Accent3 46 2 8" xfId="18875" xr:uid="{C0946D17-E504-4AA5-A293-62E0B08BF345}"/>
    <cellStyle name="40% - Accent3 46 3" xfId="18876" xr:uid="{47A2A286-16B1-4D5F-98CE-238FE190B048}"/>
    <cellStyle name="40% - Accent3 46 3 2" xfId="18877" xr:uid="{0B04C4BD-F93B-4BCF-B50F-C4C0E3420AC1}"/>
    <cellStyle name="40% - Accent3 46 4" xfId="18878" xr:uid="{9B42816B-E2EE-4245-A3F4-5141988AA94F}"/>
    <cellStyle name="40% - Accent3 46 5" xfId="18879" xr:uid="{6A3459BD-47BB-4A47-9BF3-9D558CEF1780}"/>
    <cellStyle name="40% - Accent3 46 6" xfId="18880" xr:uid="{85062FAC-6BBC-4E5D-96C8-22DC1B9AA4EB}"/>
    <cellStyle name="40% - Accent3 46 7" xfId="18881" xr:uid="{84D721F1-77B2-4441-97C6-69276E3EFD56}"/>
    <cellStyle name="40% - Accent3 46 8" xfId="18882" xr:uid="{5F73A3C7-F972-4E9D-909C-2286DFB8E526}"/>
    <cellStyle name="40% - Accent3 46 9" xfId="18883" xr:uid="{5EC2D0F4-62E2-4A0B-8115-CADB2E38B019}"/>
    <cellStyle name="40% - Accent3 47" xfId="18884" xr:uid="{45CD7D17-0B80-4540-9BCB-78906AB03080}"/>
    <cellStyle name="40% - Accent3 47 2" xfId="18885" xr:uid="{7978E9CD-4A8D-4B4F-B4E8-86DA3215FE9B}"/>
    <cellStyle name="40% - Accent3 47 2 2" xfId="18886" xr:uid="{5220144C-5B6D-47EF-98F7-7E83AD95480B}"/>
    <cellStyle name="40% - Accent3 47 2 3" xfId="18887" xr:uid="{51638C7B-0A2B-49F6-B5AF-C3DCD4DA350F}"/>
    <cellStyle name="40% - Accent3 47 2 4" xfId="18888" xr:uid="{5CDD76B4-0663-498B-8E9D-400114E3D0B8}"/>
    <cellStyle name="40% - Accent3 47 2 5" xfId="18889" xr:uid="{C4829418-6583-47FA-9195-C06076624E14}"/>
    <cellStyle name="40% - Accent3 47 2 6" xfId="18890" xr:uid="{E6B68DFA-1554-425B-825F-C61BB2222947}"/>
    <cellStyle name="40% - Accent3 47 2 7" xfId="18891" xr:uid="{63DB22F3-8081-4DFA-9C53-A3040DF84A2D}"/>
    <cellStyle name="40% - Accent3 47 2 8" xfId="18892" xr:uid="{1B9139EF-1F94-42F5-A4ED-61FC83463C36}"/>
    <cellStyle name="40% - Accent3 47 3" xfId="18893" xr:uid="{7A612DC5-53D6-4F4D-93B4-3E67888C5542}"/>
    <cellStyle name="40% - Accent3 47 3 2" xfId="18894" xr:uid="{3EA3A744-73FC-4B62-BF67-F725BB835C87}"/>
    <cellStyle name="40% - Accent3 47 4" xfId="18895" xr:uid="{BAB7490C-91F9-4BEF-AEFF-683031C646B7}"/>
    <cellStyle name="40% - Accent3 47 5" xfId="18896" xr:uid="{6F73E9BB-8FDC-47C0-9C02-A4F958606E77}"/>
    <cellStyle name="40% - Accent3 47 6" xfId="18897" xr:uid="{51395A5F-4620-485D-B6E5-C9F43EA7FDD1}"/>
    <cellStyle name="40% - Accent3 47 7" xfId="18898" xr:uid="{DA1FC960-F546-48AE-89CF-4FBBD2E9C783}"/>
    <cellStyle name="40% - Accent3 47 8" xfId="18899" xr:uid="{29E91BE8-C257-4ECC-83A6-CEB5F60A299A}"/>
    <cellStyle name="40% - Accent3 47 9" xfId="18900" xr:uid="{CC7A056F-AB57-4DFC-8201-345D2E641E34}"/>
    <cellStyle name="40% - Accent3 48" xfId="18901" xr:uid="{69D29E09-28FB-42DA-838F-9CE549B7B857}"/>
    <cellStyle name="40% - Accent3 48 2" xfId="18902" xr:uid="{4EC2A72E-7D90-46A5-BE3B-06DBA5A21201}"/>
    <cellStyle name="40% - Accent3 48 2 2" xfId="18903" xr:uid="{C5D29C79-B92B-45CD-854D-34B70CB4103A}"/>
    <cellStyle name="40% - Accent3 48 2 3" xfId="18904" xr:uid="{3F976220-E9F4-43B5-8B86-7AA44C80FE8F}"/>
    <cellStyle name="40% - Accent3 48 2 4" xfId="18905" xr:uid="{7177B6BB-23E0-4A19-ACC3-ADE205AAD366}"/>
    <cellStyle name="40% - Accent3 48 2 5" xfId="18906" xr:uid="{FCE69507-2DBE-46DF-9D1C-BFC68D4E400A}"/>
    <cellStyle name="40% - Accent3 48 2 6" xfId="18907" xr:uid="{1F822B2B-9337-4A06-AAC4-92ECE1F23178}"/>
    <cellStyle name="40% - Accent3 48 2 7" xfId="18908" xr:uid="{0C6C947D-850C-407B-9772-A8BB94C5A8E3}"/>
    <cellStyle name="40% - Accent3 48 2 8" xfId="18909" xr:uid="{74A71EB2-8D60-4604-B442-2D8C3A6C0767}"/>
    <cellStyle name="40% - Accent3 48 3" xfId="18910" xr:uid="{1EE51BDC-4538-4BCA-9DDD-2EF568C66F52}"/>
    <cellStyle name="40% - Accent3 48 3 2" xfId="18911" xr:uid="{A3DCC422-24CC-496C-AD5C-33C7D33F6AE0}"/>
    <cellStyle name="40% - Accent3 48 4" xfId="18912" xr:uid="{336A533B-2359-45E6-890A-8A4E1CA03FEA}"/>
    <cellStyle name="40% - Accent3 48 5" xfId="18913" xr:uid="{1DF5D3CD-435D-42CD-AB63-662463FF0D43}"/>
    <cellStyle name="40% - Accent3 48 6" xfId="18914" xr:uid="{692F24B7-9636-4792-95EA-D542D2019A39}"/>
    <cellStyle name="40% - Accent3 48 7" xfId="18915" xr:uid="{8995A863-6B20-429C-B0B4-051C6FD5F151}"/>
    <cellStyle name="40% - Accent3 48 8" xfId="18916" xr:uid="{79E734BE-0D5A-472D-B41E-9F366EE688C6}"/>
    <cellStyle name="40% - Accent3 48 9" xfId="18917" xr:uid="{5FEBDCCE-7F09-4D60-B722-B3A57AB10367}"/>
    <cellStyle name="40% - Accent3 49" xfId="18918" xr:uid="{4B11BBDA-2995-4A95-B73E-640315B6088D}"/>
    <cellStyle name="40% - Accent3 49 2" xfId="18919" xr:uid="{DD1A6615-1E66-4533-8F37-5D688ABB6467}"/>
    <cellStyle name="40% - Accent3 49 2 2" xfId="18920" xr:uid="{9F29B844-311B-40D8-BA33-56C4C96B66B5}"/>
    <cellStyle name="40% - Accent3 49 2 3" xfId="18921" xr:uid="{129382A9-00AD-45CE-B478-4C6B6F88FB54}"/>
    <cellStyle name="40% - Accent3 49 2 4" xfId="18922" xr:uid="{A29DB1DF-E4A8-495B-8727-A931A4C3FF70}"/>
    <cellStyle name="40% - Accent3 49 2 5" xfId="18923" xr:uid="{700C533E-817B-4CAF-A3FA-AF690F93DA24}"/>
    <cellStyle name="40% - Accent3 49 2 6" xfId="18924" xr:uid="{F00499CD-7AEF-4770-A3D1-9DE262AA22DC}"/>
    <cellStyle name="40% - Accent3 49 2 7" xfId="18925" xr:uid="{41861AED-82A4-49AA-8BD9-E00AB7A8034C}"/>
    <cellStyle name="40% - Accent3 49 2 8" xfId="18926" xr:uid="{22376AFC-5C84-4502-8818-6A056A858464}"/>
    <cellStyle name="40% - Accent3 49 3" xfId="18927" xr:uid="{EC76FB95-9044-44BE-8D50-55015878F623}"/>
    <cellStyle name="40% - Accent3 49 3 2" xfId="18928" xr:uid="{9825DF5C-15C8-49DD-9264-7AC602FBC6F7}"/>
    <cellStyle name="40% - Accent3 49 4" xfId="18929" xr:uid="{A34CEC37-AA90-4C93-A79D-76B77E3E9369}"/>
    <cellStyle name="40% - Accent3 49 5" xfId="18930" xr:uid="{F46C0FC7-5C70-46E2-88C6-E09A0BAA27A3}"/>
    <cellStyle name="40% - Accent3 49 6" xfId="18931" xr:uid="{F41A5F06-4263-42C8-AC96-A9C46154D4C8}"/>
    <cellStyle name="40% - Accent3 49 7" xfId="18932" xr:uid="{0E9D8324-C156-4BFE-A51F-8D37BA5C9680}"/>
    <cellStyle name="40% - Accent3 49 8" xfId="18933" xr:uid="{2EF58D0B-7D5C-47BF-BFB7-2C9AD30AE141}"/>
    <cellStyle name="40% - Accent3 49 9" xfId="18934" xr:uid="{0E2ADF5C-6D4F-4D3A-8EB8-DF4E6A4D1900}"/>
    <cellStyle name="40% - Accent3 5" xfId="7498" xr:uid="{D241EC48-4640-4EF9-BFEB-3EFFD26A73CA}"/>
    <cellStyle name="40% - Accent3 5 2" xfId="7713" xr:uid="{CF61EEA4-BE3F-42E7-9370-5D35E5A9AC94}"/>
    <cellStyle name="40% - Accent3 5 2 2" xfId="18937" xr:uid="{71A076FB-ACD0-4CD0-A777-3D3FB17410C1}"/>
    <cellStyle name="40% - Accent3 5 2 3" xfId="18938" xr:uid="{149E5D62-73EC-4CE0-9175-428661B2C6C0}"/>
    <cellStyle name="40% - Accent3 5 2 4" xfId="18939" xr:uid="{C8EC1331-1D6D-419D-BD68-11875FEA5AEE}"/>
    <cellStyle name="40% - Accent3 5 2 5" xfId="18940" xr:uid="{79B455C1-8E92-4403-BF6D-9E4BB65E8DD7}"/>
    <cellStyle name="40% - Accent3 5 2 6" xfId="18941" xr:uid="{60EEF500-2115-493D-BDC3-C2FDEEF38C19}"/>
    <cellStyle name="40% - Accent3 5 2 7" xfId="18936" xr:uid="{26B0F1A7-9075-4BC2-A4FD-A5BCAD8CEEC8}"/>
    <cellStyle name="40% - Accent3 5 3" xfId="18942" xr:uid="{23844980-1623-4631-9455-92723EC5E552}"/>
    <cellStyle name="40% - Accent3 5 3 2" xfId="18943" xr:uid="{D916977D-B55D-4562-A196-F80F17BFE199}"/>
    <cellStyle name="40% - Accent3 5 4" xfId="18944" xr:uid="{68B46288-3B77-413F-95DB-718DD8DF0558}"/>
    <cellStyle name="40% - Accent3 5 5" xfId="18945" xr:uid="{0B29BA6E-2A93-4BF2-A85C-25C39AC21FE1}"/>
    <cellStyle name="40% - Accent3 5 6" xfId="18946" xr:uid="{E8231EB6-B508-46B3-89AD-9D44680DB6A3}"/>
    <cellStyle name="40% - Accent3 5 7" xfId="18947" xr:uid="{158300AA-7AFB-47F3-9A58-B3B9AA9CC07A}"/>
    <cellStyle name="40% - Accent3 5 8" xfId="18935" xr:uid="{A2861AEA-DBEC-41AB-9E0B-627A40D0D4F6}"/>
    <cellStyle name="40% - Accent3 50" xfId="18948" xr:uid="{60FCEEAC-60EA-488C-A45A-85856485A3E3}"/>
    <cellStyle name="40% - Accent3 50 2" xfId="18949" xr:uid="{3706E2A7-F3C9-4B53-8EAC-6687264621A1}"/>
    <cellStyle name="40% - Accent3 50 2 2" xfId="18950" xr:uid="{C5801528-88A8-4E55-B348-CFC734491F9A}"/>
    <cellStyle name="40% - Accent3 50 2 3" xfId="18951" xr:uid="{5395330A-613F-4130-A721-00ED0B9FF026}"/>
    <cellStyle name="40% - Accent3 50 2 4" xfId="18952" xr:uid="{04AFEEC1-4065-41C3-80AA-417031D1AA69}"/>
    <cellStyle name="40% - Accent3 50 2 5" xfId="18953" xr:uid="{351D9BA4-22E6-4B81-8AB2-BE738E7F6985}"/>
    <cellStyle name="40% - Accent3 50 2 6" xfId="18954" xr:uid="{C8FF989D-DE0F-4EE5-A840-E9DF0D3BD1E6}"/>
    <cellStyle name="40% - Accent3 50 2 7" xfId="18955" xr:uid="{77991287-5CDE-49FE-8E2F-E6E51E132722}"/>
    <cellStyle name="40% - Accent3 50 2 8" xfId="18956" xr:uid="{14570256-5AD8-4CEC-B263-1442392691F0}"/>
    <cellStyle name="40% - Accent3 50 3" xfId="18957" xr:uid="{22ACBB5A-D400-4BC7-A225-44056CE2B7CE}"/>
    <cellStyle name="40% - Accent3 50 3 2" xfId="18958" xr:uid="{7D99F41D-B457-4A41-A78A-EFE0C2D4E417}"/>
    <cellStyle name="40% - Accent3 50 4" xfId="18959" xr:uid="{BECAA203-DE39-4AD6-9BD4-4B9D12F44BAB}"/>
    <cellStyle name="40% - Accent3 50 5" xfId="18960" xr:uid="{84EE96DD-DA79-4DD9-A73B-AF8BB130893A}"/>
    <cellStyle name="40% - Accent3 50 6" xfId="18961" xr:uid="{C9CB4673-A9E0-494B-B5C3-9F4F45A1B7C3}"/>
    <cellStyle name="40% - Accent3 50 7" xfId="18962" xr:uid="{33E8929A-8A19-49D6-9CE8-9F3766A154E3}"/>
    <cellStyle name="40% - Accent3 50 8" xfId="18963" xr:uid="{BB47ECA9-0BBF-466B-B4D8-E46E6D73A67A}"/>
    <cellStyle name="40% - Accent3 50 9" xfId="18964" xr:uid="{7C5105F8-26C1-4268-A9A9-0FA77A1795D8}"/>
    <cellStyle name="40% - Accent3 51" xfId="18965" xr:uid="{F349AFB8-276D-4420-BC06-1A90A5A98FC4}"/>
    <cellStyle name="40% - Accent3 51 2" xfId="18966" xr:uid="{FB83F57A-D50F-40DF-935C-1AEC1E830994}"/>
    <cellStyle name="40% - Accent3 51 2 2" xfId="18967" xr:uid="{8952BA07-3B3B-496F-8323-39BA1F4589FC}"/>
    <cellStyle name="40% - Accent3 51 2 3" xfId="18968" xr:uid="{D1A58415-52B3-4976-9FA3-5DD6F2EA9198}"/>
    <cellStyle name="40% - Accent3 51 2 4" xfId="18969" xr:uid="{CE2E7305-8E38-4052-B55D-F042CFBAD423}"/>
    <cellStyle name="40% - Accent3 51 2 5" xfId="18970" xr:uid="{8A0393F8-FF1C-44C3-8B2B-4878BE9B952B}"/>
    <cellStyle name="40% - Accent3 51 2 6" xfId="18971" xr:uid="{01ED244D-906B-42A9-B354-45B6BD9CFDA7}"/>
    <cellStyle name="40% - Accent3 51 2 7" xfId="18972" xr:uid="{26DD960E-B817-4495-B159-7E0A2735960D}"/>
    <cellStyle name="40% - Accent3 51 2 8" xfId="18973" xr:uid="{D84A6160-EE89-4401-8843-1DCA6C5F0321}"/>
    <cellStyle name="40% - Accent3 51 3" xfId="18974" xr:uid="{7A0E0BBB-4300-4CD7-B022-DA8426208D48}"/>
    <cellStyle name="40% - Accent3 51 3 2" xfId="18975" xr:uid="{37430223-4213-4247-B6F6-E0C97324E9C4}"/>
    <cellStyle name="40% - Accent3 51 4" xfId="18976" xr:uid="{1FB76C6B-6197-4215-BD6F-CB7C5DF5A743}"/>
    <cellStyle name="40% - Accent3 51 5" xfId="18977" xr:uid="{0618DA2C-8B2C-44C5-9DDB-0C4932E5D6FB}"/>
    <cellStyle name="40% - Accent3 51 6" xfId="18978" xr:uid="{0EA83D7A-91CA-4CB2-B588-9E82781EFC2A}"/>
    <cellStyle name="40% - Accent3 51 7" xfId="18979" xr:uid="{B0219A6F-22DB-4985-B7EA-A9A62776C5CA}"/>
    <cellStyle name="40% - Accent3 51 8" xfId="18980" xr:uid="{F99D12C9-A943-4348-A882-36A2E776B612}"/>
    <cellStyle name="40% - Accent3 51 9" xfId="18981" xr:uid="{E4982226-F5EE-49A5-B945-D711D7FBA763}"/>
    <cellStyle name="40% - Accent3 52" xfId="18982" xr:uid="{8308D9E2-0807-4EC0-9C49-4C46E936E984}"/>
    <cellStyle name="40% - Accent3 52 2" xfId="18983" xr:uid="{3E765439-DF64-49C8-8222-19346DF9157B}"/>
    <cellStyle name="40% - Accent3 52 2 2" xfId="18984" xr:uid="{5CE35137-F7D9-4E0F-AE9B-1D1FD82145CB}"/>
    <cellStyle name="40% - Accent3 52 2 3" xfId="18985" xr:uid="{C4045495-E413-46E0-8BED-ED1CD68520B1}"/>
    <cellStyle name="40% - Accent3 52 2 4" xfId="18986" xr:uid="{D35A2CF8-FF6B-4EB9-866E-577F67BBCF24}"/>
    <cellStyle name="40% - Accent3 52 2 5" xfId="18987" xr:uid="{CCEB7C08-9DF7-4CA9-AD1B-1F4C001866B3}"/>
    <cellStyle name="40% - Accent3 52 2 6" xfId="18988" xr:uid="{E3697AA6-98EB-4FA1-9ED7-F6D03523EB50}"/>
    <cellStyle name="40% - Accent3 52 2 7" xfId="18989" xr:uid="{2EB073EF-8420-4BE7-9D66-077D6EA00D47}"/>
    <cellStyle name="40% - Accent3 52 2 8" xfId="18990" xr:uid="{54D9C11D-0C85-40DD-9FBC-A561072C7EC5}"/>
    <cellStyle name="40% - Accent3 52 3" xfId="18991" xr:uid="{5A49BD1E-E1D6-4167-83D9-426E0D949343}"/>
    <cellStyle name="40% - Accent3 52 3 2" xfId="18992" xr:uid="{6BF24BB5-4081-4CD8-A1A9-7733A0ACFA0D}"/>
    <cellStyle name="40% - Accent3 52 4" xfId="18993" xr:uid="{EFBA66BD-62A1-4534-A8EC-71E00812B720}"/>
    <cellStyle name="40% - Accent3 52 5" xfId="18994" xr:uid="{1A1DDF5D-5CDB-4B95-9CD3-9A0E9C90CC8B}"/>
    <cellStyle name="40% - Accent3 52 6" xfId="18995" xr:uid="{B65B7284-CDE1-4EDC-8E3C-2A8A45F40F4C}"/>
    <cellStyle name="40% - Accent3 52 7" xfId="18996" xr:uid="{66C3626E-C712-46B0-B5BE-F02911A09D84}"/>
    <cellStyle name="40% - Accent3 52 8" xfId="18997" xr:uid="{016F76C2-6360-4EDD-82C2-4A4583B88C6E}"/>
    <cellStyle name="40% - Accent3 52 9" xfId="18998" xr:uid="{ED41EFDA-2307-473D-8C4F-EF09130B36E4}"/>
    <cellStyle name="40% - Accent3 53" xfId="18999" xr:uid="{8AEF54DC-20FB-4358-84CA-DC565230DB14}"/>
    <cellStyle name="40% - Accent3 53 2" xfId="19000" xr:uid="{7299D9BC-556C-434A-9B05-5B0A7EB9ADD7}"/>
    <cellStyle name="40% - Accent3 53 2 2" xfId="19001" xr:uid="{FF0B28D1-0082-4A3D-988E-A8D353321F12}"/>
    <cellStyle name="40% - Accent3 53 2 3" xfId="19002" xr:uid="{EA540407-19ED-49DA-811C-A435F848A06A}"/>
    <cellStyle name="40% - Accent3 53 2 4" xfId="19003" xr:uid="{0BBAD7C9-357B-4C6F-89C5-CC7F648DDC6B}"/>
    <cellStyle name="40% - Accent3 53 2 5" xfId="19004" xr:uid="{F812886A-2853-4D4E-8140-2B4A755083CB}"/>
    <cellStyle name="40% - Accent3 53 2 6" xfId="19005" xr:uid="{0C308364-ED18-4870-B248-55EA3D01124C}"/>
    <cellStyle name="40% - Accent3 53 2 7" xfId="19006" xr:uid="{41632EF8-680A-43E7-BD9B-C5630BB4C85E}"/>
    <cellStyle name="40% - Accent3 53 2 8" xfId="19007" xr:uid="{8697AA64-7A56-4463-86A9-9EF12A282B1E}"/>
    <cellStyle name="40% - Accent3 53 3" xfId="19008" xr:uid="{BB57A5C5-27A1-4302-8EE2-14F139677874}"/>
    <cellStyle name="40% - Accent3 53 3 2" xfId="19009" xr:uid="{E26AFC8A-8AF1-4A8B-8207-1CA6A0FA431E}"/>
    <cellStyle name="40% - Accent3 53 4" xfId="19010" xr:uid="{B61E19D4-2119-4EBD-9A60-E7A00D4E2EE7}"/>
    <cellStyle name="40% - Accent3 53 5" xfId="19011" xr:uid="{4CA29CB7-3888-4DEB-A2B0-30D95C1DAAA4}"/>
    <cellStyle name="40% - Accent3 53 6" xfId="19012" xr:uid="{17510F94-F154-4E7E-BDF7-EB26D5A6A197}"/>
    <cellStyle name="40% - Accent3 53 7" xfId="19013" xr:uid="{75FBED93-F1AD-4518-9145-50BA0A589BDA}"/>
    <cellStyle name="40% - Accent3 53 8" xfId="19014" xr:uid="{CAAD5142-8620-4C6E-B20C-E56A31EA1BFB}"/>
    <cellStyle name="40% - Accent3 53 9" xfId="19015" xr:uid="{6A1170F5-675F-42AB-AA3B-11E782BB1D7D}"/>
    <cellStyle name="40% - Accent3 54" xfId="19016" xr:uid="{CE5FF70E-38F3-4003-8DE9-9319AA87CC69}"/>
    <cellStyle name="40% - Accent3 54 2" xfId="19017" xr:uid="{7C74DCAD-E6DF-44F9-9D79-183138D46E4B}"/>
    <cellStyle name="40% - Accent3 54 2 2" xfId="19018" xr:uid="{AF32B45D-8206-4A36-8C41-BF45CA0D28D3}"/>
    <cellStyle name="40% - Accent3 54 2 3" xfId="19019" xr:uid="{E31C0F74-D8BF-4D8F-B1D9-39E05EDEF156}"/>
    <cellStyle name="40% - Accent3 54 2 4" xfId="19020" xr:uid="{5781EA77-8242-4487-A6A4-47DCBAD3E427}"/>
    <cellStyle name="40% - Accent3 54 2 5" xfId="19021" xr:uid="{D3A2BA1B-4740-4E58-B705-81B7FFED80D2}"/>
    <cellStyle name="40% - Accent3 54 2 6" xfId="19022" xr:uid="{A536F22B-FF64-4087-B185-6353DEAAA6AA}"/>
    <cellStyle name="40% - Accent3 54 2 7" xfId="19023" xr:uid="{1991B327-39CA-46FA-9BF8-8DB4F782A269}"/>
    <cellStyle name="40% - Accent3 54 2 8" xfId="19024" xr:uid="{260A7221-2F41-47DE-8B55-522FCA5F16B7}"/>
    <cellStyle name="40% - Accent3 54 3" xfId="19025" xr:uid="{9D26E9EA-8B63-4238-8075-D429548A5E7C}"/>
    <cellStyle name="40% - Accent3 54 3 2" xfId="19026" xr:uid="{6ED14C98-E4BD-4CF1-8333-AEA32AF7E19B}"/>
    <cellStyle name="40% - Accent3 54 4" xfId="19027" xr:uid="{51569F35-8CE2-4CB9-A02D-25A3CABF8305}"/>
    <cellStyle name="40% - Accent3 54 5" xfId="19028" xr:uid="{30143AAC-4054-41D0-9F02-795F6A80950A}"/>
    <cellStyle name="40% - Accent3 54 6" xfId="19029" xr:uid="{700B6D32-21C9-4957-AC13-3C393B6E26BD}"/>
    <cellStyle name="40% - Accent3 54 7" xfId="19030" xr:uid="{6731BCAF-BF03-45DE-9705-255F8F806169}"/>
    <cellStyle name="40% - Accent3 54 8" xfId="19031" xr:uid="{40CC986F-16E5-4A58-9487-63D414A9DBCF}"/>
    <cellStyle name="40% - Accent3 54 9" xfId="19032" xr:uid="{4F71BFF0-1952-4FD0-931C-3380FD87DF39}"/>
    <cellStyle name="40% - Accent3 55" xfId="19033" xr:uid="{E05E0996-9461-4E91-9D33-3F48294F7A08}"/>
    <cellStyle name="40% - Accent3 55 2" xfId="19034" xr:uid="{4A4E219B-85B8-415C-ABA5-9A2D218AA88F}"/>
    <cellStyle name="40% - Accent3 55 2 2" xfId="19035" xr:uid="{B79CE5C2-97AE-4031-A7EC-C38743F21A41}"/>
    <cellStyle name="40% - Accent3 55 3" xfId="19036" xr:uid="{FBC993CC-46AE-40BC-B782-537D4FF21354}"/>
    <cellStyle name="40% - Accent3 55 3 2" xfId="19037" xr:uid="{CA8C3E57-8649-48D1-A176-F2441E604BE7}"/>
    <cellStyle name="40% - Accent3 55 4" xfId="19038" xr:uid="{BDFDAF8D-2C8E-4942-94F4-B7A4D6EB6BEC}"/>
    <cellStyle name="40% - Accent3 55 5" xfId="19039" xr:uid="{90CF67DF-B54E-49B2-8D3E-DA06A9CB7130}"/>
    <cellStyle name="40% - Accent3 55 6" xfId="19040" xr:uid="{38B2F224-7449-4E9E-B8CC-93AC715FBDF9}"/>
    <cellStyle name="40% - Accent3 55 7" xfId="19041" xr:uid="{71E1DF45-2214-4BD3-806E-E1E518D7CC7C}"/>
    <cellStyle name="40% - Accent3 56" xfId="19042" xr:uid="{C08D2CF0-BDDD-438F-BA44-C5AA7922CE61}"/>
    <cellStyle name="40% - Accent3 56 2" xfId="19043" xr:uid="{B0BAE786-F750-44EC-968C-A1FC0A872CED}"/>
    <cellStyle name="40% - Accent3 56 2 2" xfId="19044" xr:uid="{E3B9F803-B14D-435E-9A54-576C41D58CBF}"/>
    <cellStyle name="40% - Accent3 56 3" xfId="19045" xr:uid="{2ED5F9F0-C456-4843-A0C9-220219013D9A}"/>
    <cellStyle name="40% - Accent3 56 4" xfId="19046" xr:uid="{23A5A835-9AF0-497F-AF91-DD4DAA9019E1}"/>
    <cellStyle name="40% - Accent3 56 5" xfId="19047" xr:uid="{5FEF250B-554C-4793-B7ED-546D02207FDF}"/>
    <cellStyle name="40% - Accent3 56 6" xfId="19048" xr:uid="{20A50A76-34DD-43A4-9436-9E3F596BBEE3}"/>
    <cellStyle name="40% - Accent3 56 7" xfId="19049" xr:uid="{4BC4DA39-BC43-4B80-BD86-4DF2730CF89D}"/>
    <cellStyle name="40% - Accent3 57" xfId="19050" xr:uid="{DCE5C4F8-3BC0-4A2B-A956-F6A1031BE04E}"/>
    <cellStyle name="40% - Accent3 57 2" xfId="19051" xr:uid="{C8287323-3243-42E0-A24D-DE87912C8E23}"/>
    <cellStyle name="40% - Accent3 57 2 2" xfId="19052" xr:uid="{73045332-30B5-4BED-B29E-FBB2D983E1C8}"/>
    <cellStyle name="40% - Accent3 57 3" xfId="19053" xr:uid="{D7BC5EE2-0539-45A3-A77A-4E17DA3658FA}"/>
    <cellStyle name="40% - Accent3 57 4" xfId="19054" xr:uid="{25074594-9EB2-42C3-AF16-BF85A2EFDE3A}"/>
    <cellStyle name="40% - Accent3 57 5" xfId="19055" xr:uid="{4B7B2223-C1E5-41FC-89DB-38300B89C92D}"/>
    <cellStyle name="40% - Accent3 57 6" xfId="19056" xr:uid="{D9734525-4BB2-4DDB-87D7-222FC7121B5C}"/>
    <cellStyle name="40% - Accent3 57 7" xfId="19057" xr:uid="{58094791-3697-4CB3-80F7-6CC00802C64D}"/>
    <cellStyle name="40% - Accent3 58" xfId="19058" xr:uid="{81BFD2DB-BDD4-4C87-A77F-C1F229DEDAEF}"/>
    <cellStyle name="40% - Accent3 58 2" xfId="19059" xr:uid="{98FD75C8-7A45-4AAE-B380-F0FEA5F2DA57}"/>
    <cellStyle name="40% - Accent3 58 2 2" xfId="19060" xr:uid="{15F38BCA-B353-493C-9022-49CD5350772B}"/>
    <cellStyle name="40% - Accent3 58 3" xfId="19061" xr:uid="{3ED1B66D-1FA4-4407-A424-4E91CE7C5A60}"/>
    <cellStyle name="40% - Accent3 58 3 2" xfId="19062" xr:uid="{698B8D4B-9D49-48C3-BC57-046EA25C9731}"/>
    <cellStyle name="40% - Accent3 58 4" xfId="19063" xr:uid="{0F5FE966-FE65-44BC-9630-4F61AD7D4D05}"/>
    <cellStyle name="40% - Accent3 58 5" xfId="19064" xr:uid="{6DD945AD-75FE-4781-B9AC-818F3CDEE698}"/>
    <cellStyle name="40% - Accent3 58 6" xfId="19065" xr:uid="{40F35D8C-8FEE-417B-A0AE-0CDA200D0B7C}"/>
    <cellStyle name="40% - Accent3 58 7" xfId="19066" xr:uid="{6113B704-354A-41FF-8254-B72409EFFF6C}"/>
    <cellStyle name="40% - Accent3 59" xfId="19067" xr:uid="{54373FDE-9F3D-4EE6-9AD2-CE2DB1A3ED0E}"/>
    <cellStyle name="40% - Accent3 59 2" xfId="19068" xr:uid="{90846CB4-6EA5-47A2-8AC6-5720A568D5D5}"/>
    <cellStyle name="40% - Accent3 59 2 2" xfId="19069" xr:uid="{B472969E-D432-4E8A-93EA-B3EC6D0CE426}"/>
    <cellStyle name="40% - Accent3 59 3" xfId="19070" xr:uid="{3875C70D-84DA-4A8C-ADF9-E4188782E207}"/>
    <cellStyle name="40% - Accent3 59 3 2" xfId="19071" xr:uid="{7B012AF9-48BE-4103-88E9-9224F007ED50}"/>
    <cellStyle name="40% - Accent3 59 4" xfId="19072" xr:uid="{8DC8FFB2-36DA-4808-B2CC-DC86E14C756E}"/>
    <cellStyle name="40% - Accent3 59 5" xfId="19073" xr:uid="{9C8741B2-3BFC-47D0-AA8A-8BCC55F2F1B7}"/>
    <cellStyle name="40% - Accent3 59 6" xfId="19074" xr:uid="{D92043D9-BBE5-4DBF-90D6-B3C533155AA8}"/>
    <cellStyle name="40% - Accent3 59 7" xfId="19075" xr:uid="{E1D0551C-66A1-4093-B305-D626484230C6}"/>
    <cellStyle name="40% - Accent3 6" xfId="19076" xr:uid="{532EBED4-4003-48BC-9357-FFB571A95CFA}"/>
    <cellStyle name="40% - Accent3 6 2" xfId="19077" xr:uid="{2E41B2D1-1AB8-4DC0-B4CF-BBA011802C33}"/>
    <cellStyle name="40% - Accent3 6 2 2" xfId="19078" xr:uid="{B6BD6C83-80E8-431E-A1DD-CE23B3F48A29}"/>
    <cellStyle name="40% - Accent3 6 2 3" xfId="19079" xr:uid="{222661B7-7EF8-4EF0-96C6-58A5D4F60902}"/>
    <cellStyle name="40% - Accent3 6 2 4" xfId="19080" xr:uid="{A70A9780-B549-49C0-B199-0C3D9E6D8545}"/>
    <cellStyle name="40% - Accent3 6 2 5" xfId="19081" xr:uid="{21F9C1E0-3255-495A-9429-3F4F9257CE31}"/>
    <cellStyle name="40% - Accent3 6 2 6" xfId="19082" xr:uid="{1C04CF42-BF37-4DC1-8679-2C1B2F7A0251}"/>
    <cellStyle name="40% - Accent3 6 3" xfId="19083" xr:uid="{8E6AE6B5-7408-4620-96BF-E8BBE6740C72}"/>
    <cellStyle name="40% - Accent3 6 3 2" xfId="19084" xr:uid="{1CDB7263-53C0-4C28-934B-E3B615EF0C39}"/>
    <cellStyle name="40% - Accent3 6 4" xfId="19085" xr:uid="{76D3D3CE-46D7-4A6D-8BF9-8D13D3CE0DFF}"/>
    <cellStyle name="40% - Accent3 6 5" xfId="19086" xr:uid="{1B6B05FA-9B45-4874-B300-14A14D208240}"/>
    <cellStyle name="40% - Accent3 6 6" xfId="19087" xr:uid="{1CFC0D8D-FE13-4A6C-80A8-B6F1EB0DA4CF}"/>
    <cellStyle name="40% - Accent3 6 7" xfId="19088" xr:uid="{BC2A6215-BA55-4E32-A808-B4D7862C3FC6}"/>
    <cellStyle name="40% - Accent3 60" xfId="19089" xr:uid="{E2582680-AA5E-4399-94B7-2A0415224F97}"/>
    <cellStyle name="40% - Accent3 60 2" xfId="19090" xr:uid="{9AF11A72-30CA-440F-B00E-7D8FFF26EAE3}"/>
    <cellStyle name="40% - Accent3 60 2 2" xfId="19091" xr:uid="{B084C217-7FE1-4FC5-8B27-A01FABDBE7F1}"/>
    <cellStyle name="40% - Accent3 60 3" xfId="19092" xr:uid="{52C15BE6-0776-40DE-B8E4-3D1C10F3DC09}"/>
    <cellStyle name="40% - Accent3 60 3 2" xfId="19093" xr:uid="{01756554-3D2C-4BCE-B333-E289C3954790}"/>
    <cellStyle name="40% - Accent3 60 4" xfId="19094" xr:uid="{F8C77C0B-13DB-4A61-ACC2-64A49A583471}"/>
    <cellStyle name="40% - Accent3 60 5" xfId="19095" xr:uid="{0DC06C25-50BD-4D5E-95A8-A683687596E3}"/>
    <cellStyle name="40% - Accent3 60 6" xfId="19096" xr:uid="{30E3AC8C-A9FC-4866-B6C9-D71BF106C26D}"/>
    <cellStyle name="40% - Accent3 60 7" xfId="19097" xr:uid="{8F27C3D1-9B5D-4898-B442-F5864FDFDED8}"/>
    <cellStyle name="40% - Accent3 61" xfId="19098" xr:uid="{2390AB9B-5191-4295-9C85-C3239375102B}"/>
    <cellStyle name="40% - Accent3 61 2" xfId="19099" xr:uid="{1E9FBB24-5B01-4EFC-9FD1-480DE598FDA9}"/>
    <cellStyle name="40% - Accent3 61 2 2" xfId="19100" xr:uid="{36506F72-97B7-43CE-8AB0-AE8A75356154}"/>
    <cellStyle name="40% - Accent3 61 3" xfId="19101" xr:uid="{E7E74D83-6AA9-4213-8BF7-593808EDDA88}"/>
    <cellStyle name="40% - Accent3 61 3 2" xfId="19102" xr:uid="{E2793E58-9C6F-497C-9A52-BDB0F57893E4}"/>
    <cellStyle name="40% - Accent3 61 4" xfId="19103" xr:uid="{99E17CE0-79A4-4659-B1FC-191475FD236B}"/>
    <cellStyle name="40% - Accent3 61 5" xfId="19104" xr:uid="{5E2AB568-4AB4-4DA4-96F9-196DE798F0FD}"/>
    <cellStyle name="40% - Accent3 61 6" xfId="19105" xr:uid="{6C7F72BC-F566-4DCB-9D32-225E77B12976}"/>
    <cellStyle name="40% - Accent3 61 7" xfId="19106" xr:uid="{2145E75A-518D-4D09-8A6C-DFD028AD2E7C}"/>
    <cellStyle name="40% - Accent3 62" xfId="19107" xr:uid="{C25ACB99-3556-4752-9A49-192C3ECA17BB}"/>
    <cellStyle name="40% - Accent3 62 2" xfId="19108" xr:uid="{2B62C4E9-1A5A-4574-8CC6-91BBC6E7C4DA}"/>
    <cellStyle name="40% - Accent3 62 2 2" xfId="19109" xr:uid="{B6D75E91-38A2-480C-99AD-00798556435A}"/>
    <cellStyle name="40% - Accent3 62 3" xfId="19110" xr:uid="{47FCCDCF-A92A-42E1-8912-931E22AE425D}"/>
    <cellStyle name="40% - Accent3 62 3 2" xfId="19111" xr:uid="{FAE80E45-7ABD-4569-B3CE-686BF289C212}"/>
    <cellStyle name="40% - Accent3 62 4" xfId="19112" xr:uid="{B36355F8-E127-4808-9411-1CFBF6358959}"/>
    <cellStyle name="40% - Accent3 62 5" xfId="19113" xr:uid="{7237CAF5-6B60-416D-8386-3D6E86C816CA}"/>
    <cellStyle name="40% - Accent3 62 6" xfId="19114" xr:uid="{47223C9A-5188-4411-8644-AA68757543ED}"/>
    <cellStyle name="40% - Accent3 62 7" xfId="19115" xr:uid="{9A360C11-00B5-43A7-B1E0-F541519996F3}"/>
    <cellStyle name="40% - Accent3 63" xfId="19116" xr:uid="{79CED13C-9EA6-4E44-98F2-AF261AD62E15}"/>
    <cellStyle name="40% - Accent3 63 2" xfId="19117" xr:uid="{33C34B4B-05E5-45AA-A1AE-F9446188ACCF}"/>
    <cellStyle name="40% - Accent3 63 2 2" xfId="19118" xr:uid="{B6B99C77-2200-4D61-A9D1-38BB225BF7B4}"/>
    <cellStyle name="40% - Accent3 63 3" xfId="19119" xr:uid="{45C2FDCB-A7DB-41C4-87A3-A38CCF8861E1}"/>
    <cellStyle name="40% - Accent3 63 3 2" xfId="19120" xr:uid="{3D269CAB-A1A6-41B6-A324-34E26B14D333}"/>
    <cellStyle name="40% - Accent3 63 4" xfId="19121" xr:uid="{74FBE549-7647-44AA-B279-B5703BE4CECB}"/>
    <cellStyle name="40% - Accent3 63 5" xfId="19122" xr:uid="{54E9C638-B7EE-462D-98F5-58FD770EC588}"/>
    <cellStyle name="40% - Accent3 63 6" xfId="19123" xr:uid="{FC02FF83-ACE2-4E3D-A7A1-C536009928E1}"/>
    <cellStyle name="40% - Accent3 63 7" xfId="19124" xr:uid="{8AFA23CC-8A09-49F5-87C7-6314B129352E}"/>
    <cellStyle name="40% - Accent3 64" xfId="19125" xr:uid="{0F8EA112-00D6-4FA6-8D3D-3CC35AD6B740}"/>
    <cellStyle name="40% - Accent3 64 2" xfId="19126" xr:uid="{C021D7C6-068F-4609-AD9C-0F848EED60A8}"/>
    <cellStyle name="40% - Accent3 64 2 2" xfId="19127" xr:uid="{2CCAAD88-D5E8-4395-A62E-2B0E6363F7AA}"/>
    <cellStyle name="40% - Accent3 64 3" xfId="19128" xr:uid="{C37EB0A6-6BDC-4142-8858-EE1710D95B98}"/>
    <cellStyle name="40% - Accent3 64 3 2" xfId="19129" xr:uid="{6E074E91-33C6-463D-AE76-B1C42F00DA2A}"/>
    <cellStyle name="40% - Accent3 64 4" xfId="19130" xr:uid="{104F6A40-A756-4ABC-86F0-88B7A7B83936}"/>
    <cellStyle name="40% - Accent3 64 5" xfId="19131" xr:uid="{1977184D-BBB0-4001-86C3-EDC3DF4B58C2}"/>
    <cellStyle name="40% - Accent3 64 6" xfId="19132" xr:uid="{BA2EB1B8-C870-46B8-93C9-CD4D86B5E814}"/>
    <cellStyle name="40% - Accent3 64 7" xfId="19133" xr:uid="{6DBA3C64-3922-48F7-84B2-52B278B3FA74}"/>
    <cellStyle name="40% - Accent3 65" xfId="19134" xr:uid="{DA3CA068-0063-4E0B-94B6-79E3640F0969}"/>
    <cellStyle name="40% - Accent3 65 2" xfId="19135" xr:uid="{D1B769A1-2607-4072-9DAF-AC41EE5ADA07}"/>
    <cellStyle name="40% - Accent3 65 2 2" xfId="19136" xr:uid="{32154CA3-2148-4BBB-A421-387D3EA6A06E}"/>
    <cellStyle name="40% - Accent3 65 3" xfId="19137" xr:uid="{232DF5A1-AE96-4C74-A8BD-1A013C0F2E24}"/>
    <cellStyle name="40% - Accent3 65 3 2" xfId="19138" xr:uid="{97DBD074-9761-47E9-B85E-403644DA06E6}"/>
    <cellStyle name="40% - Accent3 65 4" xfId="19139" xr:uid="{E9C8156D-7220-4EED-A857-DFEB2DB4F9B2}"/>
    <cellStyle name="40% - Accent3 65 5" xfId="19140" xr:uid="{7CF8DB04-4450-42F2-AF67-FA2B29516EB3}"/>
    <cellStyle name="40% - Accent3 65 6" xfId="19141" xr:uid="{AC7AA6EA-BFA7-4E7E-B8A9-DD9BFFEE73FF}"/>
    <cellStyle name="40% - Accent3 65 7" xfId="19142" xr:uid="{C974BF59-6DAD-4516-8EC6-EEECCED2FCCD}"/>
    <cellStyle name="40% - Accent3 66" xfId="19143" xr:uid="{76746730-013D-43B5-B662-0DFD4A142503}"/>
    <cellStyle name="40% - Accent3 66 2" xfId="19144" xr:uid="{B357B3A1-0382-491F-A2C3-9403B3D76DCA}"/>
    <cellStyle name="40% - Accent3 66 2 2" xfId="19145" xr:uid="{42D779C0-C6DF-4BA9-BF35-40C39F96FD6D}"/>
    <cellStyle name="40% - Accent3 66 3" xfId="19146" xr:uid="{D5A5E238-D613-49D9-A17C-34ED404025E6}"/>
    <cellStyle name="40% - Accent3 66 3 2" xfId="19147" xr:uid="{2FF014D0-24FE-44ED-9EE9-97733383EBC6}"/>
    <cellStyle name="40% - Accent3 66 4" xfId="19148" xr:uid="{BDD4DBDF-367A-491C-A013-D8CAEDFB4195}"/>
    <cellStyle name="40% - Accent3 66 5" xfId="19149" xr:uid="{607561D3-08A7-4BFC-910E-4E5A84C8D077}"/>
    <cellStyle name="40% - Accent3 66 6" xfId="19150" xr:uid="{B51703E7-79FD-4B9F-99F4-175985C5DAA0}"/>
    <cellStyle name="40% - Accent3 66 7" xfId="19151" xr:uid="{840987E4-603F-4326-9E41-1F21550B6644}"/>
    <cellStyle name="40% - Accent3 67" xfId="19152" xr:uid="{9119E5C9-BD1B-49E6-B7D0-883A75752385}"/>
    <cellStyle name="40% - Accent3 67 2" xfId="19153" xr:uid="{6FFCBE1A-44D5-4B19-A4B8-B17A9BBAFB1B}"/>
    <cellStyle name="40% - Accent3 67 2 2" xfId="19154" xr:uid="{2F26C65F-EB77-40A2-A12F-25E060C7F275}"/>
    <cellStyle name="40% - Accent3 67 3" xfId="19155" xr:uid="{3D7EF2BC-BCA9-4F31-AC47-CB8E0114B2EC}"/>
    <cellStyle name="40% - Accent3 67 3 2" xfId="19156" xr:uid="{D689F083-DCC2-423F-8B82-3D4C92F7B800}"/>
    <cellStyle name="40% - Accent3 67 4" xfId="19157" xr:uid="{B3262470-6140-4197-BFBC-0DFD2F003F14}"/>
    <cellStyle name="40% - Accent3 67 5" xfId="19158" xr:uid="{B57A8976-F36F-4CD8-8638-2B35DCB626E9}"/>
    <cellStyle name="40% - Accent3 67 6" xfId="19159" xr:uid="{EA44C2CE-A09A-4EDB-96FA-5D90A078E4B1}"/>
    <cellStyle name="40% - Accent3 67 7" xfId="19160" xr:uid="{40FE996B-0392-4CD4-92E9-46719D870F67}"/>
    <cellStyle name="40% - Accent3 68" xfId="19161" xr:uid="{6635CE6D-B14A-4534-8F7F-896B9C3FCFF7}"/>
    <cellStyle name="40% - Accent3 68 2" xfId="19162" xr:uid="{A52CF446-4DD4-49E4-B6B4-137550416AEA}"/>
    <cellStyle name="40% - Accent3 68 2 2" xfId="19163" xr:uid="{81A006B1-A9C9-483A-AD09-209557B1C0C4}"/>
    <cellStyle name="40% - Accent3 68 3" xfId="19164" xr:uid="{95AE910D-1F7C-4778-8D6B-90E7D12CD19F}"/>
    <cellStyle name="40% - Accent3 68 3 2" xfId="19165" xr:uid="{BB50AB8B-C8A7-410D-BCDF-F05CFB388AE5}"/>
    <cellStyle name="40% - Accent3 68 4" xfId="19166" xr:uid="{A290A486-AAD3-4318-81B6-84C14CAB3E37}"/>
    <cellStyle name="40% - Accent3 68 5" xfId="19167" xr:uid="{44739DE0-F87F-4743-BE39-F71B8D9C4AFF}"/>
    <cellStyle name="40% - Accent3 68 6" xfId="19168" xr:uid="{1B43137A-00E6-4089-B8C6-F4E29F5A2E01}"/>
    <cellStyle name="40% - Accent3 68 7" xfId="19169" xr:uid="{B8724F88-872D-4574-A7FE-8DA6F97048A2}"/>
    <cellStyle name="40% - Accent3 69" xfId="19170" xr:uid="{33C6B5FC-C9B2-47C0-A56F-BEA0F1625B00}"/>
    <cellStyle name="40% - Accent3 69 2" xfId="19171" xr:uid="{1823B69C-1C3D-4C6B-900C-2FE615A366A7}"/>
    <cellStyle name="40% - Accent3 69 2 2" xfId="19172" xr:uid="{3E3D9665-045E-4C5D-9888-0B443313F544}"/>
    <cellStyle name="40% - Accent3 69 3" xfId="19173" xr:uid="{AB7AE891-0E91-457E-A384-40DD9B0DB003}"/>
    <cellStyle name="40% - Accent3 69 3 2" xfId="19174" xr:uid="{78C5B62F-595F-4AC4-B523-EAB656E6271C}"/>
    <cellStyle name="40% - Accent3 69 4" xfId="19175" xr:uid="{27A435A1-9B2F-4941-BDAA-E3738E5677C5}"/>
    <cellStyle name="40% - Accent3 69 5" xfId="19176" xr:uid="{8A0CAE8D-D4F4-4C49-A932-DA3B3D84F341}"/>
    <cellStyle name="40% - Accent3 69 6" xfId="19177" xr:uid="{22C1E8C6-624A-4DFB-9CA4-6AE6DC44D687}"/>
    <cellStyle name="40% - Accent3 69 7" xfId="19178" xr:uid="{A053E3C8-46DC-4891-92C2-B7D9A0D67A33}"/>
    <cellStyle name="40% - Accent3 7" xfId="19179" xr:uid="{E843BAFD-BBEE-49FD-A4C6-272D87D936C1}"/>
    <cellStyle name="40% - Accent3 7 2" xfId="19180" xr:uid="{E450A5B2-D56A-40CE-A0D9-2D9C227E2033}"/>
    <cellStyle name="40% - Accent3 7 2 2" xfId="19181" xr:uid="{89750D9B-D810-4DFD-9A99-E6D6AA4BF140}"/>
    <cellStyle name="40% - Accent3 7 2 3" xfId="19182" xr:uid="{7159FC4F-0E30-4C70-B027-9B4400BE1CEB}"/>
    <cellStyle name="40% - Accent3 7 2 4" xfId="19183" xr:uid="{D9FF9A49-D4A2-4216-9E94-4B6A7564D6D4}"/>
    <cellStyle name="40% - Accent3 7 2 5" xfId="19184" xr:uid="{6367D438-CB0D-4D02-AF5F-BE201A73555C}"/>
    <cellStyle name="40% - Accent3 7 2 6" xfId="19185" xr:uid="{61EA8DCB-DAA1-4E40-82C2-321686DFD17B}"/>
    <cellStyle name="40% - Accent3 7 3" xfId="19186" xr:uid="{245DB8C4-961D-4DEA-BB91-2A1A122B5851}"/>
    <cellStyle name="40% - Accent3 7 3 2" xfId="19187" xr:uid="{7E2A0C79-E53B-4A35-B555-7D2FD55829D2}"/>
    <cellStyle name="40% - Accent3 7 4" xfId="19188" xr:uid="{58F4B383-14C8-458E-89D1-A550BDB0F299}"/>
    <cellStyle name="40% - Accent3 7 5" xfId="19189" xr:uid="{4C2200F8-3A6A-409F-A834-5432F362A61F}"/>
    <cellStyle name="40% - Accent3 7 6" xfId="19190" xr:uid="{9F7C322F-0991-4A4D-80BA-FF4E116C3A9E}"/>
    <cellStyle name="40% - Accent3 7 7" xfId="19191" xr:uid="{6E1BC4E4-B775-4B2D-91DC-5ABE57F7284A}"/>
    <cellStyle name="40% - Accent3 70" xfId="19192" xr:uid="{648355D8-2735-4CC7-A8F2-A065166AEB46}"/>
    <cellStyle name="40% - Accent3 70 2" xfId="19193" xr:uid="{626F9FED-4DD9-42B0-8632-A1DB4EA24B9E}"/>
    <cellStyle name="40% - Accent3 70 2 2" xfId="19194" xr:uid="{80B4AA42-13D1-433B-8576-1AAFBAB905A9}"/>
    <cellStyle name="40% - Accent3 70 3" xfId="19195" xr:uid="{130A4EDD-B128-4F35-9979-CE384B5F729A}"/>
    <cellStyle name="40% - Accent3 70 4" xfId="19196" xr:uid="{3DDE837F-B629-44CB-959B-7D029AB8806F}"/>
    <cellStyle name="40% - Accent3 70 5" xfId="19197" xr:uid="{C2D7C741-8386-4CBD-8650-6E07D7CBE0EA}"/>
    <cellStyle name="40% - Accent3 70 6" xfId="19198" xr:uid="{1C196FC7-2C3B-42A5-96CB-F49E521BAE51}"/>
    <cellStyle name="40% - Accent3 70 7" xfId="19199" xr:uid="{8207DA6F-25F3-4073-83A3-CE73511DFA23}"/>
    <cellStyle name="40% - Accent3 71" xfId="19200" xr:uid="{0E23DFC9-B5AE-444F-BA6D-9645EAF47245}"/>
    <cellStyle name="40% - Accent3 71 2" xfId="19201" xr:uid="{3215C484-EFE0-4AA8-8239-16D146416F58}"/>
    <cellStyle name="40% - Accent3 71 2 2" xfId="19202" xr:uid="{70CBA8B0-9D95-433A-B5FE-FF7B6436F56C}"/>
    <cellStyle name="40% - Accent3 71 3" xfId="19203" xr:uid="{37BB302F-6B9C-4930-BB80-880EFBF6336B}"/>
    <cellStyle name="40% - Accent3 71 4" xfId="19204" xr:uid="{D319B24F-47E6-44C2-89A1-3FF316B162C5}"/>
    <cellStyle name="40% - Accent3 71 5" xfId="19205" xr:uid="{3839FBAF-325F-429C-AB61-7610DDFE5988}"/>
    <cellStyle name="40% - Accent3 71 6" xfId="19206" xr:uid="{C47B672D-6537-4B3E-92AD-AD0648EA11B3}"/>
    <cellStyle name="40% - Accent3 71 7" xfId="19207" xr:uid="{7B68CD72-5F40-4536-9838-7E355E4AE71B}"/>
    <cellStyle name="40% - Accent3 72" xfId="19208" xr:uid="{B30540DB-AED1-420C-8CD4-9A29B4378C22}"/>
    <cellStyle name="40% - Accent3 72 2" xfId="19209" xr:uid="{274C2F9C-4B2D-4BE1-BE68-C381D5FF1C33}"/>
    <cellStyle name="40% - Accent3 72 2 2" xfId="19210" xr:uid="{A68B6F27-4523-4D6B-BD13-DAD00EB88808}"/>
    <cellStyle name="40% - Accent3 72 3" xfId="19211" xr:uid="{5B38E5B2-96D1-4875-B10A-0A44A9E2C257}"/>
    <cellStyle name="40% - Accent3 72 4" xfId="19212" xr:uid="{EA8BAD3C-047F-4E6A-A115-D69F4044859C}"/>
    <cellStyle name="40% - Accent3 72 5" xfId="19213" xr:uid="{9BA4A1FC-EEA7-4CC5-9311-0AB37F4FA1EE}"/>
    <cellStyle name="40% - Accent3 72 6" xfId="19214" xr:uid="{5C8707FF-8648-44B6-83DE-D93CC82AF839}"/>
    <cellStyle name="40% - Accent3 72 7" xfId="19215" xr:uid="{8A4D3481-E70A-49D9-96F2-75F67D7D20D2}"/>
    <cellStyle name="40% - Accent3 73" xfId="19216" xr:uid="{985099F0-EE3D-4123-BB23-B7C6DF3715EB}"/>
    <cellStyle name="40% - Accent3 73 2" xfId="19217" xr:uid="{80AA3B73-CD00-4C2E-B800-B9F648795B29}"/>
    <cellStyle name="40% - Accent3 73 2 2" xfId="19218" xr:uid="{D862FD94-9C48-45C0-98C6-A4E312D26B51}"/>
    <cellStyle name="40% - Accent3 73 3" xfId="19219" xr:uid="{9049E3DC-2869-4C97-A2F0-DF41530DE711}"/>
    <cellStyle name="40% - Accent3 73 4" xfId="19220" xr:uid="{2C4AE935-378C-469F-928F-F489DAC1FFDC}"/>
    <cellStyle name="40% - Accent3 74" xfId="19221" xr:uid="{FC48D99C-D812-4E2C-AB14-3479F68B373D}"/>
    <cellStyle name="40% - Accent3 74 2" xfId="19222" xr:uid="{A659EF4A-3B95-4451-B32C-2ED9E5BA1A3A}"/>
    <cellStyle name="40% - Accent3 74 2 2" xfId="19223" xr:uid="{43FBDB81-6FBA-4D06-BB4F-90627BB1F7EA}"/>
    <cellStyle name="40% - Accent3 74 3" xfId="19224" xr:uid="{7D0B0D35-0F3A-4403-8DCB-ED9BF7487EF9}"/>
    <cellStyle name="40% - Accent3 74 4" xfId="19225" xr:uid="{AE46E347-AA31-412C-AF0A-FB91A264B664}"/>
    <cellStyle name="40% - Accent3 75" xfId="19226" xr:uid="{A5426A80-59D9-4904-B673-76DD9C75B1CA}"/>
    <cellStyle name="40% - Accent3 75 2" xfId="19227" xr:uid="{5047A15E-345D-4A5F-BFC3-63E4300DCA61}"/>
    <cellStyle name="40% - Accent3 75 2 2" xfId="19228" xr:uid="{B8737841-A885-459E-960E-8AD5E87C96AA}"/>
    <cellStyle name="40% - Accent3 75 3" xfId="19229" xr:uid="{2AC9D975-0F59-4F90-9EB4-BBA5434D1EB3}"/>
    <cellStyle name="40% - Accent3 75 4" xfId="19230" xr:uid="{54960556-5AF5-4AA8-A444-28EC80211F47}"/>
    <cellStyle name="40% - Accent3 76" xfId="19231" xr:uid="{1F50E329-081E-46FF-9609-A24FDF599C84}"/>
    <cellStyle name="40% - Accent3 76 2" xfId="19232" xr:uid="{F369435B-B820-4B8D-9BDB-655F3ECC042D}"/>
    <cellStyle name="40% - Accent3 76 2 2" xfId="19233" xr:uid="{AA373A25-5392-46E5-9E99-DEF998747ACD}"/>
    <cellStyle name="40% - Accent3 76 3" xfId="19234" xr:uid="{F57812AA-E058-41A8-B4F9-EE0DDB06D7CA}"/>
    <cellStyle name="40% - Accent3 76 4" xfId="19235" xr:uid="{39AD7B05-C6DD-4B12-9A62-1EC165FD787D}"/>
    <cellStyle name="40% - Accent3 77" xfId="19236" xr:uid="{EC727DAC-3F36-4903-9823-F97745E7B3DE}"/>
    <cellStyle name="40% - Accent3 77 2" xfId="19237" xr:uid="{6B0F9C8D-76F0-47B3-87FF-CF5FA4FF0819}"/>
    <cellStyle name="40% - Accent3 77 2 2" xfId="19238" xr:uid="{DB2202EE-DCE1-432F-81B5-46ABE7C7E0E4}"/>
    <cellStyle name="40% - Accent3 77 3" xfId="19239" xr:uid="{4A8E3A4E-DD6F-4B3A-B48B-33E4F3B6E81E}"/>
    <cellStyle name="40% - Accent3 77 4" xfId="19240" xr:uid="{01827DEA-22E1-4671-8920-E42542A74F84}"/>
    <cellStyle name="40% - Accent3 78" xfId="19241" xr:uid="{CF4DD712-A4EB-4947-91B7-A22C7F91C31F}"/>
    <cellStyle name="40% - Accent3 78 2" xfId="19242" xr:uid="{BD11F007-3DC6-4177-8F06-89C39C2507BE}"/>
    <cellStyle name="40% - Accent3 78 2 2" xfId="19243" xr:uid="{79C4095C-83AB-45E7-B601-6403CC064BD3}"/>
    <cellStyle name="40% - Accent3 78 3" xfId="19244" xr:uid="{15306A42-138E-491F-AAE6-2CE275A3304D}"/>
    <cellStyle name="40% - Accent3 78 4" xfId="19245" xr:uid="{DCEC4C54-F8D6-4CA2-956C-88F250446E8E}"/>
    <cellStyle name="40% - Accent3 79" xfId="19246" xr:uid="{17659596-C356-470B-ADFB-2AA28B9F86E6}"/>
    <cellStyle name="40% - Accent3 79 2" xfId="19247" xr:uid="{8227F88A-8142-45CA-8592-E85C50CDE04F}"/>
    <cellStyle name="40% - Accent3 79 2 2" xfId="19248" xr:uid="{7944761B-BFED-418E-9233-7C4B85B94907}"/>
    <cellStyle name="40% - Accent3 79 3" xfId="19249" xr:uid="{22CD153B-A55C-4804-9288-D300A30BCFAA}"/>
    <cellStyle name="40% - Accent3 79 4" xfId="19250" xr:uid="{A7165E80-13B2-4131-96F7-ADBDCB7F883A}"/>
    <cellStyle name="40% - Accent3 8" xfId="19251" xr:uid="{02C23190-99C7-4F27-BF14-181BC9EB6834}"/>
    <cellStyle name="40% - Accent3 8 2" xfId="19252" xr:uid="{B0AED0F8-3A3C-4AC3-A004-A39203FA6C1C}"/>
    <cellStyle name="40% - Accent3 8 2 2" xfId="19253" xr:uid="{9505286C-3368-4221-BC63-A35AFEA6D95A}"/>
    <cellStyle name="40% - Accent3 8 2 3" xfId="19254" xr:uid="{0C87CA7B-E8DF-456E-A14E-17505C1CA154}"/>
    <cellStyle name="40% - Accent3 8 2 4" xfId="19255" xr:uid="{FF38FBCE-8A4D-4DFF-80A3-1AA25F9CCAEB}"/>
    <cellStyle name="40% - Accent3 8 2 5" xfId="19256" xr:uid="{33C7E15A-7D06-4F1B-9AF3-2518435EC8F8}"/>
    <cellStyle name="40% - Accent3 8 2 6" xfId="19257" xr:uid="{B7F8A266-21F6-4023-98DE-F182F8F17FA8}"/>
    <cellStyle name="40% - Accent3 8 3" xfId="19258" xr:uid="{D7B0DF5F-2ED8-4F2F-8AC0-4CFA7D3CB4D8}"/>
    <cellStyle name="40% - Accent3 8 3 2" xfId="19259" xr:uid="{B4BD4590-5A6B-4AC6-B860-B06BBD291683}"/>
    <cellStyle name="40% - Accent3 8 4" xfId="19260" xr:uid="{4B9B4A12-E7D1-436F-98CC-59FEE6742F73}"/>
    <cellStyle name="40% - Accent3 8 5" xfId="19261" xr:uid="{069BD6F5-203C-444A-AEBA-10218BDA3D17}"/>
    <cellStyle name="40% - Accent3 8 6" xfId="19262" xr:uid="{30B7A092-A96B-478F-AEBA-2AFA1B296388}"/>
    <cellStyle name="40% - Accent3 8 7" xfId="19263" xr:uid="{35CB2388-E34E-4211-A609-EADA477BEEBE}"/>
    <cellStyle name="40% - Accent3 80" xfId="19264" xr:uid="{057E56BC-FD4A-4B85-8D25-4C2A5F4146F0}"/>
    <cellStyle name="40% - Accent3 80 2" xfId="19265" xr:uid="{5C94A959-D6C9-4C9A-AE80-43D38752D5A9}"/>
    <cellStyle name="40% - Accent3 80 2 2" xfId="19266" xr:uid="{631BD7E1-A627-461D-8731-EB3D8646286F}"/>
    <cellStyle name="40% - Accent3 80 3" xfId="19267" xr:uid="{7D274785-26FF-468A-A9F6-8D7475887A63}"/>
    <cellStyle name="40% - Accent3 80 4" xfId="19268" xr:uid="{7EC5F4F6-9839-42DE-9A5F-A7B289F6338C}"/>
    <cellStyle name="40% - Accent3 81" xfId="19269" xr:uid="{546312CD-5231-4FFE-BB44-8DFCA9C8D7B8}"/>
    <cellStyle name="40% - Accent3 81 2" xfId="19270" xr:uid="{416D6E17-E1C8-491C-839D-9C07A2ECD44F}"/>
    <cellStyle name="40% - Accent3 81 2 2" xfId="19271" xr:uid="{785DB53F-632F-471B-A341-3DD0F10D4CC5}"/>
    <cellStyle name="40% - Accent3 81 2 2 2" xfId="19272" xr:uid="{8EFE4E0D-0B51-4B57-AE38-9F6FA1B97857}"/>
    <cellStyle name="40% - Accent3 81 2 3" xfId="19273" xr:uid="{710F07CA-E93A-4CCD-91CF-6047C8B66ACD}"/>
    <cellStyle name="40% - Accent3 81 2 4" xfId="19274" xr:uid="{CF3C4BA7-F78A-4DB2-9E3D-2D4CA2E14093}"/>
    <cellStyle name="40% - Accent3 81 2 5" xfId="19275" xr:uid="{CD02773D-6914-4D79-A333-F3DA261558BC}"/>
    <cellStyle name="40% - Accent3 81 2 6" xfId="19276" xr:uid="{74A1D7B1-671B-4A5F-BBB9-4DDC75BFC2B8}"/>
    <cellStyle name="40% - Accent3 81 3" xfId="19277" xr:uid="{0F9CBA8A-1FA7-4C83-B53B-B6C46C953557}"/>
    <cellStyle name="40% - Accent3 81 4" xfId="19278" xr:uid="{4510B6F4-E5E6-40EF-83DE-FDE90785C68E}"/>
    <cellStyle name="40% - Accent3 82" xfId="19279" xr:uid="{D5621293-79E4-4188-9CAB-529D5A669F0E}"/>
    <cellStyle name="40% - Accent3 82 2" xfId="19280" xr:uid="{79FE2B8C-36B4-4A7B-8B26-5B379EAB71F3}"/>
    <cellStyle name="40% - Accent3 82 3" xfId="19281" xr:uid="{D65F39A1-FB77-44FD-8055-726D8EFBEDAB}"/>
    <cellStyle name="40% - Accent3 83" xfId="19282" xr:uid="{2AB88C3C-4CA1-4DB2-8C2F-C1F33F34EB01}"/>
    <cellStyle name="40% - Accent3 83 2" xfId="19283" xr:uid="{09F3EBD7-F517-47D8-A40C-9DD1FF488C6F}"/>
    <cellStyle name="40% - Accent3 83 3" xfId="19284" xr:uid="{C97846FA-54A1-4E24-9593-A27FFB1D605B}"/>
    <cellStyle name="40% - Accent3 84" xfId="19285" xr:uid="{D092097C-2CBA-4C05-BEE4-ABDEE40090A6}"/>
    <cellStyle name="40% - Accent3 84 2" xfId="19286" xr:uid="{DEF2F81D-2B71-44D0-A646-386CCC150D99}"/>
    <cellStyle name="40% - Accent3 84 3" xfId="19287" xr:uid="{24AFA5F9-A778-4886-8CA1-A8E801139534}"/>
    <cellStyle name="40% - Accent3 85" xfId="19288" xr:uid="{40BDE17E-1D3F-49CA-BB16-28BB2B54B2D8}"/>
    <cellStyle name="40% - Accent3 85 2" xfId="19289" xr:uid="{69480ED9-F027-4BD7-916D-8599AAFC4196}"/>
    <cellStyle name="40% - Accent3 85 3" xfId="19290" xr:uid="{0ED6DDDB-7EE6-460B-BEF7-70B1F287544F}"/>
    <cellStyle name="40% - Accent3 86" xfId="19291" xr:uid="{D9ED50E9-CFFD-4980-AE34-F43B9BE4782B}"/>
    <cellStyle name="40% - Accent3 86 2" xfId="19292" xr:uid="{ADF0268A-A2FC-4116-928D-D329073FC006}"/>
    <cellStyle name="40% - Accent3 86 2 2" xfId="19293" xr:uid="{9FBF9DCC-2ECD-4F2E-91B2-F56050B30550}"/>
    <cellStyle name="40% - Accent3 86 3" xfId="19294" xr:uid="{4D16F513-EDFE-4D55-A66C-1FA1B299FC72}"/>
    <cellStyle name="40% - Accent3 86 4" xfId="19295" xr:uid="{30543D62-B5AC-4C6F-9CD8-3799E1F459D4}"/>
    <cellStyle name="40% - Accent3 86 5" xfId="19296" xr:uid="{29C7ED0F-9A74-49C6-B380-5878F24065E4}"/>
    <cellStyle name="40% - Accent3 86 6" xfId="19297" xr:uid="{110C85AF-7F67-419C-8ABA-F93A0F09AB0D}"/>
    <cellStyle name="40% - Accent3 87" xfId="19298" xr:uid="{2CCF37F1-B666-4988-9DEA-CFBD121EA058}"/>
    <cellStyle name="40% - Accent3 87 2" xfId="19299" xr:uid="{B3F3BA0C-C78F-4E5F-BB4A-6C0974C52752}"/>
    <cellStyle name="40% - Accent3 87 2 2" xfId="19300" xr:uid="{2655912C-EC16-4B34-A1D7-34835EBCFC73}"/>
    <cellStyle name="40% - Accent3 87 3" xfId="19301" xr:uid="{FA0FBC62-FB7F-45C4-926B-9957C804DDC5}"/>
    <cellStyle name="40% - Accent3 87 4" xfId="19302" xr:uid="{4D6D5C7E-F097-4D57-A2FB-118CA536CBDA}"/>
    <cellStyle name="40% - Accent3 87 5" xfId="19303" xr:uid="{37C94185-CA5E-40D9-8052-38D8DD7AE2EA}"/>
    <cellStyle name="40% - Accent3 87 6" xfId="19304" xr:uid="{8EA87CF8-4443-4FC5-924B-70B44DD353C1}"/>
    <cellStyle name="40% - Accent3 88" xfId="19305" xr:uid="{4E56BD5F-751B-4BAF-9290-649C0ECE9A49}"/>
    <cellStyle name="40% - Accent3 88 2" xfId="19306" xr:uid="{904D9FA5-90BE-4390-836E-9DC38CAE2160}"/>
    <cellStyle name="40% - Accent3 88 3" xfId="19307" xr:uid="{7F89EE0C-8903-41F2-80F5-49F856346728}"/>
    <cellStyle name="40% - Accent3 88 4" xfId="19308" xr:uid="{939140B3-7903-42DF-8D05-EEEED264909B}"/>
    <cellStyle name="40% - Accent3 88 5" xfId="19309" xr:uid="{E2595596-9AA8-4F2F-8091-785C1453D5FC}"/>
    <cellStyle name="40% - Accent3 88 6" xfId="19310" xr:uid="{EB4EE5B2-DD58-4131-BBAD-18CDD8869F95}"/>
    <cellStyle name="40% - Accent3 89" xfId="19311" xr:uid="{EFAAFB80-F43C-4AE8-BF2D-8025518BA82E}"/>
    <cellStyle name="40% - Accent3 9" xfId="19312" xr:uid="{114E9129-5F8D-4F47-8C34-A30D236BD8E8}"/>
    <cellStyle name="40% - Accent3 9 2" xfId="19313" xr:uid="{68011DC8-71E0-46CA-A5F1-41ADACFA215D}"/>
    <cellStyle name="40% - Accent3 9 2 2" xfId="19314" xr:uid="{6F098350-ACB6-4945-A4C7-AD4853907B86}"/>
    <cellStyle name="40% - Accent3 9 2 3" xfId="19315" xr:uid="{B3C6F138-2803-4FDC-B4CB-CC99B925FB28}"/>
    <cellStyle name="40% - Accent3 9 2 4" xfId="19316" xr:uid="{076F33A9-C47F-40EB-9935-E281232B072F}"/>
    <cellStyle name="40% - Accent3 9 2 5" xfId="19317" xr:uid="{792C98FC-923B-4CE6-8196-91BC8BBE8551}"/>
    <cellStyle name="40% - Accent3 9 2 6" xfId="19318" xr:uid="{848A9850-B38D-41FF-9DB6-00EE420ADF77}"/>
    <cellStyle name="40% - Accent3 9 3" xfId="19319" xr:uid="{6E593154-2CF0-4523-BB4D-A4EB1FA2364D}"/>
    <cellStyle name="40% - Accent3 9 3 2" xfId="19320" xr:uid="{41530645-1933-4D24-B4D7-A1003000FCAE}"/>
    <cellStyle name="40% - Accent3 9 4" xfId="19321" xr:uid="{846AC1EA-D9AD-4835-8478-24ABC8D6FBEE}"/>
    <cellStyle name="40% - Accent3 9 5" xfId="19322" xr:uid="{ED2FAF4E-51A9-484E-88D3-6FA5F4CC9E0D}"/>
    <cellStyle name="40% - Accent3 9 6" xfId="19323" xr:uid="{D03A7FCF-CEA1-4CA2-9FC0-B98DE8994F83}"/>
    <cellStyle name="40% - Accent3 9 7" xfId="19324" xr:uid="{A4FA5026-91D2-41CC-B1CC-BF0421CABD0C}"/>
    <cellStyle name="40% - Accent3 90" xfId="19325" xr:uid="{6CEB1ACD-F6C1-416A-8094-754483214D5D}"/>
    <cellStyle name="40% - Accent3 91" xfId="19326" xr:uid="{3DB6DED2-C13E-41EA-B6A9-2332C2FDE755}"/>
    <cellStyle name="40% - Accent3 92" xfId="19327" xr:uid="{3B9D971D-3B0D-407D-9535-0D4E8F20E4AC}"/>
    <cellStyle name="40% - Accent3 93" xfId="19328" xr:uid="{E46EB79D-BCB6-49E2-80B1-AAFF20F5903E}"/>
    <cellStyle name="40% - Accent3 94" xfId="19329" xr:uid="{EA3E34DB-03AB-47AF-8D18-03D29A8116A5}"/>
    <cellStyle name="40% - Accent3 95" xfId="19330" xr:uid="{0CCACDFD-69CE-419C-AE59-6C1985396F4A}"/>
    <cellStyle name="40% - Accent3 96" xfId="7064" xr:uid="{649E6C8D-24A4-419E-AD97-F58546EA825E}"/>
    <cellStyle name="40% - Accent3 97" xfId="39755" xr:uid="{91E99F14-4807-40B9-A460-BD706036F9F3}"/>
    <cellStyle name="40% - Accent3 98" xfId="39857" xr:uid="{D5F05D3E-853D-4362-9370-5F3D995A6CAD}"/>
    <cellStyle name="40% - Accent3 99" xfId="39912" xr:uid="{AF612026-ED73-4466-94F0-92C01561AC72}"/>
    <cellStyle name="40% - Accent4" xfId="3950" builtinId="43" customBuiltin="1"/>
    <cellStyle name="40% - Accent4 10" xfId="19331" xr:uid="{AC878A8B-2A9D-4B57-9B4D-749CD4408C95}"/>
    <cellStyle name="40% - Accent4 10 2" xfId="19332" xr:uid="{2482E086-C989-4744-8FF0-EFB74D7C54EE}"/>
    <cellStyle name="40% - Accent4 10 2 2" xfId="19333" xr:uid="{E3B0E61C-6C1B-4C9B-AE41-4E00C562240E}"/>
    <cellStyle name="40% - Accent4 10 2 3" xfId="19334" xr:uid="{1B616056-2405-4CDC-B0A2-EA11B9FEC9C9}"/>
    <cellStyle name="40% - Accent4 10 2 4" xfId="19335" xr:uid="{73DA0393-9FD8-4B85-B9ED-B7F8C5437963}"/>
    <cellStyle name="40% - Accent4 10 2 5" xfId="19336" xr:uid="{83FA8AFF-E30B-4143-AD3A-239D34A37E4A}"/>
    <cellStyle name="40% - Accent4 10 2 6" xfId="19337" xr:uid="{75C12882-F081-41D2-80B3-625C32CA0088}"/>
    <cellStyle name="40% - Accent4 10 3" xfId="19338" xr:uid="{A1C9DC83-F855-4AF5-ABB5-5546039374B3}"/>
    <cellStyle name="40% - Accent4 10 3 2" xfId="19339" xr:uid="{4C73EE52-BDC4-4142-8C56-D2349B23B785}"/>
    <cellStyle name="40% - Accent4 10 4" xfId="19340" xr:uid="{DE79D9CE-939F-4CC1-A181-E06102370D32}"/>
    <cellStyle name="40% - Accent4 10 5" xfId="19341" xr:uid="{09E7CBE9-122A-473F-99F7-692FA2016711}"/>
    <cellStyle name="40% - Accent4 10 6" xfId="19342" xr:uid="{0264E26E-13D7-4C1E-A9C3-CB3F0F07965B}"/>
    <cellStyle name="40% - Accent4 10 7" xfId="19343" xr:uid="{F7A78985-11F8-4BA2-81ED-BD114D3C6F63}"/>
    <cellStyle name="40% - Accent4 11" xfId="19344" xr:uid="{A4EA5738-39BE-4C40-B931-ABA5760CBCDC}"/>
    <cellStyle name="40% - Accent4 11 2" xfId="19345" xr:uid="{18E197A7-8345-4937-B50B-35009489FE9E}"/>
    <cellStyle name="40% - Accent4 11 2 2" xfId="19346" xr:uid="{97634B14-B64D-4BFE-B0F5-13154EA83E34}"/>
    <cellStyle name="40% - Accent4 11 2 3" xfId="19347" xr:uid="{257ABA47-8A4C-423A-9015-E699276E8C02}"/>
    <cellStyle name="40% - Accent4 11 2 4" xfId="19348" xr:uid="{9BA7A8DF-A0FE-4B2F-8635-44C8C4381EE6}"/>
    <cellStyle name="40% - Accent4 11 2 5" xfId="19349" xr:uid="{B68C617E-C7DF-4E02-8283-784652F25EEE}"/>
    <cellStyle name="40% - Accent4 11 2 6" xfId="19350" xr:uid="{F8DBA20C-6245-4116-B4D6-A66E779AE230}"/>
    <cellStyle name="40% - Accent4 11 3" xfId="19351" xr:uid="{7E19C70C-D304-46EA-AA32-F51624770FCB}"/>
    <cellStyle name="40% - Accent4 11 3 2" xfId="19352" xr:uid="{66B66D1E-18F3-477A-9A55-960382F7DB7B}"/>
    <cellStyle name="40% - Accent4 11 4" xfId="19353" xr:uid="{AE7FBB9A-9D6F-4033-A04D-CDB0004BD5A6}"/>
    <cellStyle name="40% - Accent4 11 5" xfId="19354" xr:uid="{C4CF0F6B-5AA4-40F1-80D5-E34383FC17F9}"/>
    <cellStyle name="40% - Accent4 11 6" xfId="19355" xr:uid="{2246FA76-E431-49E7-BAD3-E75A480A0953}"/>
    <cellStyle name="40% - Accent4 11 7" xfId="19356" xr:uid="{874AC5DD-20E0-417C-A3FC-B86841D89238}"/>
    <cellStyle name="40% - Accent4 12" xfId="19357" xr:uid="{6B0EF06B-E951-4D13-B31B-E3DBB021FA39}"/>
    <cellStyle name="40% - Accent4 12 2" xfId="19358" xr:uid="{24FCD38D-451F-45B8-95C3-97D241865519}"/>
    <cellStyle name="40% - Accent4 12 2 2" xfId="19359" xr:uid="{622BA8CC-46B7-4D65-BCAB-DEB4FA1A8599}"/>
    <cellStyle name="40% - Accent4 12 2 3" xfId="19360" xr:uid="{EBA945DF-2958-4439-845C-0F5E06C914C7}"/>
    <cellStyle name="40% - Accent4 12 2 4" xfId="19361" xr:uid="{1508FF3A-B358-4266-9865-732D54795DFB}"/>
    <cellStyle name="40% - Accent4 12 2 5" xfId="19362" xr:uid="{C1109241-9D47-4FC4-A6D7-859682F0E55E}"/>
    <cellStyle name="40% - Accent4 12 2 6" xfId="19363" xr:uid="{BB1BC37C-6CF2-4E40-9AD8-DC9BA966D18E}"/>
    <cellStyle name="40% - Accent4 12 3" xfId="19364" xr:uid="{3028E9F2-8957-4BA8-9832-6212860AF5D3}"/>
    <cellStyle name="40% - Accent4 12 3 2" xfId="19365" xr:uid="{4E49D7A5-BADB-439A-A2C6-4D77C63B58E6}"/>
    <cellStyle name="40% - Accent4 12 4" xfId="19366" xr:uid="{4E0187EC-B836-41D6-ADA1-FE806A670CF4}"/>
    <cellStyle name="40% - Accent4 12 5" xfId="19367" xr:uid="{B222F62F-3953-4604-9DF5-CC90EEB6C1A3}"/>
    <cellStyle name="40% - Accent4 12 6" xfId="19368" xr:uid="{F524FA7B-3D39-40EF-B5C4-14F7C5170E19}"/>
    <cellStyle name="40% - Accent4 12 7" xfId="19369" xr:uid="{A0FC0664-A828-4587-AA6E-77198C5684C2}"/>
    <cellStyle name="40% - Accent4 13" xfId="19370" xr:uid="{C84B5CC9-748C-499F-9299-B1D5FAFA5573}"/>
    <cellStyle name="40% - Accent4 13 2" xfId="19371" xr:uid="{39A68514-8FF5-435A-B071-93ED797E7B79}"/>
    <cellStyle name="40% - Accent4 13 2 2" xfId="19372" xr:uid="{79150E41-C168-453E-95FA-E0604EFE2B46}"/>
    <cellStyle name="40% - Accent4 13 2 3" xfId="19373" xr:uid="{AFF4606C-9B4E-4501-A7D2-463C3C9E0237}"/>
    <cellStyle name="40% - Accent4 13 2 4" xfId="19374" xr:uid="{0AC0257F-F064-49DB-8D6C-BA797277FE75}"/>
    <cellStyle name="40% - Accent4 13 2 5" xfId="19375" xr:uid="{9CF90323-9013-4DBD-B581-8AC84C14F978}"/>
    <cellStyle name="40% - Accent4 13 2 6" xfId="19376" xr:uid="{D4F671BB-87B1-4E6E-94E7-F886BCE4ACD1}"/>
    <cellStyle name="40% - Accent4 13 3" xfId="19377" xr:uid="{0BCC8B4D-4305-4DBC-803A-25DBFC29EE71}"/>
    <cellStyle name="40% - Accent4 13 3 2" xfId="19378" xr:uid="{220E5830-47F9-4AE9-957B-EB6D210A2F6B}"/>
    <cellStyle name="40% - Accent4 13 4" xfId="19379" xr:uid="{34630960-D8ED-46CF-B4A7-4A82928FF386}"/>
    <cellStyle name="40% - Accent4 13 5" xfId="19380" xr:uid="{6DCF220A-5193-42DF-AD51-D4220D18F81D}"/>
    <cellStyle name="40% - Accent4 13 6" xfId="19381" xr:uid="{82A39FF4-E314-449D-AA9A-2F272196C173}"/>
    <cellStyle name="40% - Accent4 13 7" xfId="19382" xr:uid="{4FC76977-33E5-49A5-B952-32C04F1234D4}"/>
    <cellStyle name="40% - Accent4 14" xfId="19383" xr:uid="{7905D530-4AFD-4FA1-94E5-88B28C05836A}"/>
    <cellStyle name="40% - Accent4 14 2" xfId="19384" xr:uid="{8D2546E4-611E-4505-8CDE-1332115416B2}"/>
    <cellStyle name="40% - Accent4 14 2 2" xfId="19385" xr:uid="{81398644-00E1-4A1B-B8A4-AEBC32281C8D}"/>
    <cellStyle name="40% - Accent4 14 2 3" xfId="19386" xr:uid="{41749D7B-2114-4C52-9DB5-3CAE366C3F8F}"/>
    <cellStyle name="40% - Accent4 14 2 4" xfId="19387" xr:uid="{98FAE90A-35DE-47AB-8C6A-CDA0560B1518}"/>
    <cellStyle name="40% - Accent4 14 2 5" xfId="19388" xr:uid="{5555A880-C25C-4D5D-B2B8-3B88EA4D8EE8}"/>
    <cellStyle name="40% - Accent4 14 2 6" xfId="19389" xr:uid="{EE2F4AB0-217E-4A11-8549-4E4C6C52215F}"/>
    <cellStyle name="40% - Accent4 14 3" xfId="19390" xr:uid="{56A0A199-3050-46D8-8EBC-1940DEF247B3}"/>
    <cellStyle name="40% - Accent4 14 3 2" xfId="19391" xr:uid="{7F54B9BB-6686-4DC6-98B7-707F938633A6}"/>
    <cellStyle name="40% - Accent4 14 4" xfId="19392" xr:uid="{32028863-6492-4C92-B250-35B34EF0E0A8}"/>
    <cellStyle name="40% - Accent4 14 5" xfId="19393" xr:uid="{28E9D0FF-552C-4696-9594-95F55C0A1CAC}"/>
    <cellStyle name="40% - Accent4 14 6" xfId="19394" xr:uid="{24A9E42A-3579-4AF3-97EE-BD47699A1E17}"/>
    <cellStyle name="40% - Accent4 14 7" xfId="19395" xr:uid="{2CF37BDF-B1F2-49DF-8567-72B4CEEA7E66}"/>
    <cellStyle name="40% - Accent4 15" xfId="19396" xr:uid="{5C35BE39-EA81-4719-A23A-976A24B61D53}"/>
    <cellStyle name="40% - Accent4 15 2" xfId="19397" xr:uid="{09FB821A-B68A-419F-B408-3B378B38F9AF}"/>
    <cellStyle name="40% - Accent4 15 2 2" xfId="19398" xr:uid="{AC82D2C5-1D4A-44EE-9B18-A8764323EDBF}"/>
    <cellStyle name="40% - Accent4 15 2 3" xfId="19399" xr:uid="{8066C7F9-516E-4DC1-9A13-85AC0CD3332A}"/>
    <cellStyle name="40% - Accent4 15 2 4" xfId="19400" xr:uid="{A627322E-EDE0-4853-A310-68090920C752}"/>
    <cellStyle name="40% - Accent4 15 2 5" xfId="19401" xr:uid="{B39EB955-5E78-4426-8DDB-574FC504B213}"/>
    <cellStyle name="40% - Accent4 15 2 6" xfId="19402" xr:uid="{6E511E49-B399-47DB-A9C6-984DCBFDFB93}"/>
    <cellStyle name="40% - Accent4 15 3" xfId="19403" xr:uid="{AB59FC81-4E8F-44AD-8862-C5373B2FBCF7}"/>
    <cellStyle name="40% - Accent4 15 3 2" xfId="19404" xr:uid="{CF984801-C39C-45D1-879E-8C830301ED29}"/>
    <cellStyle name="40% - Accent4 15 4" xfId="19405" xr:uid="{0BDBFDF8-4F38-4752-B73E-0BB783ADC7D6}"/>
    <cellStyle name="40% - Accent4 15 5" xfId="19406" xr:uid="{B82590AE-3BBB-458A-BE23-A772EFD481DA}"/>
    <cellStyle name="40% - Accent4 15 6" xfId="19407" xr:uid="{44D23E78-5E6A-40BA-8396-A69D2B4D5FB6}"/>
    <cellStyle name="40% - Accent4 15 7" xfId="19408" xr:uid="{D92530B9-29C4-4F3B-8DD7-3771AD4761B9}"/>
    <cellStyle name="40% - Accent4 16" xfId="19409" xr:uid="{19949037-298B-4C38-BA00-FA05779E4FBB}"/>
    <cellStyle name="40% - Accent4 16 2" xfId="19410" xr:uid="{9248E785-B64B-4636-8CA4-4440E8178477}"/>
    <cellStyle name="40% - Accent4 16 2 2" xfId="19411" xr:uid="{CB7E52AF-E7DF-4A1D-94E4-30BE515AAA78}"/>
    <cellStyle name="40% - Accent4 16 2 3" xfId="19412" xr:uid="{1757CA7B-400B-4916-8F23-8F956689A98E}"/>
    <cellStyle name="40% - Accent4 16 2 4" xfId="19413" xr:uid="{1329CEF9-4288-47B3-8763-8035E750CEC6}"/>
    <cellStyle name="40% - Accent4 16 2 5" xfId="19414" xr:uid="{FC7BCB9C-543D-4598-A441-EEC0850B9B6D}"/>
    <cellStyle name="40% - Accent4 16 2 6" xfId="19415" xr:uid="{CB66EAC5-391D-4FBD-80B8-618BA20297F0}"/>
    <cellStyle name="40% - Accent4 16 3" xfId="19416" xr:uid="{7C5E0DC6-45ED-400F-BDDB-F34443FDEA6D}"/>
    <cellStyle name="40% - Accent4 16 3 2" xfId="19417" xr:uid="{4E5D8678-EBCB-47A4-AA4C-8433D4CD2B1A}"/>
    <cellStyle name="40% - Accent4 16 4" xfId="19418" xr:uid="{FBD5C299-9FBD-43C4-AF12-88A6ED911A86}"/>
    <cellStyle name="40% - Accent4 16 5" xfId="19419" xr:uid="{E70C2DDD-4DE6-418D-85B5-D0C6118601B5}"/>
    <cellStyle name="40% - Accent4 16 6" xfId="19420" xr:uid="{237D134C-058D-4BB7-8035-2AFB293E4B14}"/>
    <cellStyle name="40% - Accent4 16 7" xfId="19421" xr:uid="{54973974-66B8-437B-ACA2-75CA2AEDCC00}"/>
    <cellStyle name="40% - Accent4 17" xfId="19422" xr:uid="{86C79582-6EC9-424C-88EA-41C3EE6141A8}"/>
    <cellStyle name="40% - Accent4 17 2" xfId="19423" xr:uid="{B420AC4B-E46C-4234-8D9F-BACE671C8F87}"/>
    <cellStyle name="40% - Accent4 17 2 2" xfId="19424" xr:uid="{40AAA82B-7E1F-4C16-8BE7-862606E29315}"/>
    <cellStyle name="40% - Accent4 17 2 3" xfId="19425" xr:uid="{384A3C16-2393-4071-ACD4-29C1839DF9DC}"/>
    <cellStyle name="40% - Accent4 17 2 4" xfId="19426" xr:uid="{FD6489E9-E177-42C0-AFF8-691EB30D8C7D}"/>
    <cellStyle name="40% - Accent4 17 2 5" xfId="19427" xr:uid="{ECCF759F-A11F-4E2C-A650-A5E7C110A697}"/>
    <cellStyle name="40% - Accent4 17 2 6" xfId="19428" xr:uid="{B9A60DC0-F9FB-4F82-8C51-E810A2884D98}"/>
    <cellStyle name="40% - Accent4 17 3" xfId="19429" xr:uid="{CCDE16A5-162B-4BDB-9F6C-FE48D02B1ADE}"/>
    <cellStyle name="40% - Accent4 17 3 2" xfId="19430" xr:uid="{5B137C04-545A-415C-B1E0-DDB82EEA92F9}"/>
    <cellStyle name="40% - Accent4 17 4" xfId="19431" xr:uid="{27999396-0A1B-4005-B6BE-A1435A03DCF6}"/>
    <cellStyle name="40% - Accent4 17 5" xfId="19432" xr:uid="{C0C35C6D-B143-4B81-A576-D0BFBD61C414}"/>
    <cellStyle name="40% - Accent4 17 6" xfId="19433" xr:uid="{D6E2C16B-B9B6-4DF5-8B6B-AF93612B4FD2}"/>
    <cellStyle name="40% - Accent4 17 7" xfId="19434" xr:uid="{B5918486-94DE-4317-9CF4-0899A55B3ADD}"/>
    <cellStyle name="40% - Accent4 18" xfId="19435" xr:uid="{A289BCBC-D20E-41B9-A49C-966FA9B2C259}"/>
    <cellStyle name="40% - Accent4 18 2" xfId="19436" xr:uid="{F7715FAF-1B4E-42EF-8C44-3ADC9FB342FA}"/>
    <cellStyle name="40% - Accent4 18 2 2" xfId="19437" xr:uid="{EC02250A-F7A9-44DA-B4BA-9232E3F3DA28}"/>
    <cellStyle name="40% - Accent4 18 2 3" xfId="19438" xr:uid="{03616397-72C5-4865-8D0F-60DDE3CF0A42}"/>
    <cellStyle name="40% - Accent4 18 2 4" xfId="19439" xr:uid="{F2A8A5D8-06EF-4088-B60E-2F84EDE01580}"/>
    <cellStyle name="40% - Accent4 18 2 5" xfId="19440" xr:uid="{B4A6087D-F560-4F02-84CE-1259F3F2D69A}"/>
    <cellStyle name="40% - Accent4 18 2 6" xfId="19441" xr:uid="{A86F4CDD-404B-444F-B00F-7646DC384A17}"/>
    <cellStyle name="40% - Accent4 18 3" xfId="19442" xr:uid="{B3B52F17-D925-4F38-9775-35846FD61536}"/>
    <cellStyle name="40% - Accent4 18 3 2" xfId="19443" xr:uid="{C9F82A5E-E9C0-4581-B782-1CD02E522FB4}"/>
    <cellStyle name="40% - Accent4 18 4" xfId="19444" xr:uid="{A3CFC67F-D8C3-43DF-A2F4-8C0C3EBA0DF5}"/>
    <cellStyle name="40% - Accent4 18 5" xfId="19445" xr:uid="{8D8AA9BD-E7B1-4FA1-97D3-C2571DDB7945}"/>
    <cellStyle name="40% - Accent4 18 6" xfId="19446" xr:uid="{480AFC27-FD11-42FD-BA9C-A219EA117A81}"/>
    <cellStyle name="40% - Accent4 18 7" xfId="19447" xr:uid="{441945DD-BE61-4010-9410-24B166906637}"/>
    <cellStyle name="40% - Accent4 19" xfId="19448" xr:uid="{D43E7511-8A10-4E7E-992E-4E7E9DE4E5D7}"/>
    <cellStyle name="40% - Accent4 19 2" xfId="19449" xr:uid="{E6F3B5A3-7040-4B55-B0B1-494D1D73B40D}"/>
    <cellStyle name="40% - Accent4 19 2 2" xfId="19450" xr:uid="{F1765103-D399-4C80-8C0E-557E4BEA7F4E}"/>
    <cellStyle name="40% - Accent4 19 2 3" xfId="19451" xr:uid="{5BAE85F9-DDB0-4895-8C1F-7DDB15E25198}"/>
    <cellStyle name="40% - Accent4 19 2 4" xfId="19452" xr:uid="{DAB18AFC-FB2D-49F8-8171-CD1E86F68855}"/>
    <cellStyle name="40% - Accent4 19 2 5" xfId="19453" xr:uid="{F4542B8B-B0C4-4FBC-AF15-7090D4A125D4}"/>
    <cellStyle name="40% - Accent4 19 2 6" xfId="19454" xr:uid="{CDBFB3B5-1469-4EA4-A4ED-C0605FA15441}"/>
    <cellStyle name="40% - Accent4 19 3" xfId="19455" xr:uid="{37659CFF-2350-4F54-AED2-CAB6F860510A}"/>
    <cellStyle name="40% - Accent4 19 3 2" xfId="19456" xr:uid="{AAD36BE0-5D45-489F-90B2-A122C8A9CF42}"/>
    <cellStyle name="40% - Accent4 19 4" xfId="19457" xr:uid="{29E31CB0-330B-4558-A2DA-D7BE9083239C}"/>
    <cellStyle name="40% - Accent4 19 5" xfId="19458" xr:uid="{03D20E68-840A-4D57-865B-4664244B5ED4}"/>
    <cellStyle name="40% - Accent4 19 6" xfId="19459" xr:uid="{C69CE3FC-D30E-4B3B-ACE6-5FE5F8627DDE}"/>
    <cellStyle name="40% - Accent4 19 7" xfId="19460" xr:uid="{1684ADEF-B592-4CF1-9452-A91641EB539B}"/>
    <cellStyle name="40% - Accent4 2" xfId="4151" xr:uid="{B5DF5962-BEFF-4825-91B0-A9B7E423DD37}"/>
    <cellStyle name="40% - Accent4 2 10" xfId="39627" xr:uid="{4B422A41-A057-46F1-B88C-D45F8FE2692C}"/>
    <cellStyle name="40% - Accent4 2 11" xfId="7206" xr:uid="{8C164104-EE69-45DE-9ED8-57B77DFDBFE6}"/>
    <cellStyle name="40% - Accent4 2 2" xfId="7292" xr:uid="{AEAA4E99-8EBA-45AD-AA22-C006F0485DB0}"/>
    <cellStyle name="40% - Accent4 2 2 2" xfId="7559" xr:uid="{9B43D346-B3D3-4AAA-A639-2411B2C98E2A}"/>
    <cellStyle name="40% - Accent4 2 2 2 2" xfId="19463" xr:uid="{1A0F10A6-A7DB-4615-A9EE-6D0691E71315}"/>
    <cellStyle name="40% - Accent4 2 2 3" xfId="19464" xr:uid="{E842A578-F081-4565-A1F0-353065F2289B}"/>
    <cellStyle name="40% - Accent4 2 2 4" xfId="19465" xr:uid="{E508DFE7-25E7-4B24-A62D-5158DC2B5DCE}"/>
    <cellStyle name="40% - Accent4 2 2 5" xfId="19466" xr:uid="{A731844E-368C-4CFB-9D53-A732C0E7ED83}"/>
    <cellStyle name="40% - Accent4 2 2 6" xfId="19467" xr:uid="{F3AD5941-732B-43C3-9E70-1BDF40242D56}"/>
    <cellStyle name="40% - Accent4 2 2 7" xfId="19462" xr:uid="{1ED19DD4-0D70-4737-807E-08166151B6FE}"/>
    <cellStyle name="40% - Accent4 2 3" xfId="7177" xr:uid="{3E8FF5FD-1A3B-43A1-B370-B1E7DB3B86DE}"/>
    <cellStyle name="40% - Accent4 2 3 2" xfId="19469" xr:uid="{A6127681-B33A-4A28-8C20-2F95CD670798}"/>
    <cellStyle name="40% - Accent4 2 3 3" xfId="19468" xr:uid="{D1C1D782-EB8E-4526-BAA1-0C4FFC7AC248}"/>
    <cellStyle name="40% - Accent4 2 4" xfId="19470" xr:uid="{F30C3E06-3F46-43B4-9CA8-4EE3092EB930}"/>
    <cellStyle name="40% - Accent4 2 5" xfId="19471" xr:uid="{BA98ACED-F36E-4121-BF6C-E9493B91AC94}"/>
    <cellStyle name="40% - Accent4 2 6" xfId="19472" xr:uid="{57425815-4F92-4CE2-ABE6-9DE21C551F28}"/>
    <cellStyle name="40% - Accent4 2 7" xfId="19473" xr:uid="{3A03C8B9-C6DF-416B-AF02-C9F5FA11426A}"/>
    <cellStyle name="40% - Accent4 2 8" xfId="19474" xr:uid="{3E01252B-B1DA-4544-8353-24AA404F5D60}"/>
    <cellStyle name="40% - Accent4 2 9" xfId="19461" xr:uid="{06375854-5546-4284-8FDB-9F29E2B2B619}"/>
    <cellStyle name="40% - Accent4 20" xfId="19475" xr:uid="{C77A6B99-DB4D-4974-A385-29B22192F2CA}"/>
    <cellStyle name="40% - Accent4 20 2" xfId="19476" xr:uid="{458FB9DF-E34D-48D7-8A5D-9EACA9F9A6A6}"/>
    <cellStyle name="40% - Accent4 20 2 2" xfId="19477" xr:uid="{AF2D2AEB-3EB9-44A0-AD64-D1C2E303AADC}"/>
    <cellStyle name="40% - Accent4 20 2 3" xfId="19478" xr:uid="{836800C7-F734-42FC-B226-575ACCA5C43B}"/>
    <cellStyle name="40% - Accent4 20 2 4" xfId="19479" xr:uid="{025BE996-E1B3-4DB8-8DC2-7C495D497FA3}"/>
    <cellStyle name="40% - Accent4 20 2 5" xfId="19480" xr:uid="{5722B76A-4956-4EA0-9AF7-F3B77F2BE1ED}"/>
    <cellStyle name="40% - Accent4 20 2 6" xfId="19481" xr:uid="{518B1229-3B53-4ED3-A00B-C797474CD783}"/>
    <cellStyle name="40% - Accent4 20 3" xfId="19482" xr:uid="{C5320903-4297-4591-B820-1A9F2F97E964}"/>
    <cellStyle name="40% - Accent4 20 3 2" xfId="19483" xr:uid="{DCB14BA7-F1EE-454D-B993-3609930571C6}"/>
    <cellStyle name="40% - Accent4 20 4" xfId="19484" xr:uid="{E1FA60A2-0153-4050-A622-FE8C7540CB54}"/>
    <cellStyle name="40% - Accent4 20 5" xfId="19485" xr:uid="{345A276F-80C1-4088-98A7-2C4CDBD9ABD2}"/>
    <cellStyle name="40% - Accent4 20 6" xfId="19486" xr:uid="{67EEC29C-7A74-46D2-8162-0B8A00637015}"/>
    <cellStyle name="40% - Accent4 20 7" xfId="19487" xr:uid="{7C24EF7A-BB4B-43D3-8D6A-D7C67C031769}"/>
    <cellStyle name="40% - Accent4 21" xfId="19488" xr:uid="{830F3FB4-9CD4-4C92-B15B-970B5AA76120}"/>
    <cellStyle name="40% - Accent4 21 2" xfId="19489" xr:uid="{DC09E365-4284-46BD-A44B-51E9E313CBF2}"/>
    <cellStyle name="40% - Accent4 21 2 2" xfId="19490" xr:uid="{ECEF8AC2-07D5-4A93-9209-7B95307087C8}"/>
    <cellStyle name="40% - Accent4 21 2 3" xfId="19491" xr:uid="{4BC68A7A-5E2D-4B3E-B898-864A37A15F2E}"/>
    <cellStyle name="40% - Accent4 21 2 4" xfId="19492" xr:uid="{16826759-DE10-4B8D-B81A-94498353CB42}"/>
    <cellStyle name="40% - Accent4 21 2 5" xfId="19493" xr:uid="{2F181DF4-DB07-4BB3-AB93-962E5D329A75}"/>
    <cellStyle name="40% - Accent4 21 2 6" xfId="19494" xr:uid="{C51D96B4-99B2-4B07-9A3C-EDDA476A687A}"/>
    <cellStyle name="40% - Accent4 21 3" xfId="19495" xr:uid="{B9BD691A-CC94-47C7-B212-581A6DDD9AA3}"/>
    <cellStyle name="40% - Accent4 21 3 2" xfId="19496" xr:uid="{F608B2FB-2113-44D5-92A0-45BB7B252682}"/>
    <cellStyle name="40% - Accent4 21 4" xfId="19497" xr:uid="{93F8044D-D693-4861-BD64-487F4E39C029}"/>
    <cellStyle name="40% - Accent4 21 5" xfId="19498" xr:uid="{2AD19E89-B3B5-4C1A-BF46-22EEACEDCA5F}"/>
    <cellStyle name="40% - Accent4 21 6" xfId="19499" xr:uid="{AB2D1F21-89EF-46A1-B5DE-511D2CE3A62C}"/>
    <cellStyle name="40% - Accent4 21 7" xfId="19500" xr:uid="{2690C7B5-A9BF-49C3-A3FD-5C013329A88F}"/>
    <cellStyle name="40% - Accent4 22" xfId="19501" xr:uid="{F3BBC00C-5E34-4CB2-8EC5-714D79285F34}"/>
    <cellStyle name="40% - Accent4 22 2" xfId="19502" xr:uid="{64C37BFB-E0C0-4EFF-A029-41ED8085DCDC}"/>
    <cellStyle name="40% - Accent4 22 2 2" xfId="19503" xr:uid="{1E89AEDC-FDCD-4CC9-9D6B-8D753BBE5B49}"/>
    <cellStyle name="40% - Accent4 22 2 3" xfId="19504" xr:uid="{6B04F062-CECF-466C-8A04-618F2DD96DC7}"/>
    <cellStyle name="40% - Accent4 22 2 4" xfId="19505" xr:uid="{5EE3E533-A464-4085-89CE-5262D16FC433}"/>
    <cellStyle name="40% - Accent4 22 2 5" xfId="19506" xr:uid="{3D986112-5EDB-4498-949A-6DC2EAA38D87}"/>
    <cellStyle name="40% - Accent4 22 2 6" xfId="19507" xr:uid="{D733E1B9-E591-4AAD-8A91-4F425A02CD1B}"/>
    <cellStyle name="40% - Accent4 22 3" xfId="19508" xr:uid="{69C0A39C-DC06-46B6-AAC5-7861B4BB1F8D}"/>
    <cellStyle name="40% - Accent4 22 3 2" xfId="19509" xr:uid="{D93809E0-6B73-4EA8-A349-C5DEB8AD4D75}"/>
    <cellStyle name="40% - Accent4 22 4" xfId="19510" xr:uid="{624977E0-0469-4CBE-9AEF-AC874D59D8E4}"/>
    <cellStyle name="40% - Accent4 22 5" xfId="19511" xr:uid="{21593BA3-7310-44E8-8D35-1DF9B37E13CE}"/>
    <cellStyle name="40% - Accent4 22 6" xfId="19512" xr:uid="{8B7C41BD-C142-4281-9449-1D2301849349}"/>
    <cellStyle name="40% - Accent4 22 7" xfId="19513" xr:uid="{FA917E27-69DA-430A-AECD-F07320124BAE}"/>
    <cellStyle name="40% - Accent4 23" xfId="19514" xr:uid="{5FE6AF05-2620-4152-87B5-D3C701A1ED17}"/>
    <cellStyle name="40% - Accent4 23 2" xfId="19515" xr:uid="{D2B66F28-0049-43C0-9626-367B2F7317EC}"/>
    <cellStyle name="40% - Accent4 23 2 2" xfId="19516" xr:uid="{19764375-012F-44E6-8F42-5F8C2A9A440D}"/>
    <cellStyle name="40% - Accent4 23 2 3" xfId="19517" xr:uid="{76A7508B-97FC-43B9-A542-55D213EC47F9}"/>
    <cellStyle name="40% - Accent4 23 2 4" xfId="19518" xr:uid="{80F83CB9-F742-4964-B9F5-23247A9EC726}"/>
    <cellStyle name="40% - Accent4 23 2 5" xfId="19519" xr:uid="{FF730D82-AB97-4FBA-A34C-C6007F4B0739}"/>
    <cellStyle name="40% - Accent4 23 2 6" xfId="19520" xr:uid="{00D636CD-58AA-408F-BE17-C344DC1EFA9C}"/>
    <cellStyle name="40% - Accent4 23 3" xfId="19521" xr:uid="{B3393A30-26F5-4CB7-B316-14F720F6D04C}"/>
    <cellStyle name="40% - Accent4 23 3 2" xfId="19522" xr:uid="{0076F243-4D98-47A9-BF6C-A454F78EE4F6}"/>
    <cellStyle name="40% - Accent4 23 4" xfId="19523" xr:uid="{45AC3D51-67D5-4D55-9583-1AF12B2B1355}"/>
    <cellStyle name="40% - Accent4 23 5" xfId="19524" xr:uid="{DC752816-44F1-4512-AE8E-AD34E985349D}"/>
    <cellStyle name="40% - Accent4 23 6" xfId="19525" xr:uid="{055C63B4-C979-4F33-B979-433C9417A39C}"/>
    <cellStyle name="40% - Accent4 23 7" xfId="19526" xr:uid="{799B871E-5904-4075-8F07-836918A6FCB2}"/>
    <cellStyle name="40% - Accent4 24" xfId="19527" xr:uid="{1F20EE44-0E76-4995-8F65-E281F952E1BD}"/>
    <cellStyle name="40% - Accent4 24 2" xfId="19528" xr:uid="{371AB97C-5972-446C-9373-717AE0311204}"/>
    <cellStyle name="40% - Accent4 24 2 2" xfId="19529" xr:uid="{B40FDAAE-D657-4CD6-8F8E-78222A903CA5}"/>
    <cellStyle name="40% - Accent4 24 2 3" xfId="19530" xr:uid="{CC798AD2-C63D-45CE-9C4C-F09CD22097BF}"/>
    <cellStyle name="40% - Accent4 24 2 4" xfId="19531" xr:uid="{48F2C543-3023-4D85-ABC7-00280E86B30A}"/>
    <cellStyle name="40% - Accent4 24 2 5" xfId="19532" xr:uid="{BD3BB040-BA7E-481E-A59C-DE54D73630E7}"/>
    <cellStyle name="40% - Accent4 24 2 6" xfId="19533" xr:uid="{1A6998A2-5159-4329-A4F9-CD9C73FD3392}"/>
    <cellStyle name="40% - Accent4 24 3" xfId="19534" xr:uid="{512E719F-0D5E-4946-9097-CA9BF90A4863}"/>
    <cellStyle name="40% - Accent4 24 3 2" xfId="19535" xr:uid="{E498FA97-FC3C-438B-92E8-CF2E4E437315}"/>
    <cellStyle name="40% - Accent4 24 4" xfId="19536" xr:uid="{4DA22A80-7177-4FBD-95A9-2AE23E4879F3}"/>
    <cellStyle name="40% - Accent4 24 5" xfId="19537" xr:uid="{504A8F6E-2D8A-44A7-BD23-908F4AE30293}"/>
    <cellStyle name="40% - Accent4 24 6" xfId="19538" xr:uid="{2197CA8C-96DA-4613-8577-DE5EA8D2977C}"/>
    <cellStyle name="40% - Accent4 24 7" xfId="19539" xr:uid="{259362C3-0FF5-4FAE-9A0C-4530A999F6F8}"/>
    <cellStyle name="40% - Accent4 25" xfId="19540" xr:uid="{C2BF52F9-D95F-41EB-B0FF-8DAFEB9FF33C}"/>
    <cellStyle name="40% - Accent4 25 2" xfId="19541" xr:uid="{3E78A99E-0AAA-458B-840F-FA91EE4125FE}"/>
    <cellStyle name="40% - Accent4 25 2 2" xfId="19542" xr:uid="{ECCD2044-545C-43F8-B6D3-9B449677F6C5}"/>
    <cellStyle name="40% - Accent4 25 2 3" xfId="19543" xr:uid="{AA0D3E79-6876-48F5-A01A-943DF2549A0A}"/>
    <cellStyle name="40% - Accent4 25 2 4" xfId="19544" xr:uid="{462D6F4C-6BBB-4FF8-A156-66AC6A29E1C1}"/>
    <cellStyle name="40% - Accent4 25 2 5" xfId="19545" xr:uid="{52EED409-3522-4803-A4DE-9E10FCB2BAD9}"/>
    <cellStyle name="40% - Accent4 25 2 6" xfId="19546" xr:uid="{15B8D70A-860B-4EE1-AB13-8FDD22E1AE36}"/>
    <cellStyle name="40% - Accent4 25 3" xfId="19547" xr:uid="{36D76207-0EAC-4014-94A7-CDBADFB2B8B0}"/>
    <cellStyle name="40% - Accent4 25 3 2" xfId="19548" xr:uid="{FEA28F6D-4CFF-4DC0-B64E-1C3930E2D9D9}"/>
    <cellStyle name="40% - Accent4 25 4" xfId="19549" xr:uid="{467786F3-660F-4A08-A5C7-D0AD6946A30D}"/>
    <cellStyle name="40% - Accent4 25 5" xfId="19550" xr:uid="{2DC16253-AB17-4000-87C3-D3BBBA2C79FC}"/>
    <cellStyle name="40% - Accent4 25 6" xfId="19551" xr:uid="{64613043-D0B6-42A8-810F-1182FE5DA145}"/>
    <cellStyle name="40% - Accent4 25 7" xfId="19552" xr:uid="{1C7CB0BA-A5C4-4A92-BB73-DA6F60A8E6DF}"/>
    <cellStyle name="40% - Accent4 26" xfId="19553" xr:uid="{56A533F8-29AD-43AA-8B1A-F319FA3B2952}"/>
    <cellStyle name="40% - Accent4 26 2" xfId="19554" xr:uid="{5DCEC402-310E-4817-89C2-DB8DF71F2D26}"/>
    <cellStyle name="40% - Accent4 26 2 2" xfId="19555" xr:uid="{1F3D69BD-5A11-4FDC-9216-0BAC6604BB44}"/>
    <cellStyle name="40% - Accent4 26 2 3" xfId="19556" xr:uid="{5D422B52-C7CD-47C7-857C-0C6675DB9456}"/>
    <cellStyle name="40% - Accent4 26 2 4" xfId="19557" xr:uid="{9598B8D8-FA46-4F06-9FB7-105A57147BA6}"/>
    <cellStyle name="40% - Accent4 26 2 5" xfId="19558" xr:uid="{544E66B9-3C14-4872-85EB-AB665FE3AE9B}"/>
    <cellStyle name="40% - Accent4 26 2 6" xfId="19559" xr:uid="{FED602F8-D9BC-40EE-93FD-3C2FD519460E}"/>
    <cellStyle name="40% - Accent4 26 3" xfId="19560" xr:uid="{67C7592F-D3F0-4EF3-AC3C-5C2469844A83}"/>
    <cellStyle name="40% - Accent4 26 3 2" xfId="19561" xr:uid="{EC31ADC9-E5C0-4B81-B7CE-4C34040B17A0}"/>
    <cellStyle name="40% - Accent4 26 4" xfId="19562" xr:uid="{9BC2671D-9738-4527-8FE0-5A916AEB38A2}"/>
    <cellStyle name="40% - Accent4 26 5" xfId="19563" xr:uid="{0DDAEFEA-7F72-4346-8289-22E9A42426BF}"/>
    <cellStyle name="40% - Accent4 26 6" xfId="19564" xr:uid="{8BB091E4-5D41-4871-99CE-334A2145C882}"/>
    <cellStyle name="40% - Accent4 26 7" xfId="19565" xr:uid="{8AFF1E8F-9D61-416A-B605-9D79DB72A289}"/>
    <cellStyle name="40% - Accent4 27" xfId="19566" xr:uid="{2B42760C-5404-4621-9D3A-4B3D4CE8B6C2}"/>
    <cellStyle name="40% - Accent4 27 2" xfId="19567" xr:uid="{5E561A49-99C1-4523-939B-80BF4F05A3CA}"/>
    <cellStyle name="40% - Accent4 27 2 2" xfId="19568" xr:uid="{2F7F72E9-44EB-4DD9-A776-D725F8C1D8EF}"/>
    <cellStyle name="40% - Accent4 27 2 3" xfId="19569" xr:uid="{1B250A3F-9C92-4050-BE71-4861628DE8BF}"/>
    <cellStyle name="40% - Accent4 27 2 4" xfId="19570" xr:uid="{2952D239-C740-4653-85AB-D58EDD455A72}"/>
    <cellStyle name="40% - Accent4 27 2 5" xfId="19571" xr:uid="{4B666AE6-0260-4C29-AE63-5203D931F0A5}"/>
    <cellStyle name="40% - Accent4 27 2 6" xfId="19572" xr:uid="{157F8200-8CEF-4E89-8F8D-66C54D25CF7B}"/>
    <cellStyle name="40% - Accent4 27 3" xfId="19573" xr:uid="{27C9F0DA-F3BA-428F-B26C-13E9944BD4E4}"/>
    <cellStyle name="40% - Accent4 27 3 2" xfId="19574" xr:uid="{739FE8CF-6DEF-47CE-8BAA-F0AD5159C26E}"/>
    <cellStyle name="40% - Accent4 27 4" xfId="19575" xr:uid="{AD5749CC-E9F9-4419-875C-3957271FB31C}"/>
    <cellStyle name="40% - Accent4 27 5" xfId="19576" xr:uid="{ABB90F2F-CC18-487D-9583-995BEC02A29E}"/>
    <cellStyle name="40% - Accent4 27 6" xfId="19577" xr:uid="{252794BF-E8AB-42D1-B9DE-F8A5658CDCF2}"/>
    <cellStyle name="40% - Accent4 27 7" xfId="19578" xr:uid="{EB3E4AD7-2236-4E2B-9E58-7717FD7B4B16}"/>
    <cellStyle name="40% - Accent4 28" xfId="19579" xr:uid="{787FC459-C63A-4268-A8B6-C2D6887D508A}"/>
    <cellStyle name="40% - Accent4 28 2" xfId="19580" xr:uid="{A0454F8B-A259-4A4C-8D13-5ABF28F0E954}"/>
    <cellStyle name="40% - Accent4 28 2 2" xfId="19581" xr:uid="{CE22F8C6-0D88-44E5-9C4B-A922DE6776BC}"/>
    <cellStyle name="40% - Accent4 28 2 3" xfId="19582" xr:uid="{8F554AF6-DB7B-4463-9AA4-0CCDE87C3149}"/>
    <cellStyle name="40% - Accent4 28 2 4" xfId="19583" xr:uid="{9F1421B3-7B43-4BB8-B38E-1708DAD86044}"/>
    <cellStyle name="40% - Accent4 28 2 5" xfId="19584" xr:uid="{A02C962E-509D-41F0-9EFF-D8EB279BC1E6}"/>
    <cellStyle name="40% - Accent4 28 2 6" xfId="19585" xr:uid="{A8512755-3C1C-4F49-B9B7-B4DDF1B9B303}"/>
    <cellStyle name="40% - Accent4 28 3" xfId="19586" xr:uid="{BF83F42A-7DB7-4B96-84C9-FC7EAEF60BA2}"/>
    <cellStyle name="40% - Accent4 28 3 2" xfId="19587" xr:uid="{85AE14F0-843C-44D4-8B44-C38CCD5D7003}"/>
    <cellStyle name="40% - Accent4 28 4" xfId="19588" xr:uid="{8085F4E3-E26E-42F1-9C55-379273B3E855}"/>
    <cellStyle name="40% - Accent4 28 5" xfId="19589" xr:uid="{D1F28B77-2861-4455-AA41-A6A6C7CC1043}"/>
    <cellStyle name="40% - Accent4 28 6" xfId="19590" xr:uid="{F0930BE5-8E2F-4A39-9C13-730B65D77130}"/>
    <cellStyle name="40% - Accent4 28 7" xfId="19591" xr:uid="{DCB38F67-E614-4950-A47D-7CDCB39952EB}"/>
    <cellStyle name="40% - Accent4 29" xfId="19592" xr:uid="{DD5EE188-1A58-46E1-B6FD-515FF1ECF8E7}"/>
    <cellStyle name="40% - Accent4 29 2" xfId="19593" xr:uid="{12E90233-C619-4041-B728-E731E3999B68}"/>
    <cellStyle name="40% - Accent4 29 2 2" xfId="19594" xr:uid="{246C96CD-4673-4E7F-9E05-4D4BF71FE891}"/>
    <cellStyle name="40% - Accent4 29 2 3" xfId="19595" xr:uid="{581F6A29-9317-469E-8E2B-2F91844427E7}"/>
    <cellStyle name="40% - Accent4 29 2 4" xfId="19596" xr:uid="{4DD59EC3-7CF5-4EB3-A80E-8CBB037B046D}"/>
    <cellStyle name="40% - Accent4 29 2 5" xfId="19597" xr:uid="{63620C5A-C7A4-4B5C-83BA-6D57ECC55E14}"/>
    <cellStyle name="40% - Accent4 29 2 6" xfId="19598" xr:uid="{617B2A1D-541A-47E0-914A-B4D41F2D32DB}"/>
    <cellStyle name="40% - Accent4 29 3" xfId="19599" xr:uid="{A3A580DD-0AE1-4827-A0B9-8EE3C56BB071}"/>
    <cellStyle name="40% - Accent4 29 3 2" xfId="19600" xr:uid="{EFD1A492-C0FE-44E4-86E9-4AA3BF34AFC8}"/>
    <cellStyle name="40% - Accent4 29 4" xfId="19601" xr:uid="{BF1BAC8B-CAEF-4020-BC52-69891FD41BE7}"/>
    <cellStyle name="40% - Accent4 29 5" xfId="19602" xr:uid="{2537750A-A46E-4D68-973A-C24910C18161}"/>
    <cellStyle name="40% - Accent4 29 6" xfId="19603" xr:uid="{84B75FE2-A272-4037-B091-C5202481D9DF}"/>
    <cellStyle name="40% - Accent4 29 7" xfId="19604" xr:uid="{336C8A6F-D72F-4AD6-83C4-C9D18E06AEA8}"/>
    <cellStyle name="40% - Accent4 3" xfId="4004" xr:uid="{ECB7AA91-677B-45D7-8145-9A589A21673A}"/>
    <cellStyle name="40% - Accent4 3 10" xfId="7238" xr:uid="{B72F8D0C-64C7-4220-ABDB-F1478757C1DB}"/>
    <cellStyle name="40% - Accent4 3 2" xfId="7629" xr:uid="{946F76FF-CA88-443A-BA28-B42DC34EE5A4}"/>
    <cellStyle name="40% - Accent4 3 2 2" xfId="19607" xr:uid="{2E38926B-E8F1-411B-AC0C-70CE22BDD211}"/>
    <cellStyle name="40% - Accent4 3 2 2 2" xfId="19608" xr:uid="{F123BFC9-8D82-4A46-B8FD-D1C5717CF0DE}"/>
    <cellStyle name="40% - Accent4 3 2 3" xfId="19609" xr:uid="{637F13C8-8A09-4A61-98B7-18F143824EDA}"/>
    <cellStyle name="40% - Accent4 3 2 4" xfId="19610" xr:uid="{C7D3CA45-0C25-4107-A8C9-298002408E32}"/>
    <cellStyle name="40% - Accent4 3 2 5" xfId="19611" xr:uid="{91DD3AA8-526F-4B76-83BA-2FC0C03001F3}"/>
    <cellStyle name="40% - Accent4 3 2 6" xfId="19612" xr:uid="{AA88018D-F784-4A4A-9EA8-BA25191193AE}"/>
    <cellStyle name="40% - Accent4 3 2 7" xfId="19613" xr:uid="{F8DB4735-EEC1-47CC-9265-11FBC7324739}"/>
    <cellStyle name="40% - Accent4 3 2 8" xfId="19606" xr:uid="{6ABD81BF-7BE5-4902-B1A8-88F8B47B1E36}"/>
    <cellStyle name="40% - Accent4 3 3" xfId="7403" xr:uid="{540C37E6-B7F1-4194-9E10-57980CCA1B98}"/>
    <cellStyle name="40% - Accent4 3 3 2" xfId="19615" xr:uid="{5050363A-E8B6-4EEE-BFAB-1E253086B8B5}"/>
    <cellStyle name="40% - Accent4 3 3 3" xfId="19614" xr:uid="{42EA9FE5-06A8-4EC5-9E5B-D5CF3F3E63CF}"/>
    <cellStyle name="40% - Accent4 3 4" xfId="19616" xr:uid="{112DEBAA-F210-48B5-A0A6-AFF89327BE7C}"/>
    <cellStyle name="40% - Accent4 3 5" xfId="19617" xr:uid="{74AC80D0-1A67-483B-9804-3FD47F3A9E64}"/>
    <cellStyle name="40% - Accent4 3 6" xfId="19618" xr:uid="{E2E59DCC-0CDF-45CF-BB8C-FC53E7D1DC8C}"/>
    <cellStyle name="40% - Accent4 3 7" xfId="19619" xr:uid="{5CBAAA01-797C-4F9F-96C1-F88305C23362}"/>
    <cellStyle name="40% - Accent4 3 8" xfId="19620" xr:uid="{57AFDC66-C4CC-4EBE-AAC1-7C5BB85F4BCE}"/>
    <cellStyle name="40% - Accent4 3 9" xfId="19605" xr:uid="{AA656D16-8745-4B3D-9430-C54C422029EE}"/>
    <cellStyle name="40% - Accent4 30" xfId="19621" xr:uid="{3AC91D48-627B-496B-BAF8-20919A392BC1}"/>
    <cellStyle name="40% - Accent4 30 2" xfId="19622" xr:uid="{A69C1308-5752-4D13-849E-A55D3774460D}"/>
    <cellStyle name="40% - Accent4 30 2 2" xfId="19623" xr:uid="{C1931BC7-D58D-486D-8548-E4CD4914B1A2}"/>
    <cellStyle name="40% - Accent4 30 2 3" xfId="19624" xr:uid="{DD1DB593-535D-4CFE-B20B-EDB3696A0DAA}"/>
    <cellStyle name="40% - Accent4 30 2 4" xfId="19625" xr:uid="{4971AD0D-102A-4C80-AAC1-4CB5B4C88418}"/>
    <cellStyle name="40% - Accent4 30 2 5" xfId="19626" xr:uid="{AFA1FE96-9706-4B25-ADDC-DF0FCB0F5DC3}"/>
    <cellStyle name="40% - Accent4 30 2 6" xfId="19627" xr:uid="{24126BD0-40F5-4541-93C5-E94B771A80D3}"/>
    <cellStyle name="40% - Accent4 30 3" xfId="19628" xr:uid="{1F441A51-99F5-49BF-A872-53AFEFFA0B29}"/>
    <cellStyle name="40% - Accent4 30 3 2" xfId="19629" xr:uid="{50B30194-748A-44E0-BDF0-B50B97E6C98C}"/>
    <cellStyle name="40% - Accent4 30 4" xfId="19630" xr:uid="{69C7CB9A-9599-400B-860F-6ADB3856BF04}"/>
    <cellStyle name="40% - Accent4 30 5" xfId="19631" xr:uid="{4A6518FE-1634-45A7-8B3E-C8B1269C21A4}"/>
    <cellStyle name="40% - Accent4 30 6" xfId="19632" xr:uid="{0AD83589-67BE-4400-ABC8-95FC554E0078}"/>
    <cellStyle name="40% - Accent4 30 7" xfId="19633" xr:uid="{1F83AB05-DB7F-4A96-B42F-B7063E34830B}"/>
    <cellStyle name="40% - Accent4 31" xfId="19634" xr:uid="{30C1FE77-8EAF-4A1C-91F5-8E6EA979858D}"/>
    <cellStyle name="40% - Accent4 31 2" xfId="19635" xr:uid="{418E5F79-B848-4C22-A6A3-DC02A4775CCE}"/>
    <cellStyle name="40% - Accent4 31 2 2" xfId="19636" xr:uid="{7A5B02B3-2960-41C3-923F-32757F7BFE97}"/>
    <cellStyle name="40% - Accent4 31 2 3" xfId="19637" xr:uid="{66A11753-7A62-43E9-9511-E10A95676F3B}"/>
    <cellStyle name="40% - Accent4 31 2 4" xfId="19638" xr:uid="{59DCE370-BE10-48CB-88D0-F3C4174AB564}"/>
    <cellStyle name="40% - Accent4 31 2 5" xfId="19639" xr:uid="{EA4DAC1B-E4B3-458D-AF9E-3013C1115909}"/>
    <cellStyle name="40% - Accent4 31 2 6" xfId="19640" xr:uid="{4C028B4E-4AAC-4300-B175-E20CFFB74AFC}"/>
    <cellStyle name="40% - Accent4 31 3" xfId="19641" xr:uid="{46FF0228-EE7E-4ACF-8C95-02220DE6BAF1}"/>
    <cellStyle name="40% - Accent4 31 3 2" xfId="19642" xr:uid="{695CAA0A-4A04-41A7-9BFF-37D2B53FF4BB}"/>
    <cellStyle name="40% - Accent4 31 4" xfId="19643" xr:uid="{6C8D3358-6C6E-4553-AEF5-86C39398DAFE}"/>
    <cellStyle name="40% - Accent4 31 5" xfId="19644" xr:uid="{0D61E6A1-6DD8-43D3-951D-DAD53DB80121}"/>
    <cellStyle name="40% - Accent4 31 6" xfId="19645" xr:uid="{D6C283DD-A9DE-4399-8CAC-3214F4A0E29B}"/>
    <cellStyle name="40% - Accent4 31 7" xfId="19646" xr:uid="{ECAD6749-AD83-4CD9-88EE-BDB32BA5181E}"/>
    <cellStyle name="40% - Accent4 32" xfId="19647" xr:uid="{2297DB0F-482E-4640-8D44-33A2E0434186}"/>
    <cellStyle name="40% - Accent4 32 2" xfId="19648" xr:uid="{0F6A8078-5F8C-4A15-A601-B7359E49B7B0}"/>
    <cellStyle name="40% - Accent4 32 2 2" xfId="19649" xr:uid="{A995057D-F3AB-41B9-9EAD-E3F15E6FACE3}"/>
    <cellStyle name="40% - Accent4 32 2 3" xfId="19650" xr:uid="{DF1831B3-6387-4097-9A82-3E0D496CB078}"/>
    <cellStyle name="40% - Accent4 32 2 4" xfId="19651" xr:uid="{4394D47C-BFBB-4B37-842F-2109A591E4D5}"/>
    <cellStyle name="40% - Accent4 32 2 5" xfId="19652" xr:uid="{C4C4BD56-4AC8-4A60-8604-F34C9ABC64B6}"/>
    <cellStyle name="40% - Accent4 32 2 6" xfId="19653" xr:uid="{6884B678-EC76-4A20-93EB-6F2ECA7A47BB}"/>
    <cellStyle name="40% - Accent4 32 3" xfId="19654" xr:uid="{FF1D193D-6B8A-4CCC-86BD-EC9B43902DD7}"/>
    <cellStyle name="40% - Accent4 32 3 2" xfId="19655" xr:uid="{8882F781-3734-4B00-A67C-E0251F30BAFE}"/>
    <cellStyle name="40% - Accent4 32 4" xfId="19656" xr:uid="{93DBF5D7-E936-4AD6-A34C-1BB6BF9F08B0}"/>
    <cellStyle name="40% - Accent4 32 5" xfId="19657" xr:uid="{2A4D831A-5A1B-4157-8C9B-D2D6BDB99409}"/>
    <cellStyle name="40% - Accent4 32 6" xfId="19658" xr:uid="{4C20D540-F44E-4193-9F9B-98B0CCC2839D}"/>
    <cellStyle name="40% - Accent4 32 7" xfId="19659" xr:uid="{D4626395-F75A-4661-A105-EB06EB534B35}"/>
    <cellStyle name="40% - Accent4 33" xfId="19660" xr:uid="{7330D81D-CF71-4E6D-BDF2-35CF549AF7E7}"/>
    <cellStyle name="40% - Accent4 33 2" xfId="19661" xr:uid="{8354E1EB-63DE-4363-81B8-42A26A9F8096}"/>
    <cellStyle name="40% - Accent4 33 2 2" xfId="19662" xr:uid="{7FACBE67-A2B6-49E6-AE43-35C5586AAD4E}"/>
    <cellStyle name="40% - Accent4 33 2 3" xfId="19663" xr:uid="{FC19746E-2651-4352-B205-3B5FE5F3E327}"/>
    <cellStyle name="40% - Accent4 33 2 4" xfId="19664" xr:uid="{1F7E543C-BF7A-4C7A-A71C-0B815A651BBC}"/>
    <cellStyle name="40% - Accent4 33 2 5" xfId="19665" xr:uid="{F3F3EA69-8CB0-459D-8790-4C91C4D3EB63}"/>
    <cellStyle name="40% - Accent4 33 2 6" xfId="19666" xr:uid="{5886AC54-FD91-420D-872B-E6F0C39CD44A}"/>
    <cellStyle name="40% - Accent4 33 3" xfId="19667" xr:uid="{CC508EC2-100B-443F-869A-2DA712724B0D}"/>
    <cellStyle name="40% - Accent4 33 3 2" xfId="19668" xr:uid="{935F4B79-B032-4CD1-8DD8-FDCFBFB04222}"/>
    <cellStyle name="40% - Accent4 33 4" xfId="19669" xr:uid="{C07E36BD-562F-4B50-90C7-C18184010924}"/>
    <cellStyle name="40% - Accent4 33 5" xfId="19670" xr:uid="{52B9AE75-D6DD-41A3-B872-23E9A4DF946E}"/>
    <cellStyle name="40% - Accent4 33 6" xfId="19671" xr:uid="{BCAA0DA9-C9A8-4976-9A99-25453C02EA4C}"/>
    <cellStyle name="40% - Accent4 33 7" xfId="19672" xr:uid="{46C43DEE-950A-477F-8D03-9B60DA7A771B}"/>
    <cellStyle name="40% - Accent4 34" xfId="19673" xr:uid="{9B6EE7A4-08E3-40BA-9A71-C723988BCEF8}"/>
    <cellStyle name="40% - Accent4 34 2" xfId="19674" xr:uid="{62A18F30-E06C-4F30-B65A-82C83A364482}"/>
    <cellStyle name="40% - Accent4 34 2 2" xfId="19675" xr:uid="{B53DD12E-7669-4723-A356-B64DBD802B49}"/>
    <cellStyle name="40% - Accent4 34 2 3" xfId="19676" xr:uid="{46E26647-C762-4C55-90C9-AEE1DF7434BD}"/>
    <cellStyle name="40% - Accent4 34 2 4" xfId="19677" xr:uid="{84269993-3083-4EAB-8E24-82E3AADF4C75}"/>
    <cellStyle name="40% - Accent4 34 2 5" xfId="19678" xr:uid="{D80F7875-5093-4D98-BCA8-D5DB1CFFE83A}"/>
    <cellStyle name="40% - Accent4 34 2 6" xfId="19679" xr:uid="{C4E4F7E0-5EB2-4613-8241-93C6414DA449}"/>
    <cellStyle name="40% - Accent4 34 3" xfId="19680" xr:uid="{83510D6D-4041-4973-9E4E-3B3F9147ADC3}"/>
    <cellStyle name="40% - Accent4 34 3 2" xfId="19681" xr:uid="{611A3A27-7149-428B-A728-A2A04E0F6DA9}"/>
    <cellStyle name="40% - Accent4 34 4" xfId="19682" xr:uid="{0F1871AD-5145-42FF-980F-67CBE09905E4}"/>
    <cellStyle name="40% - Accent4 34 5" xfId="19683" xr:uid="{3CB3DEA2-A899-4CB2-9A66-22D23C2CAC02}"/>
    <cellStyle name="40% - Accent4 34 6" xfId="19684" xr:uid="{96DC0FF5-7104-4335-B221-12D478FE540D}"/>
    <cellStyle name="40% - Accent4 34 7" xfId="19685" xr:uid="{70186E2C-A5EC-453B-B0E6-05F5E490360F}"/>
    <cellStyle name="40% - Accent4 35" xfId="19686" xr:uid="{F2529B8D-23E9-462C-B768-55435FFDE71C}"/>
    <cellStyle name="40% - Accent4 35 2" xfId="19687" xr:uid="{ECF1F7DB-4F53-4932-902E-706DD87D656A}"/>
    <cellStyle name="40% - Accent4 35 2 2" xfId="19688" xr:uid="{B49D2179-B02C-49F5-9643-44C2D8BDA447}"/>
    <cellStyle name="40% - Accent4 35 2 3" xfId="19689" xr:uid="{2F2AD329-9CFC-4D13-8247-D1BA2CA8AABA}"/>
    <cellStyle name="40% - Accent4 35 2 4" xfId="19690" xr:uid="{E01408E5-5763-4BF7-A096-9D92EF7B2DF1}"/>
    <cellStyle name="40% - Accent4 35 2 5" xfId="19691" xr:uid="{AD8A5FA8-BF0A-4BA3-A51B-515BEC0EB58C}"/>
    <cellStyle name="40% - Accent4 35 2 6" xfId="19692" xr:uid="{9FB14D57-56D1-4D4E-96B0-56A30D258965}"/>
    <cellStyle name="40% - Accent4 35 3" xfId="19693" xr:uid="{1E0DBCB0-5CC9-42E6-9244-F28D5F1A3116}"/>
    <cellStyle name="40% - Accent4 35 3 2" xfId="19694" xr:uid="{83308065-C9C8-42BC-BA73-1AC2D032EF81}"/>
    <cellStyle name="40% - Accent4 35 4" xfId="19695" xr:uid="{2F71D264-4EDA-4CF4-B200-EE9C544F836A}"/>
    <cellStyle name="40% - Accent4 35 5" xfId="19696" xr:uid="{B8CFB947-C6D4-46D0-8349-CF88886C9958}"/>
    <cellStyle name="40% - Accent4 35 6" xfId="19697" xr:uid="{4B78E31C-F5FD-4797-BF71-42C078B54544}"/>
    <cellStyle name="40% - Accent4 35 7" xfId="19698" xr:uid="{C2869A6A-EF47-4EE6-B2A2-0BCB64858E4A}"/>
    <cellStyle name="40% - Accent4 36" xfId="19699" xr:uid="{BCCBB1D0-840F-42D6-AEFA-292EAF85F53E}"/>
    <cellStyle name="40% - Accent4 36 2" xfId="19700" xr:uid="{FD75BE41-97F3-4E9A-B9E1-4EDE5CB3C64D}"/>
    <cellStyle name="40% - Accent4 36 2 2" xfId="19701" xr:uid="{084B1A03-44E1-4C9F-B06D-DD08A77E9927}"/>
    <cellStyle name="40% - Accent4 36 2 3" xfId="19702" xr:uid="{C21855C6-C2B8-4A3B-9E70-993CD389A622}"/>
    <cellStyle name="40% - Accent4 36 2 4" xfId="19703" xr:uid="{950ADDE5-36E5-4401-A5D0-412BFF4186B1}"/>
    <cellStyle name="40% - Accent4 36 2 5" xfId="19704" xr:uid="{F3E9AFC9-BB6C-4065-B342-540DF349E553}"/>
    <cellStyle name="40% - Accent4 36 2 6" xfId="19705" xr:uid="{DEEE5E50-F8B2-4718-8751-EE58DEA9FC5C}"/>
    <cellStyle name="40% - Accent4 36 3" xfId="19706" xr:uid="{001FC029-6CBE-435B-A41F-6CE2C38FE545}"/>
    <cellStyle name="40% - Accent4 36 3 2" xfId="19707" xr:uid="{308BA8F4-0E44-4881-9819-007C7D121F3A}"/>
    <cellStyle name="40% - Accent4 36 4" xfId="19708" xr:uid="{5BE6231B-D85E-4B37-BAE8-4DF34420A5AE}"/>
    <cellStyle name="40% - Accent4 36 5" xfId="19709" xr:uid="{88531330-3A1E-4090-B24B-1921E9B62C04}"/>
    <cellStyle name="40% - Accent4 36 6" xfId="19710" xr:uid="{F083B5DB-A668-4946-A0BD-DEE49E6DE225}"/>
    <cellStyle name="40% - Accent4 36 7" xfId="19711" xr:uid="{EE9C41BA-7350-4A42-84AD-1E4B6DE51B74}"/>
    <cellStyle name="40% - Accent4 37" xfId="19712" xr:uid="{F4F590CD-B22F-45FF-A61D-304BE95F4703}"/>
    <cellStyle name="40% - Accent4 37 2" xfId="19713" xr:uid="{EF6D0BFB-69D1-4108-8A9B-55DCFEDC84F8}"/>
    <cellStyle name="40% - Accent4 37 2 2" xfId="19714" xr:uid="{9FF941C0-199B-43C0-BAC3-688E3ABDD065}"/>
    <cellStyle name="40% - Accent4 37 2 3" xfId="19715" xr:uid="{AE1B4C39-46A6-416E-A91C-CB885926EB99}"/>
    <cellStyle name="40% - Accent4 37 2 4" xfId="19716" xr:uid="{259CBFCD-D4AD-455C-B867-E83B23B3C528}"/>
    <cellStyle name="40% - Accent4 37 2 5" xfId="19717" xr:uid="{6B2E9EED-6CC0-4973-AE6E-33E5DC335654}"/>
    <cellStyle name="40% - Accent4 37 2 6" xfId="19718" xr:uid="{3D616CB6-CE04-4897-A96C-2332D9FB793C}"/>
    <cellStyle name="40% - Accent4 37 3" xfId="19719" xr:uid="{F4DB0C6E-0C9A-44DE-A322-2BE6A0EE1E0A}"/>
    <cellStyle name="40% - Accent4 37 3 2" xfId="19720" xr:uid="{AF4B410C-04E3-416D-AEC0-B3B7E8C0F8E6}"/>
    <cellStyle name="40% - Accent4 37 4" xfId="19721" xr:uid="{A676901B-038A-4A2A-A278-BF02524E5959}"/>
    <cellStyle name="40% - Accent4 37 5" xfId="19722" xr:uid="{9FB252AD-3336-4768-A208-21B2BE4393B7}"/>
    <cellStyle name="40% - Accent4 37 6" xfId="19723" xr:uid="{2EF61D29-86E2-43B3-A1AA-E09B6F87A1B5}"/>
    <cellStyle name="40% - Accent4 37 7" xfId="19724" xr:uid="{59F37F4C-AF52-4E8D-AC01-4F56EF9FC72D}"/>
    <cellStyle name="40% - Accent4 38" xfId="19725" xr:uid="{DD1FBFB1-2BA5-479C-8CB3-F8E51C48B05D}"/>
    <cellStyle name="40% - Accent4 38 2" xfId="19726" xr:uid="{1A134B89-6B17-45FE-8A20-010F4B6CFC78}"/>
    <cellStyle name="40% - Accent4 38 2 2" xfId="19727" xr:uid="{1F758C17-D95D-4D89-A65D-919C9FC384E7}"/>
    <cellStyle name="40% - Accent4 38 2 3" xfId="19728" xr:uid="{16CEA22F-DD34-4D78-A952-A71C4445E8F1}"/>
    <cellStyle name="40% - Accent4 38 2 4" xfId="19729" xr:uid="{13697C5C-29C0-4399-A096-A7E441CB2FD2}"/>
    <cellStyle name="40% - Accent4 38 2 5" xfId="19730" xr:uid="{3F1F45E1-72F6-4D38-9B97-98644856EEAC}"/>
    <cellStyle name="40% - Accent4 38 2 6" xfId="19731" xr:uid="{F3F611C8-0471-4381-A982-9C9EA3252E53}"/>
    <cellStyle name="40% - Accent4 38 3" xfId="19732" xr:uid="{222F2660-6354-43D8-B7F5-A0C44E337B2F}"/>
    <cellStyle name="40% - Accent4 38 3 2" xfId="19733" xr:uid="{5CB7EFD7-572A-487B-93A9-7DCB02D2652B}"/>
    <cellStyle name="40% - Accent4 38 4" xfId="19734" xr:uid="{F738B4F0-B405-4EC7-BE13-5D853FB37B1D}"/>
    <cellStyle name="40% - Accent4 38 5" xfId="19735" xr:uid="{32CF630D-B922-4583-BCDF-A80F7500470E}"/>
    <cellStyle name="40% - Accent4 38 6" xfId="19736" xr:uid="{D3322216-5F54-478E-A2C3-164719FA4958}"/>
    <cellStyle name="40% - Accent4 38 7" xfId="19737" xr:uid="{AF9E2064-879C-493A-8F49-D1D9F129D895}"/>
    <cellStyle name="40% - Accent4 39" xfId="19738" xr:uid="{94AC91DE-E404-4EBC-888C-E4776B9B7C15}"/>
    <cellStyle name="40% - Accent4 39 2" xfId="19739" xr:uid="{877C3266-3264-4C3A-9C5A-D736A0359F1D}"/>
    <cellStyle name="40% - Accent4 39 2 2" xfId="19740" xr:uid="{8C3B614E-B0A8-41E4-A7F1-E7AAB448D21C}"/>
    <cellStyle name="40% - Accent4 39 2 3" xfId="19741" xr:uid="{FD183253-1C54-432E-B14F-02C09637D23D}"/>
    <cellStyle name="40% - Accent4 39 2 4" xfId="19742" xr:uid="{05FA4C94-5960-491F-BA7B-F32380BE933E}"/>
    <cellStyle name="40% - Accent4 39 2 5" xfId="19743" xr:uid="{D54AF18E-A25D-46BC-8C6F-94648B59AD13}"/>
    <cellStyle name="40% - Accent4 39 2 6" xfId="19744" xr:uid="{342348CC-CDAE-47AA-9159-85DCCE47530C}"/>
    <cellStyle name="40% - Accent4 39 3" xfId="19745" xr:uid="{5880AE69-1E93-4A2C-B9A6-DD9A19E5219E}"/>
    <cellStyle name="40% - Accent4 39 3 2" xfId="19746" xr:uid="{E3C1BBB8-5F98-4186-99DB-9CC87D6C44B1}"/>
    <cellStyle name="40% - Accent4 39 4" xfId="19747" xr:uid="{FA465FFA-AE48-424F-9C01-822586435BF3}"/>
    <cellStyle name="40% - Accent4 39 5" xfId="19748" xr:uid="{B0DEDB20-8FF3-4AA1-B9D1-A6D4CB211447}"/>
    <cellStyle name="40% - Accent4 39 6" xfId="19749" xr:uid="{98AED5C9-876C-4830-BBD6-0947D2FFC05F}"/>
    <cellStyle name="40% - Accent4 39 7" xfId="19750" xr:uid="{E635C13D-ACCD-4C41-8FD6-CC35C996DC42}"/>
    <cellStyle name="40% - Accent4 4" xfId="4414" xr:uid="{A3160FDB-E0CD-4021-8522-0C3721952045}"/>
    <cellStyle name="40% - Accent4 4 2" xfId="7674" xr:uid="{83F49956-B5D6-4C5F-8B03-AF471116214A}"/>
    <cellStyle name="40% - Accent4 4 2 2" xfId="19753" xr:uid="{12FA3681-CB19-42AF-895C-1C4E9E3E4158}"/>
    <cellStyle name="40% - Accent4 4 2 3" xfId="19754" xr:uid="{E636D0B5-D309-42B4-AC82-8EE0B25C75C3}"/>
    <cellStyle name="40% - Accent4 4 2 4" xfId="19755" xr:uid="{A049CBEC-5A6C-40B3-9094-71C7AD456CF5}"/>
    <cellStyle name="40% - Accent4 4 2 5" xfId="19756" xr:uid="{C3D6E93F-2289-4B85-9831-D2800FE8E4CF}"/>
    <cellStyle name="40% - Accent4 4 2 6" xfId="19757" xr:uid="{03F6AE62-E70F-4E8D-BE4B-F6C48CB1D031}"/>
    <cellStyle name="40% - Accent4 4 2 7" xfId="19752" xr:uid="{ABE2515B-C316-4055-8E9A-D4FEA0E20EF4}"/>
    <cellStyle name="40% - Accent4 4 3" xfId="19758" xr:uid="{E693016F-ED88-42D0-AC1C-539C84B804F3}"/>
    <cellStyle name="40% - Accent4 4 3 2" xfId="19759" xr:uid="{8D5BDD6F-527B-4131-B092-B6BFE414FF55}"/>
    <cellStyle name="40% - Accent4 4 4" xfId="19760" xr:uid="{02EB22C5-A047-4D53-A9FC-E6163026260D}"/>
    <cellStyle name="40% - Accent4 4 5" xfId="19761" xr:uid="{4101AF31-A96C-4A36-8BDD-805B5AFAB144}"/>
    <cellStyle name="40% - Accent4 4 6" xfId="19762" xr:uid="{7E77924E-51F0-425B-8AC1-CB469AAE04CA}"/>
    <cellStyle name="40% - Accent4 4 7" xfId="19763" xr:uid="{185DAE73-6D00-46AF-B316-B0F3DD15A1E0}"/>
    <cellStyle name="40% - Accent4 4 8" xfId="19751" xr:uid="{73488069-62F0-4D9A-AB15-601B39CF18B4}"/>
    <cellStyle name="40% - Accent4 4 9" xfId="7447" xr:uid="{1CB84200-27FB-405B-89E1-21974E54887F}"/>
    <cellStyle name="40% - Accent4 40" xfId="19764" xr:uid="{C50287FB-7514-4CA6-A575-620BBB74F7FC}"/>
    <cellStyle name="40% - Accent4 40 2" xfId="19765" xr:uid="{6A6E9771-1DFC-42B6-9280-2BEA1CF8051F}"/>
    <cellStyle name="40% - Accent4 40 2 2" xfId="19766" xr:uid="{036860A3-3B89-4149-B5BC-D4B09F592EAB}"/>
    <cellStyle name="40% - Accent4 40 2 3" xfId="19767" xr:uid="{69D2B285-53EF-4970-B159-D4A24968D77D}"/>
    <cellStyle name="40% - Accent4 40 2 4" xfId="19768" xr:uid="{328F8E9B-EC0A-4971-BE0E-4003677EAE69}"/>
    <cellStyle name="40% - Accent4 40 2 5" xfId="19769" xr:uid="{8DCA2C64-650B-48D5-AA26-95168E76AE13}"/>
    <cellStyle name="40% - Accent4 40 2 6" xfId="19770" xr:uid="{229C2953-46FD-4515-87AE-7D92B0BBB0EC}"/>
    <cellStyle name="40% - Accent4 40 3" xfId="19771" xr:uid="{84D15656-0F79-44A8-B803-BF096B8CB89F}"/>
    <cellStyle name="40% - Accent4 40 3 2" xfId="19772" xr:uid="{8807F3F1-0159-425E-B35F-4E3AC87541D1}"/>
    <cellStyle name="40% - Accent4 40 4" xfId="19773" xr:uid="{5D351125-B6C5-49B8-A542-7624C82552D5}"/>
    <cellStyle name="40% - Accent4 40 5" xfId="19774" xr:uid="{7581500E-C584-4CF2-9EFC-3E214A29C5D9}"/>
    <cellStyle name="40% - Accent4 40 6" xfId="19775" xr:uid="{0C144BC3-B6CE-46A7-95E3-C796B0AC8B83}"/>
    <cellStyle name="40% - Accent4 40 7" xfId="19776" xr:uid="{63BC5F3B-1341-44D4-9009-1AAF478DFF4C}"/>
    <cellStyle name="40% - Accent4 41" xfId="19777" xr:uid="{4DD8D204-754C-4F79-ACF4-8D55E8835452}"/>
    <cellStyle name="40% - Accent4 41 2" xfId="19778" xr:uid="{BEB2CAF7-0A2B-4DDD-A4F3-0AF7EDBD6872}"/>
    <cellStyle name="40% - Accent4 41 2 2" xfId="19779" xr:uid="{54F12A34-5FBB-4935-9267-556D5CAF5DBC}"/>
    <cellStyle name="40% - Accent4 41 2 3" xfId="19780" xr:uid="{05A46CDE-66A9-4A5A-BF47-8B54C920703F}"/>
    <cellStyle name="40% - Accent4 41 2 4" xfId="19781" xr:uid="{9380CBBC-D52E-447F-B489-85E860C472CE}"/>
    <cellStyle name="40% - Accent4 41 2 5" xfId="19782" xr:uid="{2CC58491-86E9-4EB1-9054-104969A06939}"/>
    <cellStyle name="40% - Accent4 41 2 6" xfId="19783" xr:uid="{B97EF553-8888-4C18-BAA2-D4591F6A1241}"/>
    <cellStyle name="40% - Accent4 41 3" xfId="19784" xr:uid="{F406601F-5723-4418-AFDE-7E867A13D356}"/>
    <cellStyle name="40% - Accent4 41 3 2" xfId="19785" xr:uid="{FDF7506B-76DA-458B-A8C3-9B8539372632}"/>
    <cellStyle name="40% - Accent4 41 4" xfId="19786" xr:uid="{8BB86C8B-556E-4AD0-B273-CA6605EF6DFF}"/>
    <cellStyle name="40% - Accent4 41 5" xfId="19787" xr:uid="{CE43A182-08AD-4ACF-B2CC-E1A15B3D1676}"/>
    <cellStyle name="40% - Accent4 41 6" xfId="19788" xr:uid="{FBCD298D-5431-4B4D-859A-19280CCF0B96}"/>
    <cellStyle name="40% - Accent4 41 7" xfId="19789" xr:uid="{81D426C0-065D-4E09-A6E6-DF0037B3959A}"/>
    <cellStyle name="40% - Accent4 42" xfId="19790" xr:uid="{9003BC3D-6445-45A0-AD79-89A8F3F3838C}"/>
    <cellStyle name="40% - Accent4 42 2" xfId="19791" xr:uid="{A2FF180A-A6AB-4124-8E76-23E867A8CC72}"/>
    <cellStyle name="40% - Accent4 42 2 2" xfId="19792" xr:uid="{0095263E-B7F9-4424-8A8A-82E95EB8762E}"/>
    <cellStyle name="40% - Accent4 42 2 3" xfId="19793" xr:uid="{1D9403E0-A49C-4EE8-B0EC-DAA4BEB44E8D}"/>
    <cellStyle name="40% - Accent4 42 2 4" xfId="19794" xr:uid="{9F2FFB2C-2B5B-47E0-893D-38000C0B6209}"/>
    <cellStyle name="40% - Accent4 42 2 5" xfId="19795" xr:uid="{54BAF3F8-5B2B-4B1D-942D-912FEBF357BD}"/>
    <cellStyle name="40% - Accent4 42 2 6" xfId="19796" xr:uid="{EDF6ECEC-878E-4C14-ADA7-1E7B983C46C2}"/>
    <cellStyle name="40% - Accent4 42 3" xfId="19797" xr:uid="{271725B2-C611-4542-8247-60C0EC151A40}"/>
    <cellStyle name="40% - Accent4 42 3 2" xfId="19798" xr:uid="{8B608705-F1CF-4D01-AEDF-32467248B380}"/>
    <cellStyle name="40% - Accent4 42 4" xfId="19799" xr:uid="{0418F90F-C013-46BB-B902-23063F000B3E}"/>
    <cellStyle name="40% - Accent4 42 5" xfId="19800" xr:uid="{CE1D3CCE-359D-4372-97C3-041DC4FCAF09}"/>
    <cellStyle name="40% - Accent4 42 6" xfId="19801" xr:uid="{221693D2-20A2-4ECF-999C-7E8E37C94DC1}"/>
    <cellStyle name="40% - Accent4 42 7" xfId="19802" xr:uid="{D4623227-173F-47CF-947F-F328C82DE509}"/>
    <cellStyle name="40% - Accent4 43" xfId="19803" xr:uid="{5DC0B872-60A2-48AB-9FFA-86C242CBD24E}"/>
    <cellStyle name="40% - Accent4 43 2" xfId="19804" xr:uid="{F9BA69C3-9B73-4943-A51E-1FFDFD18F108}"/>
    <cellStyle name="40% - Accent4 43 2 2" xfId="19805" xr:uid="{E079CD6F-93EA-46B1-8590-11993F0C3A96}"/>
    <cellStyle name="40% - Accent4 43 2 3" xfId="19806" xr:uid="{5F908C19-0448-48B9-A207-A94CC14049A0}"/>
    <cellStyle name="40% - Accent4 43 2 4" xfId="19807" xr:uid="{E6B915EE-11DD-47AD-A5C4-13F992FE98D7}"/>
    <cellStyle name="40% - Accent4 43 2 5" xfId="19808" xr:uid="{EE935E4F-F47D-4A00-8569-97A7308FB7A6}"/>
    <cellStyle name="40% - Accent4 43 2 6" xfId="19809" xr:uid="{4FDCB323-FC7B-4278-8181-1AB5E7653FC1}"/>
    <cellStyle name="40% - Accent4 43 3" xfId="19810" xr:uid="{C20710BF-223D-419F-A798-62B4861898F2}"/>
    <cellStyle name="40% - Accent4 43 3 2" xfId="19811" xr:uid="{0CA72189-E8EC-426C-85D3-FA00D7B5729A}"/>
    <cellStyle name="40% - Accent4 43 4" xfId="19812" xr:uid="{54B92C32-D1CA-46B9-B513-A9DF1D626401}"/>
    <cellStyle name="40% - Accent4 43 5" xfId="19813" xr:uid="{AC5EF510-8FA7-4F24-8DC9-6B82CC81B4D6}"/>
    <cellStyle name="40% - Accent4 43 6" xfId="19814" xr:uid="{60F4A1CB-B62F-4D8F-AD90-9BD0D07C6493}"/>
    <cellStyle name="40% - Accent4 43 7" xfId="19815" xr:uid="{47423562-2A58-4704-A874-5F1208C6C1E6}"/>
    <cellStyle name="40% - Accent4 44" xfId="19816" xr:uid="{3396FFDA-B09A-40F4-8B93-2C48F8F4C03E}"/>
    <cellStyle name="40% - Accent4 44 2" xfId="19817" xr:uid="{77921259-06DE-4777-AB2F-E7CF1625045E}"/>
    <cellStyle name="40% - Accent4 44 2 2" xfId="19818" xr:uid="{44A97F5C-71AE-45D7-A24F-F2D6E566AC80}"/>
    <cellStyle name="40% - Accent4 44 2 3" xfId="19819" xr:uid="{9722EEED-421D-44CF-A2B0-7A427DE8EB1C}"/>
    <cellStyle name="40% - Accent4 44 2 4" xfId="19820" xr:uid="{D1A2F5FB-006E-4E10-BF00-76C6C26A22B8}"/>
    <cellStyle name="40% - Accent4 44 2 5" xfId="19821" xr:uid="{805531C5-41BC-4B23-9692-54E46CC2135D}"/>
    <cellStyle name="40% - Accent4 44 2 6" xfId="19822" xr:uid="{58F3B968-3A2D-4A75-A98F-B296EFCCF338}"/>
    <cellStyle name="40% - Accent4 44 3" xfId="19823" xr:uid="{94C07D02-934A-4BCC-B0CE-0E1D8B048C9D}"/>
    <cellStyle name="40% - Accent4 44 3 2" xfId="19824" xr:uid="{3986DF54-7DDD-448D-884A-5BD89A4D271F}"/>
    <cellStyle name="40% - Accent4 44 4" xfId="19825" xr:uid="{2915BF1B-DDE4-45DD-9EC3-8040886363CD}"/>
    <cellStyle name="40% - Accent4 44 5" xfId="19826" xr:uid="{510329D6-F56A-4FBB-AC3E-E11B8ED895F6}"/>
    <cellStyle name="40% - Accent4 44 6" xfId="19827" xr:uid="{FC408F06-1C36-4CA1-BC66-9E80031B9999}"/>
    <cellStyle name="40% - Accent4 44 7" xfId="19828" xr:uid="{FE2543D0-AC10-4EA2-8514-8F5D104AC870}"/>
    <cellStyle name="40% - Accent4 45" xfId="19829" xr:uid="{0C2A79D3-84B9-4F1B-BAD7-0F5BFB1BA29B}"/>
    <cellStyle name="40% - Accent4 45 2" xfId="19830" xr:uid="{BD1C305E-C147-47E6-A9E7-A392F71C5AAF}"/>
    <cellStyle name="40% - Accent4 45 2 2" xfId="19831" xr:uid="{686C3336-6896-425B-8208-40F1A7006D0E}"/>
    <cellStyle name="40% - Accent4 45 2 3" xfId="19832" xr:uid="{8BE626C7-CB57-4825-942D-094CC40D9A7B}"/>
    <cellStyle name="40% - Accent4 45 2 4" xfId="19833" xr:uid="{0F4DDF2E-E2B2-404D-A5F2-D32FA32DE9CE}"/>
    <cellStyle name="40% - Accent4 45 2 5" xfId="19834" xr:uid="{8EE77892-7FC5-4BBA-AB1F-37BD5A4681E9}"/>
    <cellStyle name="40% - Accent4 45 2 6" xfId="19835" xr:uid="{37D01494-B6FA-4E92-87BB-85DD3285AC60}"/>
    <cellStyle name="40% - Accent4 45 3" xfId="19836" xr:uid="{474AE282-F9B0-4606-AFA6-1C02D27CD0BB}"/>
    <cellStyle name="40% - Accent4 45 3 2" xfId="19837" xr:uid="{C5E248A0-4241-46AF-B334-46798FD792B7}"/>
    <cellStyle name="40% - Accent4 45 4" xfId="19838" xr:uid="{35871D2B-29FB-491A-9B0F-C5C6DF82181F}"/>
    <cellStyle name="40% - Accent4 45 5" xfId="19839" xr:uid="{8EA16E68-C8E1-4D53-BE55-211D33AEAA7D}"/>
    <cellStyle name="40% - Accent4 45 6" xfId="19840" xr:uid="{69D43005-7933-46AE-A74F-3F33226C0093}"/>
    <cellStyle name="40% - Accent4 45 7" xfId="19841" xr:uid="{6370BDE0-ADD3-45E8-B863-1679EA0EB533}"/>
    <cellStyle name="40% - Accent4 46" xfId="19842" xr:uid="{280C13B0-8AA4-4687-A11A-6D244A69CDCE}"/>
    <cellStyle name="40% - Accent4 46 2" xfId="19843" xr:uid="{242E6F08-FC92-4887-AB50-E82715886F69}"/>
    <cellStyle name="40% - Accent4 46 2 2" xfId="19844" xr:uid="{7023965D-80FC-41D6-96D3-E66D7D666266}"/>
    <cellStyle name="40% - Accent4 46 2 3" xfId="19845" xr:uid="{CF8B62D3-BDC4-4E84-BCB0-9ACA2B696603}"/>
    <cellStyle name="40% - Accent4 46 2 4" xfId="19846" xr:uid="{5CF940AF-0CA2-453A-B805-8495DA4E7F17}"/>
    <cellStyle name="40% - Accent4 46 2 5" xfId="19847" xr:uid="{EFAAFE9A-1CAE-4B6F-B503-9F89D6E418FD}"/>
    <cellStyle name="40% - Accent4 46 2 6" xfId="19848" xr:uid="{5A46C2C3-1103-4FF2-A13D-8CEAF9B4A211}"/>
    <cellStyle name="40% - Accent4 46 2 7" xfId="19849" xr:uid="{931C8019-1C5B-4CA3-A50E-D6F656861824}"/>
    <cellStyle name="40% - Accent4 46 2 8" xfId="19850" xr:uid="{9CAD8E5D-036B-4F2C-BE38-57F36FDAE73A}"/>
    <cellStyle name="40% - Accent4 46 3" xfId="19851" xr:uid="{48175856-C515-4B6E-8B8F-0ADD798D52D9}"/>
    <cellStyle name="40% - Accent4 46 3 2" xfId="19852" xr:uid="{9359E599-FA1D-4892-AC01-8580C7A68E36}"/>
    <cellStyle name="40% - Accent4 46 4" xfId="19853" xr:uid="{DB036850-82E5-4A13-8A36-572147009D4C}"/>
    <cellStyle name="40% - Accent4 46 5" xfId="19854" xr:uid="{615BA8C5-807E-4BE0-961C-F23CDCFC5EB0}"/>
    <cellStyle name="40% - Accent4 46 6" xfId="19855" xr:uid="{FBFC7C0E-828B-4759-9ACC-F8A81304F231}"/>
    <cellStyle name="40% - Accent4 46 7" xfId="19856" xr:uid="{F19FBC61-AF87-4199-BBE6-BE8E9E9D65B8}"/>
    <cellStyle name="40% - Accent4 46 8" xfId="19857" xr:uid="{B0949A38-4E67-4E9D-97C4-B2B6721EEA48}"/>
    <cellStyle name="40% - Accent4 46 9" xfId="19858" xr:uid="{4F200011-F720-4995-803E-608C34BAA7CE}"/>
    <cellStyle name="40% - Accent4 47" xfId="19859" xr:uid="{02F0DEAC-E0C5-4E22-8457-BC8ABD660F96}"/>
    <cellStyle name="40% - Accent4 47 2" xfId="19860" xr:uid="{DD51F32C-8D1D-403D-9800-2CB2F526A03E}"/>
    <cellStyle name="40% - Accent4 47 2 2" xfId="19861" xr:uid="{4A2DE23E-5F93-495F-9324-590BBC1F5A93}"/>
    <cellStyle name="40% - Accent4 47 2 3" xfId="19862" xr:uid="{998B2F95-E11D-4768-85CD-978959B0FBC4}"/>
    <cellStyle name="40% - Accent4 47 2 4" xfId="19863" xr:uid="{5E7CE227-7E22-4308-A24D-81CE285682B4}"/>
    <cellStyle name="40% - Accent4 47 2 5" xfId="19864" xr:uid="{58563555-E840-49AC-AF28-0CEE376CBCA1}"/>
    <cellStyle name="40% - Accent4 47 2 6" xfId="19865" xr:uid="{5B742F81-366E-4CBD-A11A-8F37623A5757}"/>
    <cellStyle name="40% - Accent4 47 2 7" xfId="19866" xr:uid="{7FBEE478-78D0-463E-9C14-C58E37B7465A}"/>
    <cellStyle name="40% - Accent4 47 2 8" xfId="19867" xr:uid="{12631B80-ECCB-4F02-830D-F688CD1D5511}"/>
    <cellStyle name="40% - Accent4 47 3" xfId="19868" xr:uid="{94993A51-36B7-41E6-9C8F-0AD54DEA0F6C}"/>
    <cellStyle name="40% - Accent4 47 3 2" xfId="19869" xr:uid="{F4C1880E-23B3-492D-B458-237F86269CE7}"/>
    <cellStyle name="40% - Accent4 47 4" xfId="19870" xr:uid="{91D4DB50-A7B2-412F-A138-AF9EC50114BA}"/>
    <cellStyle name="40% - Accent4 47 5" xfId="19871" xr:uid="{CF8574AF-AF41-45D7-A75B-BA526EAF40D4}"/>
    <cellStyle name="40% - Accent4 47 6" xfId="19872" xr:uid="{1E28D44B-5F76-4330-81A7-BA167C6558FB}"/>
    <cellStyle name="40% - Accent4 47 7" xfId="19873" xr:uid="{578909EA-FB07-482A-B3FC-8E580F7F9D49}"/>
    <cellStyle name="40% - Accent4 47 8" xfId="19874" xr:uid="{CC4EAD62-CE00-4F23-809A-EFC430298930}"/>
    <cellStyle name="40% - Accent4 47 9" xfId="19875" xr:uid="{06D5B7E8-D147-4BA1-BA56-8061C91E916C}"/>
    <cellStyle name="40% - Accent4 48" xfId="19876" xr:uid="{BA62068C-65B7-4BD9-8890-A34E79070E3D}"/>
    <cellStyle name="40% - Accent4 48 2" xfId="19877" xr:uid="{DB36A8D2-197D-4CD1-A225-BCB6B869E7A0}"/>
    <cellStyle name="40% - Accent4 48 2 2" xfId="19878" xr:uid="{2180AA20-0DE7-4279-8711-8FA1F7ACBF33}"/>
    <cellStyle name="40% - Accent4 48 2 3" xfId="19879" xr:uid="{7D218716-1DCF-4641-B5AC-078DE1ECDC5D}"/>
    <cellStyle name="40% - Accent4 48 2 4" xfId="19880" xr:uid="{58D61158-A988-401B-BE2C-7BC0E2A7C905}"/>
    <cellStyle name="40% - Accent4 48 2 5" xfId="19881" xr:uid="{EEADDC25-7AB4-4F0B-AB95-2B0E2DB2EC9B}"/>
    <cellStyle name="40% - Accent4 48 2 6" xfId="19882" xr:uid="{21B75F88-7097-40F6-A7A8-DFC9DDC96224}"/>
    <cellStyle name="40% - Accent4 48 2 7" xfId="19883" xr:uid="{C20A533D-2BB6-4E7B-A381-72F82F99E9FC}"/>
    <cellStyle name="40% - Accent4 48 2 8" xfId="19884" xr:uid="{834FEA19-D5E9-41C8-AC53-8296ECC4EA63}"/>
    <cellStyle name="40% - Accent4 48 3" xfId="19885" xr:uid="{9B88A786-6413-4DD1-9DF0-67C217E92D4F}"/>
    <cellStyle name="40% - Accent4 48 3 2" xfId="19886" xr:uid="{81891704-16DB-4234-9B27-474363F147E0}"/>
    <cellStyle name="40% - Accent4 48 4" xfId="19887" xr:uid="{30D343D1-B91D-495A-88C1-D91E2B98052C}"/>
    <cellStyle name="40% - Accent4 48 5" xfId="19888" xr:uid="{58E645E8-0668-45B0-8497-11FFE5FDA3D9}"/>
    <cellStyle name="40% - Accent4 48 6" xfId="19889" xr:uid="{75A8A2C6-55DA-4E44-A67E-234E0ED1A20F}"/>
    <cellStyle name="40% - Accent4 48 7" xfId="19890" xr:uid="{D19130F9-077D-4316-B7EF-32F8CC53A894}"/>
    <cellStyle name="40% - Accent4 48 8" xfId="19891" xr:uid="{2E3CDA22-4419-49A1-A7CA-8FBB60257CBB}"/>
    <cellStyle name="40% - Accent4 48 9" xfId="19892" xr:uid="{82E46D9F-C1F9-4971-A3BD-B891E6F8ED03}"/>
    <cellStyle name="40% - Accent4 49" xfId="19893" xr:uid="{708C34E6-D28E-4D04-A43F-0676126C2997}"/>
    <cellStyle name="40% - Accent4 49 2" xfId="19894" xr:uid="{6756D93E-7977-4D3E-9E27-F0AE86DC05A8}"/>
    <cellStyle name="40% - Accent4 49 2 2" xfId="19895" xr:uid="{63ECAB84-58C7-4444-938D-CEB9DDF05F66}"/>
    <cellStyle name="40% - Accent4 49 2 3" xfId="19896" xr:uid="{BF2553C5-B774-47AA-BF57-D59EA51387A6}"/>
    <cellStyle name="40% - Accent4 49 2 4" xfId="19897" xr:uid="{8995358D-5BFB-4EE0-8F47-372D1DA354A2}"/>
    <cellStyle name="40% - Accent4 49 2 5" xfId="19898" xr:uid="{3EAFC7CE-5ABC-4294-BA84-35697A741E63}"/>
    <cellStyle name="40% - Accent4 49 2 6" xfId="19899" xr:uid="{B664E483-5CBE-4FB4-9D58-A7CBC295A943}"/>
    <cellStyle name="40% - Accent4 49 2 7" xfId="19900" xr:uid="{08147EC8-1235-43B8-9F87-89454DCE0181}"/>
    <cellStyle name="40% - Accent4 49 2 8" xfId="19901" xr:uid="{779265A2-A009-40C5-B453-2299A689B242}"/>
    <cellStyle name="40% - Accent4 49 3" xfId="19902" xr:uid="{38D1C832-B9CC-47CE-9C29-DD0C9A14928C}"/>
    <cellStyle name="40% - Accent4 49 3 2" xfId="19903" xr:uid="{B223590E-BB80-42F4-A7F0-9462BE302391}"/>
    <cellStyle name="40% - Accent4 49 4" xfId="19904" xr:uid="{56DB3AFF-907B-4238-BEA7-C69BAB9E2F71}"/>
    <cellStyle name="40% - Accent4 49 5" xfId="19905" xr:uid="{6DB14C82-E56B-4F74-A97B-0C56C9DC4CF2}"/>
    <cellStyle name="40% - Accent4 49 6" xfId="19906" xr:uid="{5EEC28D2-7720-45A8-8350-666E5C8DB6FB}"/>
    <cellStyle name="40% - Accent4 49 7" xfId="19907" xr:uid="{ABFBBB6F-8C5A-408B-85AF-3BD573A9938D}"/>
    <cellStyle name="40% - Accent4 49 8" xfId="19908" xr:uid="{7CFA9AB8-4A45-499F-B454-EFC225BEC2E2}"/>
    <cellStyle name="40% - Accent4 49 9" xfId="19909" xr:uid="{9C8E6365-9EF8-427A-A399-5A1AC2951700}"/>
    <cellStyle name="40% - Accent4 5" xfId="7502" xr:uid="{BD880133-B0CE-4DB8-887F-F47E906BA545}"/>
    <cellStyle name="40% - Accent4 5 2" xfId="7715" xr:uid="{AB5C8111-BAB9-4210-A460-9C25E898E182}"/>
    <cellStyle name="40% - Accent4 5 2 2" xfId="19912" xr:uid="{A2045F7C-FD24-4076-9F76-7AFA07A89E18}"/>
    <cellStyle name="40% - Accent4 5 2 3" xfId="19913" xr:uid="{06B1C16D-B290-4C4D-A1A6-B1C10BFFEB07}"/>
    <cellStyle name="40% - Accent4 5 2 4" xfId="19914" xr:uid="{76C85D55-CE88-4256-A93C-D6078990DB30}"/>
    <cellStyle name="40% - Accent4 5 2 5" xfId="19915" xr:uid="{86166B95-3FA0-4E60-AB90-C4A2249AFCBF}"/>
    <cellStyle name="40% - Accent4 5 2 6" xfId="19916" xr:uid="{09897B2D-F8FA-46C6-913B-D7143CB8838D}"/>
    <cellStyle name="40% - Accent4 5 2 7" xfId="19911" xr:uid="{0142D876-E5A2-47DC-AE4F-4B8185481CAD}"/>
    <cellStyle name="40% - Accent4 5 3" xfId="19917" xr:uid="{9945D4FA-3652-4030-997A-127DE14C7E72}"/>
    <cellStyle name="40% - Accent4 5 3 2" xfId="19918" xr:uid="{202128FD-9F03-4019-BD68-CA53DB1A3020}"/>
    <cellStyle name="40% - Accent4 5 4" xfId="19919" xr:uid="{B0843187-0EB7-4F1E-8707-17083096689E}"/>
    <cellStyle name="40% - Accent4 5 5" xfId="19920" xr:uid="{DF1546D3-C7B2-4958-A9A2-D5E69D6CD600}"/>
    <cellStyle name="40% - Accent4 5 6" xfId="19921" xr:uid="{825910D9-591B-4CCE-BC7E-3E931E839025}"/>
    <cellStyle name="40% - Accent4 5 7" xfId="19922" xr:uid="{E8D5FF72-01C1-461D-9BE6-54F7509506E4}"/>
    <cellStyle name="40% - Accent4 5 8" xfId="19910" xr:uid="{6F9D393F-A646-4F50-8889-615AC5E432C3}"/>
    <cellStyle name="40% - Accent4 50" xfId="19923" xr:uid="{4D9DAEB9-BD22-4312-9713-C4194A8DBEC9}"/>
    <cellStyle name="40% - Accent4 50 2" xfId="19924" xr:uid="{27B73EFE-216E-4456-87DC-44693CC5F789}"/>
    <cellStyle name="40% - Accent4 50 2 2" xfId="19925" xr:uid="{96D8C566-EA3D-4A21-9029-C6B38B016DE4}"/>
    <cellStyle name="40% - Accent4 50 2 3" xfId="19926" xr:uid="{EDCBB01C-7DCB-4429-BEEB-66111D4D056E}"/>
    <cellStyle name="40% - Accent4 50 2 4" xfId="19927" xr:uid="{4DB22E5D-F9FE-4146-A212-59B4D6A1DC36}"/>
    <cellStyle name="40% - Accent4 50 2 5" xfId="19928" xr:uid="{23508AD2-133E-495A-B28A-FBD44B019CBB}"/>
    <cellStyle name="40% - Accent4 50 2 6" xfId="19929" xr:uid="{981AD442-885E-448A-AEA4-33B1F0F97EBD}"/>
    <cellStyle name="40% - Accent4 50 2 7" xfId="19930" xr:uid="{C1D44F73-636B-4C2D-A149-24CE4F85807F}"/>
    <cellStyle name="40% - Accent4 50 2 8" xfId="19931" xr:uid="{E2FEBA3C-9B2C-415B-BC27-50206531B97D}"/>
    <cellStyle name="40% - Accent4 50 3" xfId="19932" xr:uid="{BB81DAF0-F75A-461B-BEDD-4C9D031CFBB9}"/>
    <cellStyle name="40% - Accent4 50 3 2" xfId="19933" xr:uid="{41CBCE34-11D5-4CDF-9E5C-FC342926EFBB}"/>
    <cellStyle name="40% - Accent4 50 4" xfId="19934" xr:uid="{93F2518E-314D-4077-B883-0D4074B8D106}"/>
    <cellStyle name="40% - Accent4 50 5" xfId="19935" xr:uid="{9B00EA42-4591-4482-95F9-4C2D2041E209}"/>
    <cellStyle name="40% - Accent4 50 6" xfId="19936" xr:uid="{3146369B-B292-466D-A37A-B3320ECAF981}"/>
    <cellStyle name="40% - Accent4 50 7" xfId="19937" xr:uid="{1DCF27E5-A292-4C58-BD4F-CBCAAC03995D}"/>
    <cellStyle name="40% - Accent4 50 8" xfId="19938" xr:uid="{F515DE40-F22E-4E2C-9668-C1E6C8F83652}"/>
    <cellStyle name="40% - Accent4 50 9" xfId="19939" xr:uid="{112FD49B-AAFC-48C8-A860-C5E7D8171EB8}"/>
    <cellStyle name="40% - Accent4 51" xfId="19940" xr:uid="{D1505F05-6388-4973-A0B5-31A29D6D7F92}"/>
    <cellStyle name="40% - Accent4 51 2" xfId="19941" xr:uid="{F524F755-2171-4D48-A49C-ABD36F5A3955}"/>
    <cellStyle name="40% - Accent4 51 2 2" xfId="19942" xr:uid="{6FE34ED8-F3C7-446A-850E-4850EF71F68D}"/>
    <cellStyle name="40% - Accent4 51 2 3" xfId="19943" xr:uid="{42ECEE94-7A64-4199-824D-FF539F7533D3}"/>
    <cellStyle name="40% - Accent4 51 2 4" xfId="19944" xr:uid="{528C8AC2-86E1-498F-B958-973FC7D972BD}"/>
    <cellStyle name="40% - Accent4 51 2 5" xfId="19945" xr:uid="{338E2B9A-8660-4DBC-90C5-0D4047D8AE75}"/>
    <cellStyle name="40% - Accent4 51 2 6" xfId="19946" xr:uid="{E75AE5F7-9E63-4C24-B6AA-E3507E3E45BF}"/>
    <cellStyle name="40% - Accent4 51 2 7" xfId="19947" xr:uid="{AE01EB06-5A3C-4BF2-87F4-E9697923BEA9}"/>
    <cellStyle name="40% - Accent4 51 2 8" xfId="19948" xr:uid="{F609D3FD-E9F0-4488-A42D-988FC911FE58}"/>
    <cellStyle name="40% - Accent4 51 3" xfId="19949" xr:uid="{57CDDE49-D3E7-4E65-B22D-46C2D9168463}"/>
    <cellStyle name="40% - Accent4 51 3 2" xfId="19950" xr:uid="{D3F9D534-3E90-4E10-927C-F13B68609899}"/>
    <cellStyle name="40% - Accent4 51 4" xfId="19951" xr:uid="{F400A01F-1BF8-46EC-9E7C-CA9405C284EC}"/>
    <cellStyle name="40% - Accent4 51 5" xfId="19952" xr:uid="{80B1A913-CAB8-480B-AE28-918316E0C076}"/>
    <cellStyle name="40% - Accent4 51 6" xfId="19953" xr:uid="{7FEDF38B-7283-43E3-966B-A4A4460AB139}"/>
    <cellStyle name="40% - Accent4 51 7" xfId="19954" xr:uid="{6C8A6DF0-2D60-4EB6-9D50-336954CBFA7A}"/>
    <cellStyle name="40% - Accent4 51 8" xfId="19955" xr:uid="{ADC53774-FD3D-48A2-AFD9-B770D2FF7DE1}"/>
    <cellStyle name="40% - Accent4 51 9" xfId="19956" xr:uid="{D7E61972-C74B-421A-A05B-24A98B6B2F28}"/>
    <cellStyle name="40% - Accent4 52" xfId="19957" xr:uid="{60208699-96DA-445D-837D-601E6AB17AB7}"/>
    <cellStyle name="40% - Accent4 52 2" xfId="19958" xr:uid="{5399ECFD-BFE1-4002-B1DA-87DC1C646A15}"/>
    <cellStyle name="40% - Accent4 52 2 2" xfId="19959" xr:uid="{90A4BB06-28CC-468C-8F0F-04E5B5731F61}"/>
    <cellStyle name="40% - Accent4 52 2 3" xfId="19960" xr:uid="{3E6856D2-EACA-4C2F-8D98-B974CE4690C2}"/>
    <cellStyle name="40% - Accent4 52 2 4" xfId="19961" xr:uid="{4FEAC255-BBC7-4251-B493-5023651E97AB}"/>
    <cellStyle name="40% - Accent4 52 2 5" xfId="19962" xr:uid="{D3454B9E-E3E2-4C5F-8220-79DBE205C769}"/>
    <cellStyle name="40% - Accent4 52 2 6" xfId="19963" xr:uid="{48DBAD26-6DEA-474A-B287-96F369365F98}"/>
    <cellStyle name="40% - Accent4 52 2 7" xfId="19964" xr:uid="{2ECF4A12-3EE0-478A-8336-669702B388A7}"/>
    <cellStyle name="40% - Accent4 52 2 8" xfId="19965" xr:uid="{5C4EA0B0-FB3C-4C28-8F14-120F2CE168EB}"/>
    <cellStyle name="40% - Accent4 52 3" xfId="19966" xr:uid="{EE2A23CC-DB73-46AC-9D2B-81D4C503C543}"/>
    <cellStyle name="40% - Accent4 52 3 2" xfId="19967" xr:uid="{47E2A583-CF9E-49EA-A880-680E2897FB72}"/>
    <cellStyle name="40% - Accent4 52 4" xfId="19968" xr:uid="{7303F4F1-36F7-4F9B-AEA9-DBAB867E7ABC}"/>
    <cellStyle name="40% - Accent4 52 5" xfId="19969" xr:uid="{397291C7-659A-40C1-9D8D-0F302A30AE56}"/>
    <cellStyle name="40% - Accent4 52 6" xfId="19970" xr:uid="{AE5150DB-A7CE-45D4-A0D9-039A5E865FE5}"/>
    <cellStyle name="40% - Accent4 52 7" xfId="19971" xr:uid="{FF5A9FB3-700F-4D0E-AA81-BAF2258E5A43}"/>
    <cellStyle name="40% - Accent4 52 8" xfId="19972" xr:uid="{24A879E3-2984-4C53-A313-9A863D2CCD08}"/>
    <cellStyle name="40% - Accent4 52 9" xfId="19973" xr:uid="{A266F5E5-61CA-4510-BA88-D85569FE17B3}"/>
    <cellStyle name="40% - Accent4 53" xfId="19974" xr:uid="{8AA87AFB-7D2A-4402-9F34-9612E23D9201}"/>
    <cellStyle name="40% - Accent4 53 2" xfId="19975" xr:uid="{220EE383-3A72-4939-8281-8A36B60C1B95}"/>
    <cellStyle name="40% - Accent4 53 2 2" xfId="19976" xr:uid="{A3E5F114-23CD-406F-8692-934789DDB2F2}"/>
    <cellStyle name="40% - Accent4 53 2 3" xfId="19977" xr:uid="{D788EED6-B2B8-42EE-9C5F-CC0F3B9E22EA}"/>
    <cellStyle name="40% - Accent4 53 2 4" xfId="19978" xr:uid="{9711E6A1-E086-4223-961B-DCE2B4E68D43}"/>
    <cellStyle name="40% - Accent4 53 2 5" xfId="19979" xr:uid="{59566D90-2573-4279-8538-B1C1A079C2F1}"/>
    <cellStyle name="40% - Accent4 53 2 6" xfId="19980" xr:uid="{C7B306B5-421D-4B74-86D6-8E5393B71035}"/>
    <cellStyle name="40% - Accent4 53 2 7" xfId="19981" xr:uid="{0A0DE2A4-8716-47B6-850E-F71F3929D609}"/>
    <cellStyle name="40% - Accent4 53 2 8" xfId="19982" xr:uid="{CD34CAEA-839E-40DA-BCE2-36B963902B69}"/>
    <cellStyle name="40% - Accent4 53 3" xfId="19983" xr:uid="{DABBDAEF-CF9C-4818-95EF-0EDDDBED5DDF}"/>
    <cellStyle name="40% - Accent4 53 3 2" xfId="19984" xr:uid="{C0A44442-A9D1-4B13-AB53-4AD8FFE8ACE7}"/>
    <cellStyle name="40% - Accent4 53 4" xfId="19985" xr:uid="{B0A3E493-3C62-4F44-9818-011413D2F83B}"/>
    <cellStyle name="40% - Accent4 53 5" xfId="19986" xr:uid="{55F90706-39ED-431E-A71A-9388D60952A1}"/>
    <cellStyle name="40% - Accent4 53 6" xfId="19987" xr:uid="{DEC9AB14-30F7-4446-A120-0C98CE061A96}"/>
    <cellStyle name="40% - Accent4 53 7" xfId="19988" xr:uid="{E386C68B-85C3-404E-ACB7-62EE3960D0A5}"/>
    <cellStyle name="40% - Accent4 53 8" xfId="19989" xr:uid="{A40F7DB7-4170-4CCC-AAAA-8386BC567FE8}"/>
    <cellStyle name="40% - Accent4 53 9" xfId="19990" xr:uid="{E609A4E2-ABC1-4CAC-8897-90CD23AC3769}"/>
    <cellStyle name="40% - Accent4 54" xfId="19991" xr:uid="{4EBE419C-C57E-49D8-9788-9EA16AB2BC27}"/>
    <cellStyle name="40% - Accent4 54 2" xfId="19992" xr:uid="{3F8F5BC9-B644-42C8-8731-B004F98F6E3E}"/>
    <cellStyle name="40% - Accent4 54 2 2" xfId="19993" xr:uid="{8984616B-1ACB-4754-AB0D-5A8A6FEC0681}"/>
    <cellStyle name="40% - Accent4 54 2 3" xfId="19994" xr:uid="{882C4995-B8E4-4828-AA00-F08EBDC48656}"/>
    <cellStyle name="40% - Accent4 54 2 4" xfId="19995" xr:uid="{21C7A89F-5BEC-47C3-90C0-4A18C8F1A5D4}"/>
    <cellStyle name="40% - Accent4 54 2 5" xfId="19996" xr:uid="{B31EC2C5-12AB-4F01-BB4B-D14E416D8F2C}"/>
    <cellStyle name="40% - Accent4 54 2 6" xfId="19997" xr:uid="{A4871D71-FA4C-49FD-9254-0EFB10B61D3A}"/>
    <cellStyle name="40% - Accent4 54 2 7" xfId="19998" xr:uid="{B69510D7-1187-4FF7-9ED1-A9D1A0DF0BE1}"/>
    <cellStyle name="40% - Accent4 54 2 8" xfId="19999" xr:uid="{EEEA1BF6-46A3-46D4-AC73-40CDEFDC3EC5}"/>
    <cellStyle name="40% - Accent4 54 3" xfId="20000" xr:uid="{30034FF3-7A88-432D-942E-2F0DCF41C2BF}"/>
    <cellStyle name="40% - Accent4 54 3 2" xfId="20001" xr:uid="{AADC6499-2DB5-4FFA-BBEE-9F17E9DB66ED}"/>
    <cellStyle name="40% - Accent4 54 4" xfId="20002" xr:uid="{E90BB843-145B-486A-B81F-59B7CA8C3286}"/>
    <cellStyle name="40% - Accent4 54 5" xfId="20003" xr:uid="{ED8A3128-D68F-496E-B98E-284F87A84E89}"/>
    <cellStyle name="40% - Accent4 54 6" xfId="20004" xr:uid="{1FB35945-239F-4501-A79D-1288FA9FB8C0}"/>
    <cellStyle name="40% - Accent4 54 7" xfId="20005" xr:uid="{89DA1D47-9F17-4D7B-8D19-DABFEBFDBFB8}"/>
    <cellStyle name="40% - Accent4 54 8" xfId="20006" xr:uid="{3A26E320-601A-48C1-B5A4-23218437AA6F}"/>
    <cellStyle name="40% - Accent4 54 9" xfId="20007" xr:uid="{10B98384-80A7-4043-9BD0-DF459FDFF6F2}"/>
    <cellStyle name="40% - Accent4 55" xfId="20008" xr:uid="{EF51A5AD-0997-4295-ABCA-BDDFB2B3672C}"/>
    <cellStyle name="40% - Accent4 55 2" xfId="20009" xr:uid="{6D080010-A2B3-4DAD-A0F4-7536843C3E9F}"/>
    <cellStyle name="40% - Accent4 55 2 2" xfId="20010" xr:uid="{B3F202D7-96AF-4A17-8060-C858F28A468B}"/>
    <cellStyle name="40% - Accent4 55 3" xfId="20011" xr:uid="{00B98695-3FED-4A8B-AA54-6799C0A156EF}"/>
    <cellStyle name="40% - Accent4 55 3 2" xfId="20012" xr:uid="{FAE2D971-1F60-4A37-8D63-96851751A959}"/>
    <cellStyle name="40% - Accent4 55 4" xfId="20013" xr:uid="{46416D50-FB0F-4ABA-B874-71F3CEC143A9}"/>
    <cellStyle name="40% - Accent4 55 5" xfId="20014" xr:uid="{A8DF1292-E534-49BE-98CF-CC584DC5EA6E}"/>
    <cellStyle name="40% - Accent4 55 6" xfId="20015" xr:uid="{9A4C10A4-CC83-4F3D-A536-2147B36F6E38}"/>
    <cellStyle name="40% - Accent4 55 7" xfId="20016" xr:uid="{026DFCAC-FC53-456D-A646-80B87762E82F}"/>
    <cellStyle name="40% - Accent4 56" xfId="20017" xr:uid="{DD5F2946-7214-4094-B103-FB6662CD4881}"/>
    <cellStyle name="40% - Accent4 56 2" xfId="20018" xr:uid="{13160F2F-3254-4C94-B36A-BD9BA6F87FE1}"/>
    <cellStyle name="40% - Accent4 56 2 2" xfId="20019" xr:uid="{DB7FFECE-DF43-4E7A-9A55-64311B1FC251}"/>
    <cellStyle name="40% - Accent4 56 3" xfId="20020" xr:uid="{BA5410EB-5122-487A-BE2A-EFD523A778FF}"/>
    <cellStyle name="40% - Accent4 56 4" xfId="20021" xr:uid="{F7500D00-F768-4FBC-85D4-9769BD10783A}"/>
    <cellStyle name="40% - Accent4 56 5" xfId="20022" xr:uid="{C043B310-168F-4CBD-B5D5-FB70A8DF973D}"/>
    <cellStyle name="40% - Accent4 56 6" xfId="20023" xr:uid="{6BA7ABE2-E92D-4A35-A45D-D308DF4A3E47}"/>
    <cellStyle name="40% - Accent4 56 7" xfId="20024" xr:uid="{81EC8A20-1EAD-4A08-83B7-081CD533B3F0}"/>
    <cellStyle name="40% - Accent4 57" xfId="20025" xr:uid="{3058B87E-E661-4136-9789-83FB4DE4DF7F}"/>
    <cellStyle name="40% - Accent4 57 2" xfId="20026" xr:uid="{4B357F9B-1360-4326-B677-75B889BCD553}"/>
    <cellStyle name="40% - Accent4 57 2 2" xfId="20027" xr:uid="{A8EB01BC-3383-4DE5-82D5-E5D2FD5B0B14}"/>
    <cellStyle name="40% - Accent4 57 3" xfId="20028" xr:uid="{5DC52E8E-C558-4032-87FF-849E3085C58D}"/>
    <cellStyle name="40% - Accent4 57 4" xfId="20029" xr:uid="{04028634-0930-44C1-BCDC-A58B1F15D87E}"/>
    <cellStyle name="40% - Accent4 57 5" xfId="20030" xr:uid="{76D8C680-E4E7-44A5-9774-4625039F4A6F}"/>
    <cellStyle name="40% - Accent4 57 6" xfId="20031" xr:uid="{E0C27DE7-C1C6-4378-8BF1-6C0CC2656BA1}"/>
    <cellStyle name="40% - Accent4 57 7" xfId="20032" xr:uid="{4BB74BBD-7F31-4FDD-9F2E-B1EEC36C7B10}"/>
    <cellStyle name="40% - Accent4 58" xfId="20033" xr:uid="{7F6B5498-4B2E-45E0-9987-77A687CA520D}"/>
    <cellStyle name="40% - Accent4 58 2" xfId="20034" xr:uid="{767989B7-6D59-4A00-B0E0-6E411F26A4B8}"/>
    <cellStyle name="40% - Accent4 58 2 2" xfId="20035" xr:uid="{56B7120A-A7D6-4B60-9581-756864E74154}"/>
    <cellStyle name="40% - Accent4 58 3" xfId="20036" xr:uid="{EAA584C6-70E9-42A2-85B2-E8BF0B6DCAC4}"/>
    <cellStyle name="40% - Accent4 58 3 2" xfId="20037" xr:uid="{5F59B773-D0CB-486E-8A8F-AA1A02F6841E}"/>
    <cellStyle name="40% - Accent4 58 4" xfId="20038" xr:uid="{97D1AC41-3207-4C4B-99B9-3A2BBEBBC252}"/>
    <cellStyle name="40% - Accent4 58 5" xfId="20039" xr:uid="{1291A775-41A4-41FA-A966-E954F0CA3331}"/>
    <cellStyle name="40% - Accent4 58 6" xfId="20040" xr:uid="{A160D114-EE75-4FAE-AB42-BD6F87E15BAA}"/>
    <cellStyle name="40% - Accent4 58 7" xfId="20041" xr:uid="{4587DC7E-2483-4773-84C3-E1AF0FC4C260}"/>
    <cellStyle name="40% - Accent4 59" xfId="20042" xr:uid="{20B72819-F922-44D4-B45A-5B7B67C449B1}"/>
    <cellStyle name="40% - Accent4 59 2" xfId="20043" xr:uid="{D01DD896-708F-4DE8-A3F1-B577F8E8262A}"/>
    <cellStyle name="40% - Accent4 59 2 2" xfId="20044" xr:uid="{AA66B1CA-A9BD-496F-A95D-21AC7C14E408}"/>
    <cellStyle name="40% - Accent4 59 3" xfId="20045" xr:uid="{647344BA-FEC2-4665-8BB7-3F230E78A3B3}"/>
    <cellStyle name="40% - Accent4 59 3 2" xfId="20046" xr:uid="{6460D4C0-F4ED-4877-9F72-BDD59BED7A82}"/>
    <cellStyle name="40% - Accent4 59 4" xfId="20047" xr:uid="{1FEE5E73-CACD-4AC5-9330-8E3957E8A0C0}"/>
    <cellStyle name="40% - Accent4 59 5" xfId="20048" xr:uid="{F740EA40-459E-4FDA-A1DE-3F9BBDA6AF55}"/>
    <cellStyle name="40% - Accent4 59 6" xfId="20049" xr:uid="{7E8BEACE-482E-4070-8C43-603CB418C527}"/>
    <cellStyle name="40% - Accent4 59 7" xfId="20050" xr:uid="{36F5D39E-433B-4FAB-991B-9BC7A22E00D2}"/>
    <cellStyle name="40% - Accent4 6" xfId="20051" xr:uid="{C51A5CC3-677F-4BA8-8CF5-86918E7AF92C}"/>
    <cellStyle name="40% - Accent4 6 2" xfId="20052" xr:uid="{DAE9A094-2DCE-4A9A-82F5-B09B6689B1C7}"/>
    <cellStyle name="40% - Accent4 6 2 2" xfId="20053" xr:uid="{90524DB4-E197-4E24-ADCC-2271B46C3EF4}"/>
    <cellStyle name="40% - Accent4 6 2 3" xfId="20054" xr:uid="{07363ED8-7F9D-4601-AD3F-4A8E979C8ABF}"/>
    <cellStyle name="40% - Accent4 6 2 4" xfId="20055" xr:uid="{327674AF-8F84-4558-AD0A-3385866E87AF}"/>
    <cellStyle name="40% - Accent4 6 2 5" xfId="20056" xr:uid="{1ABBAB7A-75D0-4857-A8DE-2FA668B6E53A}"/>
    <cellStyle name="40% - Accent4 6 2 6" xfId="20057" xr:uid="{D1560EEA-1D63-4427-B9A4-D746B590DE36}"/>
    <cellStyle name="40% - Accent4 6 3" xfId="20058" xr:uid="{16B2F4AF-E560-4A85-A56D-56D9EDA7F0AA}"/>
    <cellStyle name="40% - Accent4 6 3 2" xfId="20059" xr:uid="{B1ED9120-448E-4A54-B04E-E8A6C1D3738F}"/>
    <cellStyle name="40% - Accent4 6 4" xfId="20060" xr:uid="{B0F7229B-52E7-4676-B362-B2DE0F4C1934}"/>
    <cellStyle name="40% - Accent4 6 5" xfId="20061" xr:uid="{76F391BC-042A-480D-B305-B66FB2B0676C}"/>
    <cellStyle name="40% - Accent4 6 6" xfId="20062" xr:uid="{20C6C87F-3F9E-4348-9FCA-16CB2E143B58}"/>
    <cellStyle name="40% - Accent4 6 7" xfId="20063" xr:uid="{3E29F3E5-1C0D-4E0F-8459-81194B662F48}"/>
    <cellStyle name="40% - Accent4 60" xfId="20064" xr:uid="{A58C8255-9F43-44EE-917C-4DF7EDF35045}"/>
    <cellStyle name="40% - Accent4 60 2" xfId="20065" xr:uid="{1EB85822-F6F8-420B-8C6B-0524B53AAC18}"/>
    <cellStyle name="40% - Accent4 60 2 2" xfId="20066" xr:uid="{B7A76DCB-06B2-4894-BF97-8F7D8F3404C4}"/>
    <cellStyle name="40% - Accent4 60 3" xfId="20067" xr:uid="{3B23F994-8616-4089-A8DC-4878ADC13073}"/>
    <cellStyle name="40% - Accent4 60 3 2" xfId="20068" xr:uid="{0BB90CE6-7806-476F-B3BA-8645D8B402CE}"/>
    <cellStyle name="40% - Accent4 60 4" xfId="20069" xr:uid="{29DC2C4D-6FDE-4B80-B5D8-8027F802ADBE}"/>
    <cellStyle name="40% - Accent4 60 5" xfId="20070" xr:uid="{E27D3EE2-93F0-4388-ADCB-DEDA78FF1CEB}"/>
    <cellStyle name="40% - Accent4 60 6" xfId="20071" xr:uid="{BF2CFA38-9921-479D-A097-4C8E7954FAEB}"/>
    <cellStyle name="40% - Accent4 60 7" xfId="20072" xr:uid="{0A643C8D-1F3B-431A-9AD1-AE81FFD65012}"/>
    <cellStyle name="40% - Accent4 61" xfId="20073" xr:uid="{1C36D6E9-7273-421C-AC84-99E16CF7C75E}"/>
    <cellStyle name="40% - Accent4 61 2" xfId="20074" xr:uid="{01C591AA-31D3-440B-A548-FBF48A0BC987}"/>
    <cellStyle name="40% - Accent4 61 2 2" xfId="20075" xr:uid="{D229687F-E5ED-4892-AADD-64B9668244E4}"/>
    <cellStyle name="40% - Accent4 61 3" xfId="20076" xr:uid="{2E30C347-9540-46A9-A8C8-74992BE80493}"/>
    <cellStyle name="40% - Accent4 61 3 2" xfId="20077" xr:uid="{A76BA596-A31E-4CA3-99FC-39A173404966}"/>
    <cellStyle name="40% - Accent4 61 4" xfId="20078" xr:uid="{F8487E1D-142B-4268-BDC0-A3DE70B3407B}"/>
    <cellStyle name="40% - Accent4 61 5" xfId="20079" xr:uid="{096BB7A4-DD12-47EC-89C2-E6E53DB8FD1F}"/>
    <cellStyle name="40% - Accent4 61 6" xfId="20080" xr:uid="{B8A076F5-26E8-4536-94EF-7DC25AF1546F}"/>
    <cellStyle name="40% - Accent4 61 7" xfId="20081" xr:uid="{6ECBA15F-7E01-4E53-8FE4-B7F26021D795}"/>
    <cellStyle name="40% - Accent4 62" xfId="20082" xr:uid="{931D2406-58E3-42AD-A16D-150317B820BE}"/>
    <cellStyle name="40% - Accent4 62 2" xfId="20083" xr:uid="{E874E2AE-3162-48F8-B9C5-2C9F527BAB60}"/>
    <cellStyle name="40% - Accent4 62 2 2" xfId="20084" xr:uid="{662B0DA7-4E9C-47CF-8DB8-9EE5908FB394}"/>
    <cellStyle name="40% - Accent4 62 3" xfId="20085" xr:uid="{7B4A0FD3-C9EB-473B-A289-11EB7E78A19F}"/>
    <cellStyle name="40% - Accent4 62 3 2" xfId="20086" xr:uid="{BC25C528-50D4-460C-B159-CCB70DA910CE}"/>
    <cellStyle name="40% - Accent4 62 4" xfId="20087" xr:uid="{8EA59C27-4408-4A8B-84FC-DD5DFE01B3EE}"/>
    <cellStyle name="40% - Accent4 62 5" xfId="20088" xr:uid="{507EE3C9-87EC-4842-8ED5-A873DD25A638}"/>
    <cellStyle name="40% - Accent4 62 6" xfId="20089" xr:uid="{F39220C1-50A2-4AE7-8BEC-7AB609E4AC4E}"/>
    <cellStyle name="40% - Accent4 62 7" xfId="20090" xr:uid="{E6DACD99-D819-4934-8BE8-1B66907125FD}"/>
    <cellStyle name="40% - Accent4 63" xfId="20091" xr:uid="{5ED597C8-7372-47F9-AE41-88CB19AB8944}"/>
    <cellStyle name="40% - Accent4 63 2" xfId="20092" xr:uid="{ACC9EC5A-C07A-40DF-905E-BDA595BF89A8}"/>
    <cellStyle name="40% - Accent4 63 2 2" xfId="20093" xr:uid="{322A44D2-3598-4151-8A6C-F3360E30C7AA}"/>
    <cellStyle name="40% - Accent4 63 3" xfId="20094" xr:uid="{0BA66B52-773F-4713-B392-57CB93F827BE}"/>
    <cellStyle name="40% - Accent4 63 3 2" xfId="20095" xr:uid="{CD8BA36E-7EE8-48E9-B077-50DF48D2E8EA}"/>
    <cellStyle name="40% - Accent4 63 4" xfId="20096" xr:uid="{DF716326-6480-4552-B5E0-BC9F21669D2D}"/>
    <cellStyle name="40% - Accent4 63 5" xfId="20097" xr:uid="{3C7C065E-95A6-417C-B871-5687847AE9AE}"/>
    <cellStyle name="40% - Accent4 63 6" xfId="20098" xr:uid="{DC9AC916-E38C-4DD3-872C-87FEB785D935}"/>
    <cellStyle name="40% - Accent4 63 7" xfId="20099" xr:uid="{6AD8EDA9-EB68-44CD-A5BD-DDD964ABA718}"/>
    <cellStyle name="40% - Accent4 64" xfId="20100" xr:uid="{FD864EE3-2B68-4308-800D-71B79CF21F83}"/>
    <cellStyle name="40% - Accent4 64 2" xfId="20101" xr:uid="{DF6C307A-61A0-487E-A1FA-BB2EDE1FB933}"/>
    <cellStyle name="40% - Accent4 64 2 2" xfId="20102" xr:uid="{C38954B8-5FE3-4698-BC58-BEF38EADF1C4}"/>
    <cellStyle name="40% - Accent4 64 3" xfId="20103" xr:uid="{CA3ADD87-4BA1-479F-83BD-9DBF02817446}"/>
    <cellStyle name="40% - Accent4 64 3 2" xfId="20104" xr:uid="{D1EDE5CB-58D7-499C-B2DA-2F8AE6DF8420}"/>
    <cellStyle name="40% - Accent4 64 4" xfId="20105" xr:uid="{BB64BA0C-6598-4CD5-9EC0-2A00B34509F4}"/>
    <cellStyle name="40% - Accent4 64 5" xfId="20106" xr:uid="{4DD36B36-F6FE-4EFB-A729-4CC703EA4CBA}"/>
    <cellStyle name="40% - Accent4 64 6" xfId="20107" xr:uid="{C10B561C-D410-4C28-AE3B-D85041FD5E09}"/>
    <cellStyle name="40% - Accent4 64 7" xfId="20108" xr:uid="{D38336D6-CF5E-4BE9-8FCC-0F9F3286C541}"/>
    <cellStyle name="40% - Accent4 65" xfId="20109" xr:uid="{1A0CF1F4-7B79-406F-A31D-252914AA609D}"/>
    <cellStyle name="40% - Accent4 65 2" xfId="20110" xr:uid="{640482E6-C82D-4191-AD1B-9ED43501F607}"/>
    <cellStyle name="40% - Accent4 65 2 2" xfId="20111" xr:uid="{02CF9689-D9FB-40A5-8158-D1C215966ACD}"/>
    <cellStyle name="40% - Accent4 65 3" xfId="20112" xr:uid="{7684AF90-3E78-4189-81A3-5B4BCFCA0647}"/>
    <cellStyle name="40% - Accent4 65 3 2" xfId="20113" xr:uid="{0DFAF000-081E-42EB-ACC9-487F63DF4730}"/>
    <cellStyle name="40% - Accent4 65 4" xfId="20114" xr:uid="{3E92A4DE-EFB7-4BE2-B311-66881BE20826}"/>
    <cellStyle name="40% - Accent4 65 5" xfId="20115" xr:uid="{212DEC15-98CA-4B84-B81F-F2E70386DE20}"/>
    <cellStyle name="40% - Accent4 65 6" xfId="20116" xr:uid="{570C7412-AD51-458A-A780-AA54FBDAC870}"/>
    <cellStyle name="40% - Accent4 65 7" xfId="20117" xr:uid="{F56AAE7A-17B8-41AE-99F6-FA8BD10B20FF}"/>
    <cellStyle name="40% - Accent4 66" xfId="20118" xr:uid="{3AE5BBC5-ABF0-4E83-ABEB-D18B3B928FFF}"/>
    <cellStyle name="40% - Accent4 66 2" xfId="20119" xr:uid="{D73A38A4-60B5-46A1-81D6-AE3F627D3D8D}"/>
    <cellStyle name="40% - Accent4 66 2 2" xfId="20120" xr:uid="{4A1CA8DA-D508-47D5-842F-2CB8CB24743E}"/>
    <cellStyle name="40% - Accent4 66 3" xfId="20121" xr:uid="{3DB5E0D4-A807-47A5-A9EF-48A7A9A33717}"/>
    <cellStyle name="40% - Accent4 66 3 2" xfId="20122" xr:uid="{B9454165-7D0B-4A7B-B4C3-83C56E01DD05}"/>
    <cellStyle name="40% - Accent4 66 4" xfId="20123" xr:uid="{D4D5D1D0-4140-4816-805E-FBC5E678C554}"/>
    <cellStyle name="40% - Accent4 66 5" xfId="20124" xr:uid="{960F11B0-FE3E-40DB-8FD9-7BF09A0F9CB1}"/>
    <cellStyle name="40% - Accent4 66 6" xfId="20125" xr:uid="{246D3CFA-CEF2-4EE1-AB9E-FFEDA40CAE91}"/>
    <cellStyle name="40% - Accent4 66 7" xfId="20126" xr:uid="{C3C5608B-F667-4A1E-ACF3-098202B779B1}"/>
    <cellStyle name="40% - Accent4 67" xfId="20127" xr:uid="{C9A67CA5-1133-435E-B2E9-7CDB197C43DC}"/>
    <cellStyle name="40% - Accent4 67 2" xfId="20128" xr:uid="{4369AE38-ED0E-4FF6-82BB-BFB4A4D47548}"/>
    <cellStyle name="40% - Accent4 67 2 2" xfId="20129" xr:uid="{F48BA6DC-08FF-4142-BEC3-06669E756928}"/>
    <cellStyle name="40% - Accent4 67 3" xfId="20130" xr:uid="{4ED34536-C590-4D37-93D0-0DAACF249BE1}"/>
    <cellStyle name="40% - Accent4 67 3 2" xfId="20131" xr:uid="{A171A7DC-CA8F-40A1-8573-3662C4D479C8}"/>
    <cellStyle name="40% - Accent4 67 4" xfId="20132" xr:uid="{56FA7B21-7023-436A-9A7A-BC2887BB2689}"/>
    <cellStyle name="40% - Accent4 67 5" xfId="20133" xr:uid="{5FE895D3-A067-4E17-A7A4-FAE4339C7795}"/>
    <cellStyle name="40% - Accent4 67 6" xfId="20134" xr:uid="{B9BA4559-07DC-413E-9A93-84B1A03791F0}"/>
    <cellStyle name="40% - Accent4 67 7" xfId="20135" xr:uid="{315C5275-E5A8-48B8-9098-30ADE7C7CA55}"/>
    <cellStyle name="40% - Accent4 68" xfId="20136" xr:uid="{1152F164-72DA-4B6C-BA3E-80F83BB01EFD}"/>
    <cellStyle name="40% - Accent4 68 2" xfId="20137" xr:uid="{B493B2E2-33FA-4C1B-A77E-061B5A6905B6}"/>
    <cellStyle name="40% - Accent4 68 2 2" xfId="20138" xr:uid="{2AB4B0AF-AF8B-4957-AC54-51760E02A61E}"/>
    <cellStyle name="40% - Accent4 68 3" xfId="20139" xr:uid="{120249C1-EA04-407C-B415-EBB74A113A7A}"/>
    <cellStyle name="40% - Accent4 68 3 2" xfId="20140" xr:uid="{0EF843C4-F7A1-427E-A5D1-55EC3D0FCB11}"/>
    <cellStyle name="40% - Accent4 68 4" xfId="20141" xr:uid="{205F8D75-8DC2-409A-89BB-9DE958343C05}"/>
    <cellStyle name="40% - Accent4 68 5" xfId="20142" xr:uid="{688F6EBC-B262-49B2-9E47-4243D17979ED}"/>
    <cellStyle name="40% - Accent4 68 6" xfId="20143" xr:uid="{5279C457-73A6-48FD-AB22-79BFC47EF755}"/>
    <cellStyle name="40% - Accent4 68 7" xfId="20144" xr:uid="{8A27560B-4FE8-46FC-BF42-2FF2C6BD9A57}"/>
    <cellStyle name="40% - Accent4 69" xfId="20145" xr:uid="{4E2B9F80-067D-4BC5-AAF0-1A075B31E669}"/>
    <cellStyle name="40% - Accent4 69 2" xfId="20146" xr:uid="{712EB4A7-8DF8-4F5F-81BA-3CB3BB7427D4}"/>
    <cellStyle name="40% - Accent4 69 2 2" xfId="20147" xr:uid="{411D6E8D-231A-479A-8B11-B7A951788623}"/>
    <cellStyle name="40% - Accent4 69 3" xfId="20148" xr:uid="{9F2E3DDE-F596-4E77-97A6-D901F00C223C}"/>
    <cellStyle name="40% - Accent4 69 3 2" xfId="20149" xr:uid="{8EA31A86-D037-403C-B2AE-6252C90486B1}"/>
    <cellStyle name="40% - Accent4 69 4" xfId="20150" xr:uid="{D4463A8E-5E13-46E5-931F-0537ECB77A28}"/>
    <cellStyle name="40% - Accent4 69 5" xfId="20151" xr:uid="{16620657-97A0-44EF-BCD7-DDDC12943233}"/>
    <cellStyle name="40% - Accent4 69 6" xfId="20152" xr:uid="{7A7C4360-0892-420C-BEE5-EE318A5C50BE}"/>
    <cellStyle name="40% - Accent4 69 7" xfId="20153" xr:uid="{3EF5917B-91C4-481F-8530-04E728655302}"/>
    <cellStyle name="40% - Accent4 7" xfId="20154" xr:uid="{D08761B8-089C-4B16-9884-E0326D406A50}"/>
    <cellStyle name="40% - Accent4 7 2" xfId="20155" xr:uid="{C528E8C8-BE14-47A1-986F-D722F7D5911E}"/>
    <cellStyle name="40% - Accent4 7 2 2" xfId="20156" xr:uid="{260313A2-1C52-4CAF-A434-B73D03F4B076}"/>
    <cellStyle name="40% - Accent4 7 2 3" xfId="20157" xr:uid="{C92D1CE2-148C-4E9E-B730-7DFE0EAB1D67}"/>
    <cellStyle name="40% - Accent4 7 2 4" xfId="20158" xr:uid="{1CBB5A48-A30C-43E9-A411-FF8F78D4E3CC}"/>
    <cellStyle name="40% - Accent4 7 2 5" xfId="20159" xr:uid="{1B149C39-BC82-4690-B8C8-97E6A9BAEC58}"/>
    <cellStyle name="40% - Accent4 7 2 6" xfId="20160" xr:uid="{D6868F3D-C246-47EA-A333-241597DE62B5}"/>
    <cellStyle name="40% - Accent4 7 3" xfId="20161" xr:uid="{E8062BC0-3589-4AA4-9ED9-58EA746B80D5}"/>
    <cellStyle name="40% - Accent4 7 3 2" xfId="20162" xr:uid="{55C5A3C1-5318-429C-8091-0F8513DB7FE7}"/>
    <cellStyle name="40% - Accent4 7 4" xfId="20163" xr:uid="{613B4564-FACD-4607-B961-BEF9F4C5923D}"/>
    <cellStyle name="40% - Accent4 7 5" xfId="20164" xr:uid="{C03C967C-9A2E-4ABB-ADF7-6DBDD3695C40}"/>
    <cellStyle name="40% - Accent4 7 6" xfId="20165" xr:uid="{CFD0FE1B-B845-4ECE-A9C3-C0E61CA90273}"/>
    <cellStyle name="40% - Accent4 7 7" xfId="20166" xr:uid="{FDBBC489-F10A-41B2-8CA6-1F6B74596400}"/>
    <cellStyle name="40% - Accent4 70" xfId="20167" xr:uid="{3D6E1878-0E8E-4395-9EC9-1BEA08FD951E}"/>
    <cellStyle name="40% - Accent4 70 2" xfId="20168" xr:uid="{697E8985-9F42-40F9-852D-01BE507F5C43}"/>
    <cellStyle name="40% - Accent4 70 2 2" xfId="20169" xr:uid="{2828B391-8C43-4F34-A5F6-E22D1C1C4143}"/>
    <cellStyle name="40% - Accent4 70 3" xfId="20170" xr:uid="{4A4838F1-8DFF-4E9A-9401-FF0257335011}"/>
    <cellStyle name="40% - Accent4 70 4" xfId="20171" xr:uid="{FCC237D7-EC12-4A6D-9377-885C0FE2732A}"/>
    <cellStyle name="40% - Accent4 70 5" xfId="20172" xr:uid="{2CD4735C-7EDD-455B-93E9-4104DCEBA9EA}"/>
    <cellStyle name="40% - Accent4 70 6" xfId="20173" xr:uid="{4C5FFF61-248C-4723-B9BB-210BFD58FAD0}"/>
    <cellStyle name="40% - Accent4 70 7" xfId="20174" xr:uid="{1C4F3234-71B4-43C0-8CFF-483B7DE4F0B8}"/>
    <cellStyle name="40% - Accent4 71" xfId="20175" xr:uid="{CB2F30DC-D2F4-4907-93B8-387BA208DFA8}"/>
    <cellStyle name="40% - Accent4 71 2" xfId="20176" xr:uid="{2ACAE0B5-0E66-4F6E-8EEF-8D885857C12F}"/>
    <cellStyle name="40% - Accent4 71 2 2" xfId="20177" xr:uid="{AAD4D87D-E052-4F31-A981-137DCFFF74EE}"/>
    <cellStyle name="40% - Accent4 71 3" xfId="20178" xr:uid="{0C70B17A-D4B5-43E4-917F-351551005202}"/>
    <cellStyle name="40% - Accent4 71 4" xfId="20179" xr:uid="{E756D9FD-F1D0-4CE2-8533-92DF18C06A39}"/>
    <cellStyle name="40% - Accent4 71 5" xfId="20180" xr:uid="{D9B5C535-EC87-4D2D-A1D2-62BD8579D762}"/>
    <cellStyle name="40% - Accent4 71 6" xfId="20181" xr:uid="{FDB7CFD1-5963-4CD2-A0A9-9CEE8177ADFC}"/>
    <cellStyle name="40% - Accent4 71 7" xfId="20182" xr:uid="{7E7B26C2-842C-438D-B2ED-C6EF7F58DA4A}"/>
    <cellStyle name="40% - Accent4 72" xfId="20183" xr:uid="{D42AD928-19AC-40EE-A9D2-387DA5226DF7}"/>
    <cellStyle name="40% - Accent4 72 2" xfId="20184" xr:uid="{D6D839DE-DC1E-4666-8A04-55C54F0E0069}"/>
    <cellStyle name="40% - Accent4 72 2 2" xfId="20185" xr:uid="{A1742B01-05C3-41DA-AB49-54F9D7B902A1}"/>
    <cellStyle name="40% - Accent4 72 3" xfId="20186" xr:uid="{4820ED26-F224-47EC-8F30-E3DCA300D603}"/>
    <cellStyle name="40% - Accent4 72 4" xfId="20187" xr:uid="{C59181E5-84B8-4A94-B9E9-A7011F5F169F}"/>
    <cellStyle name="40% - Accent4 72 5" xfId="20188" xr:uid="{D8A9F9B3-0C30-4F6C-854E-1A1D32C49E09}"/>
    <cellStyle name="40% - Accent4 72 6" xfId="20189" xr:uid="{12EFE376-FA9B-414F-9DC6-19F6EC94C31D}"/>
    <cellStyle name="40% - Accent4 72 7" xfId="20190" xr:uid="{0B5255A9-D258-4BE4-B4EB-914B30D38FF1}"/>
    <cellStyle name="40% - Accent4 73" xfId="20191" xr:uid="{79289590-8438-4DFB-9169-B2AA62588C60}"/>
    <cellStyle name="40% - Accent4 73 2" xfId="20192" xr:uid="{482D4706-810F-43BA-82A7-E39B062ACC1A}"/>
    <cellStyle name="40% - Accent4 73 2 2" xfId="20193" xr:uid="{66B5101B-F389-404F-B84D-AB42FC68253C}"/>
    <cellStyle name="40% - Accent4 73 3" xfId="20194" xr:uid="{E3249802-A51C-4701-BA55-53E0F92171EF}"/>
    <cellStyle name="40% - Accent4 73 4" xfId="20195" xr:uid="{811F87FB-285C-4706-BC23-B37A6BD0119B}"/>
    <cellStyle name="40% - Accent4 74" xfId="20196" xr:uid="{D746F4E3-4668-426E-A52B-076F794D622B}"/>
    <cellStyle name="40% - Accent4 74 2" xfId="20197" xr:uid="{EFBA612F-11ED-4181-99E6-B91BC7C8A189}"/>
    <cellStyle name="40% - Accent4 74 2 2" xfId="20198" xr:uid="{B53E2170-170E-4DBF-8077-2DFCE7D9FDB7}"/>
    <cellStyle name="40% - Accent4 74 3" xfId="20199" xr:uid="{C3B99CE6-4835-46C9-A440-2E7D140775C8}"/>
    <cellStyle name="40% - Accent4 74 4" xfId="20200" xr:uid="{1AA3E596-6B5A-40E6-BF71-4CEA54227872}"/>
    <cellStyle name="40% - Accent4 75" xfId="20201" xr:uid="{05205802-7565-4609-B933-F91FD5E59140}"/>
    <cellStyle name="40% - Accent4 75 2" xfId="20202" xr:uid="{E4BC96E1-298A-4E08-A7A4-9D3F6DE02E62}"/>
    <cellStyle name="40% - Accent4 75 2 2" xfId="20203" xr:uid="{56E1DEED-B992-4793-8564-65D218D75C02}"/>
    <cellStyle name="40% - Accent4 75 3" xfId="20204" xr:uid="{14F47A68-C0C7-46E9-86CF-0D41841C4D2A}"/>
    <cellStyle name="40% - Accent4 75 4" xfId="20205" xr:uid="{F95674AE-21F1-4A14-A4F7-2ECB725A6D97}"/>
    <cellStyle name="40% - Accent4 76" xfId="20206" xr:uid="{6724FDC0-6EFA-473F-8F90-8BB5D939C3A5}"/>
    <cellStyle name="40% - Accent4 76 2" xfId="20207" xr:uid="{BC639448-C800-479C-AE87-6C1418F79286}"/>
    <cellStyle name="40% - Accent4 76 2 2" xfId="20208" xr:uid="{C0CEA8DC-52ED-4640-BA56-690473042645}"/>
    <cellStyle name="40% - Accent4 76 3" xfId="20209" xr:uid="{E91D4685-1AC3-4FF1-B66C-D677D5387413}"/>
    <cellStyle name="40% - Accent4 76 4" xfId="20210" xr:uid="{464F25A3-E2EB-44CB-8C87-0C670D422B1A}"/>
    <cellStyle name="40% - Accent4 77" xfId="20211" xr:uid="{B7ADC326-2F8D-438B-8365-2D1BC20A668C}"/>
    <cellStyle name="40% - Accent4 77 2" xfId="20212" xr:uid="{E30B6C3F-57D7-4E8A-A700-955F0F03D8D5}"/>
    <cellStyle name="40% - Accent4 77 2 2" xfId="20213" xr:uid="{EAD5A70A-9EDE-4523-A8AE-E76D65CF0A07}"/>
    <cellStyle name="40% - Accent4 77 3" xfId="20214" xr:uid="{9D5F600D-A7EE-4B1B-83A8-608FDE025B17}"/>
    <cellStyle name="40% - Accent4 77 4" xfId="20215" xr:uid="{173D6870-38B4-4CC1-B1A7-6358DD1FCC5D}"/>
    <cellStyle name="40% - Accent4 78" xfId="20216" xr:uid="{65008AF1-6AD2-4E8A-8B01-0C71DD41D937}"/>
    <cellStyle name="40% - Accent4 78 2" xfId="20217" xr:uid="{B2B26024-13A6-47D6-9C64-30D54B4C543D}"/>
    <cellStyle name="40% - Accent4 78 2 2" xfId="20218" xr:uid="{0330F449-2A03-466F-B1C5-9081D4E74430}"/>
    <cellStyle name="40% - Accent4 78 3" xfId="20219" xr:uid="{9684BF6A-F259-49A3-8D4C-F4767A7409CA}"/>
    <cellStyle name="40% - Accent4 78 4" xfId="20220" xr:uid="{FB56DAF9-6BA4-4B99-BB37-500F58EA6EDB}"/>
    <cellStyle name="40% - Accent4 79" xfId="20221" xr:uid="{43850C2B-BFEE-410F-B9ED-1A717DF38175}"/>
    <cellStyle name="40% - Accent4 79 2" xfId="20222" xr:uid="{ADDEA378-2565-4F13-BF15-243DA56E7244}"/>
    <cellStyle name="40% - Accent4 79 2 2" xfId="20223" xr:uid="{43519861-9354-471E-B53B-8612E39A891B}"/>
    <cellStyle name="40% - Accent4 79 3" xfId="20224" xr:uid="{2183DDDA-43B7-47F9-81DE-726BAB0B78C9}"/>
    <cellStyle name="40% - Accent4 79 4" xfId="20225" xr:uid="{103767C4-2D19-48BA-8BC9-1AADD78EA424}"/>
    <cellStyle name="40% - Accent4 8" xfId="20226" xr:uid="{BDF213D5-AD2D-4830-BA2C-FA47016C86C3}"/>
    <cellStyle name="40% - Accent4 8 2" xfId="20227" xr:uid="{920B618F-12AE-49F0-94C4-08AB8031802F}"/>
    <cellStyle name="40% - Accent4 8 2 2" xfId="20228" xr:uid="{B5290702-9B46-47D8-A1B1-823B4D5EC912}"/>
    <cellStyle name="40% - Accent4 8 2 3" xfId="20229" xr:uid="{15A93E7C-E60B-4866-BC76-8E7066235CFA}"/>
    <cellStyle name="40% - Accent4 8 2 4" xfId="20230" xr:uid="{06BCA976-AE72-4049-8264-EFC1F9A532ED}"/>
    <cellStyle name="40% - Accent4 8 2 5" xfId="20231" xr:uid="{92031CCD-F518-4BDC-AFF7-3B2A863784C8}"/>
    <cellStyle name="40% - Accent4 8 2 6" xfId="20232" xr:uid="{8E5BE927-DCBD-4503-86E2-1727E1A30F53}"/>
    <cellStyle name="40% - Accent4 8 3" xfId="20233" xr:uid="{C5F8C68E-2195-4574-814D-B1AAF00001F4}"/>
    <cellStyle name="40% - Accent4 8 3 2" xfId="20234" xr:uid="{0D97FA3B-8619-4D5A-B305-7DC689EE1DAB}"/>
    <cellStyle name="40% - Accent4 8 4" xfId="20235" xr:uid="{FD8D206D-60E7-40E3-9452-5DAB995DFCF6}"/>
    <cellStyle name="40% - Accent4 8 5" xfId="20236" xr:uid="{6AB05370-6F9A-438A-A8CF-D8052ACE0053}"/>
    <cellStyle name="40% - Accent4 8 6" xfId="20237" xr:uid="{BE92C22C-3F77-4DD5-B9ED-02A9B25DA527}"/>
    <cellStyle name="40% - Accent4 8 7" xfId="20238" xr:uid="{6EC58A98-BBC7-4D4E-9C65-0720FFA3B9BD}"/>
    <cellStyle name="40% - Accent4 80" xfId="20239" xr:uid="{7B07BC19-BCEC-4787-944F-9B1C4B6A2A5E}"/>
    <cellStyle name="40% - Accent4 80 2" xfId="20240" xr:uid="{3297A3E8-EC73-4E1B-BD21-93ADA7479520}"/>
    <cellStyle name="40% - Accent4 80 2 2" xfId="20241" xr:uid="{0FAD064E-57D9-430F-98FA-B97090116F41}"/>
    <cellStyle name="40% - Accent4 80 3" xfId="20242" xr:uid="{45C26F85-4D7A-4C2D-9C7D-4EB526B6B0F4}"/>
    <cellStyle name="40% - Accent4 80 4" xfId="20243" xr:uid="{61F66589-E21D-424B-9483-15FEADD86CDE}"/>
    <cellStyle name="40% - Accent4 81" xfId="20244" xr:uid="{018821EC-7917-4926-A315-9AC933C32418}"/>
    <cellStyle name="40% - Accent4 81 2" xfId="20245" xr:uid="{356C43E0-344C-48D5-8FEA-4BD21FF304C1}"/>
    <cellStyle name="40% - Accent4 81 2 2" xfId="20246" xr:uid="{DF81FF20-E1D1-4BD5-B503-1B5B74987DA2}"/>
    <cellStyle name="40% - Accent4 81 2 2 2" xfId="20247" xr:uid="{D7B451CB-5210-41D4-B591-C8CAC77E90BA}"/>
    <cellStyle name="40% - Accent4 81 2 3" xfId="20248" xr:uid="{0434FB93-4A84-4366-9252-C14C2CED63E9}"/>
    <cellStyle name="40% - Accent4 81 2 4" xfId="20249" xr:uid="{50D3A13C-8E42-4E91-8A1C-6250A121FE88}"/>
    <cellStyle name="40% - Accent4 81 2 5" xfId="20250" xr:uid="{4C4B8D47-FDBB-45BD-BF5E-D2B22E4D0B80}"/>
    <cellStyle name="40% - Accent4 81 2 6" xfId="20251" xr:uid="{365A2E2B-58AA-4C16-BDE8-6E37ABEFFDFD}"/>
    <cellStyle name="40% - Accent4 81 3" xfId="20252" xr:uid="{9FAB20BE-7DFC-41D3-9718-CBE359CD4E9A}"/>
    <cellStyle name="40% - Accent4 81 4" xfId="20253" xr:uid="{F9096450-AC9D-4B7A-B1E7-9151F8AE00BD}"/>
    <cellStyle name="40% - Accent4 82" xfId="20254" xr:uid="{524260B2-D6D9-4D29-9A46-4961DEAA1953}"/>
    <cellStyle name="40% - Accent4 82 2" xfId="20255" xr:uid="{BD272ECA-B1B8-4386-B870-43BD413EC437}"/>
    <cellStyle name="40% - Accent4 82 3" xfId="20256" xr:uid="{BC0671F7-F93D-4A19-B3B9-5894AC91459A}"/>
    <cellStyle name="40% - Accent4 83" xfId="20257" xr:uid="{CA06577C-C916-4A17-8847-3413F6BF74AE}"/>
    <cellStyle name="40% - Accent4 83 2" xfId="20258" xr:uid="{5EB17435-5A61-4ED1-94FC-0CA86CB1299F}"/>
    <cellStyle name="40% - Accent4 83 3" xfId="20259" xr:uid="{17B7C170-23E3-418D-9AFB-E9C88CC69FFC}"/>
    <cellStyle name="40% - Accent4 84" xfId="20260" xr:uid="{DEC22788-0AEA-4D7C-A6B7-CA7F3A42A59A}"/>
    <cellStyle name="40% - Accent4 84 2" xfId="20261" xr:uid="{11A1D1D8-8181-4265-811F-E38384AB5FAE}"/>
    <cellStyle name="40% - Accent4 84 3" xfId="20262" xr:uid="{56A24862-5F7B-4B33-AD6C-48B9BEE10A99}"/>
    <cellStyle name="40% - Accent4 85" xfId="20263" xr:uid="{EC55EDBD-22A6-457C-A978-C968A9360BA5}"/>
    <cellStyle name="40% - Accent4 85 2" xfId="20264" xr:uid="{6169AD59-7EC4-4148-BA1B-FDDA3F386315}"/>
    <cellStyle name="40% - Accent4 85 3" xfId="20265" xr:uid="{F2B6089B-F395-4B20-9749-275500322FAF}"/>
    <cellStyle name="40% - Accent4 86" xfId="20266" xr:uid="{9F92FF0A-4096-4DE7-B26A-9E55E5FF6E9C}"/>
    <cellStyle name="40% - Accent4 86 2" xfId="20267" xr:uid="{1C4AA811-F578-4901-AD1B-F26A4A6C92D1}"/>
    <cellStyle name="40% - Accent4 86 2 2" xfId="20268" xr:uid="{E155D777-82F6-4F69-88BC-410673C41E73}"/>
    <cellStyle name="40% - Accent4 86 3" xfId="20269" xr:uid="{40E77A5D-BDB0-425E-B409-A3156E05C535}"/>
    <cellStyle name="40% - Accent4 86 4" xfId="20270" xr:uid="{4B112D8E-78A2-4251-92D3-E0638FDF686B}"/>
    <cellStyle name="40% - Accent4 86 5" xfId="20271" xr:uid="{99A63CF2-EF34-480F-B714-9198B7A80256}"/>
    <cellStyle name="40% - Accent4 86 6" xfId="20272" xr:uid="{719183A7-3EFB-4D1D-B51C-87B6BA79CE89}"/>
    <cellStyle name="40% - Accent4 87" xfId="20273" xr:uid="{B4A4317F-0023-4B93-99CA-AD06BFBF9360}"/>
    <cellStyle name="40% - Accent4 87 2" xfId="20274" xr:uid="{94A3BA5F-4636-409D-AE9C-39C671EC15D6}"/>
    <cellStyle name="40% - Accent4 87 2 2" xfId="20275" xr:uid="{A721E70B-7FD2-445F-866D-6971D66E1B5C}"/>
    <cellStyle name="40% - Accent4 87 3" xfId="20276" xr:uid="{2A9FA05B-41BF-442B-8CEE-62B7D2BFD356}"/>
    <cellStyle name="40% - Accent4 87 4" xfId="20277" xr:uid="{CDC81C64-C757-4627-831F-7265245801A4}"/>
    <cellStyle name="40% - Accent4 87 5" xfId="20278" xr:uid="{52790BC7-B91A-4090-BE6E-79ABD39C943B}"/>
    <cellStyle name="40% - Accent4 87 6" xfId="20279" xr:uid="{A678C453-9B33-4330-8397-EE4F17B3EB10}"/>
    <cellStyle name="40% - Accent4 88" xfId="20280" xr:uid="{95FDC7CB-7DD5-4CC2-9CF1-C2DFE74423BA}"/>
    <cellStyle name="40% - Accent4 88 2" xfId="20281" xr:uid="{763935BE-434C-489E-9DA5-5A89E3E4A4CA}"/>
    <cellStyle name="40% - Accent4 88 3" xfId="20282" xr:uid="{CFC8F948-5E0B-4C6C-8FB1-12C82B31C9D6}"/>
    <cellStyle name="40% - Accent4 88 4" xfId="20283" xr:uid="{7A23C4B2-377C-42A3-AFE7-E922AC6A0DFB}"/>
    <cellStyle name="40% - Accent4 88 5" xfId="20284" xr:uid="{BFAAB677-C598-40E2-9DE7-CED34041CA3D}"/>
    <cellStyle name="40% - Accent4 88 6" xfId="20285" xr:uid="{290D2BC3-4A71-4DD8-845E-819605FCADA7}"/>
    <cellStyle name="40% - Accent4 89" xfId="20286" xr:uid="{4D2AB7AD-B1F1-454B-BC37-BE32A5CF8CA2}"/>
    <cellStyle name="40% - Accent4 9" xfId="20287" xr:uid="{E0C3E384-BADD-42B0-A591-442596AA1C82}"/>
    <cellStyle name="40% - Accent4 9 2" xfId="20288" xr:uid="{52C162CD-6BE8-4D8A-895D-5780C76CC9C3}"/>
    <cellStyle name="40% - Accent4 9 2 2" xfId="20289" xr:uid="{47A23438-80BD-4DB6-93A1-833A4A3A0C9A}"/>
    <cellStyle name="40% - Accent4 9 2 3" xfId="20290" xr:uid="{7E45DD70-0600-4F5D-99D5-F9D5BDD9197A}"/>
    <cellStyle name="40% - Accent4 9 2 4" xfId="20291" xr:uid="{5AD04E51-8690-483F-82B5-EB9033F6E646}"/>
    <cellStyle name="40% - Accent4 9 2 5" xfId="20292" xr:uid="{658F5044-809B-4447-8D2E-9F22D93A7ABC}"/>
    <cellStyle name="40% - Accent4 9 2 6" xfId="20293" xr:uid="{E4EB5077-E699-4B44-BF6E-DEBAE94A57E7}"/>
    <cellStyle name="40% - Accent4 9 3" xfId="20294" xr:uid="{89533D89-F761-4A68-8122-534281A9A9F0}"/>
    <cellStyle name="40% - Accent4 9 3 2" xfId="20295" xr:uid="{E51B82C9-0005-45A5-A130-367DE9554665}"/>
    <cellStyle name="40% - Accent4 9 4" xfId="20296" xr:uid="{F9D41E24-CDFC-443B-8217-47737B48A195}"/>
    <cellStyle name="40% - Accent4 9 5" xfId="20297" xr:uid="{13675252-37A6-469C-9DDF-1D1AB24E95E6}"/>
    <cellStyle name="40% - Accent4 9 6" xfId="20298" xr:uid="{FF0781C3-83FD-4DED-8A00-4EB178361A70}"/>
    <cellStyle name="40% - Accent4 9 7" xfId="20299" xr:uid="{9F9D01FD-BBFB-4758-85DC-FF422C1C10E8}"/>
    <cellStyle name="40% - Accent4 90" xfId="20300" xr:uid="{5667BCE1-C115-48E1-80A0-DDD2A0055C92}"/>
    <cellStyle name="40% - Accent4 91" xfId="20301" xr:uid="{68250EFF-7021-43F5-BAEB-7CB6845E0AC7}"/>
    <cellStyle name="40% - Accent4 92" xfId="20302" xr:uid="{DB846743-9F15-4F0E-83C1-D8D2362B9469}"/>
    <cellStyle name="40% - Accent4 93" xfId="20303" xr:uid="{497BEE79-9CBA-4DCE-8B6C-D915EA2F62BB}"/>
    <cellStyle name="40% - Accent4 94" xfId="20304" xr:uid="{A74D3B53-119E-47A7-AF8A-28A4ED07006D}"/>
    <cellStyle name="40% - Accent4 95" xfId="20305" xr:uid="{92E4ADA8-590F-437C-B97D-2CFE6348CF64}"/>
    <cellStyle name="40% - Accent4 96" xfId="7067" xr:uid="{CA0F1280-03BF-45D4-BD28-D9D460109CEB}"/>
    <cellStyle name="40% - Accent4 97" xfId="39758" xr:uid="{23EECB86-8E37-4D5E-A940-8A2ADBEC638C}"/>
    <cellStyle name="40% - Accent4 98" xfId="39858" xr:uid="{27B5F52F-F7C6-4B6B-B5CC-7915B7FCD1E1}"/>
    <cellStyle name="40% - Accent4 99" xfId="39915" xr:uid="{6C951854-BF03-478C-A380-6F398C0331A5}"/>
    <cellStyle name="40% - Accent5" xfId="3953" builtinId="47" customBuiltin="1"/>
    <cellStyle name="40% - Accent5 10" xfId="20306" xr:uid="{89CE6DB4-5910-4747-95FE-A921386A777D}"/>
    <cellStyle name="40% - Accent5 10 2" xfId="20307" xr:uid="{2F163953-702C-4A89-82E8-F4912BF8F882}"/>
    <cellStyle name="40% - Accent5 10 2 2" xfId="20308" xr:uid="{D2DFE217-6A2E-4B01-913D-CD37A5370270}"/>
    <cellStyle name="40% - Accent5 10 2 3" xfId="20309" xr:uid="{9DB0AD9E-4BD0-4AD8-BBBB-1E93275F80A8}"/>
    <cellStyle name="40% - Accent5 10 2 4" xfId="20310" xr:uid="{ACA63F18-7D05-4115-A4F0-14A386C5A33D}"/>
    <cellStyle name="40% - Accent5 10 2 5" xfId="20311" xr:uid="{9E76077F-F0F1-449F-AF15-4F6F30860A5E}"/>
    <cellStyle name="40% - Accent5 10 2 6" xfId="20312" xr:uid="{AD7A655F-C71D-432C-8DFD-B8B1D4485B46}"/>
    <cellStyle name="40% - Accent5 10 3" xfId="20313" xr:uid="{82A6240E-B91F-4867-966F-C457301610EA}"/>
    <cellStyle name="40% - Accent5 10 3 2" xfId="20314" xr:uid="{71474966-2B2B-4736-BFB3-504C273A6C3B}"/>
    <cellStyle name="40% - Accent5 10 4" xfId="20315" xr:uid="{F1EE7602-5EF1-46EE-9D19-FA69BA011E27}"/>
    <cellStyle name="40% - Accent5 10 5" xfId="20316" xr:uid="{452822DA-0E8B-4055-85EC-03B98817A712}"/>
    <cellStyle name="40% - Accent5 10 6" xfId="20317" xr:uid="{8E435324-FBC9-4BCD-B97D-CC53FF512066}"/>
    <cellStyle name="40% - Accent5 10 7" xfId="20318" xr:uid="{2567E415-0AE7-4CB0-A873-1957B729D405}"/>
    <cellStyle name="40% - Accent5 11" xfId="20319" xr:uid="{C1DF0A14-297A-41C0-A0C0-0FB8D76E7B3C}"/>
    <cellStyle name="40% - Accent5 11 2" xfId="20320" xr:uid="{458EF7D4-D3C7-445B-8612-DFAF94D12910}"/>
    <cellStyle name="40% - Accent5 11 2 2" xfId="20321" xr:uid="{B104B599-40AE-431A-AF76-12964E02D7CC}"/>
    <cellStyle name="40% - Accent5 11 2 3" xfId="20322" xr:uid="{9C9BDE63-BB93-4F51-BDF7-8C182D94CA23}"/>
    <cellStyle name="40% - Accent5 11 2 4" xfId="20323" xr:uid="{E0C8F354-FB7E-4493-8921-27BE516E594C}"/>
    <cellStyle name="40% - Accent5 11 2 5" xfId="20324" xr:uid="{52D73287-3030-4017-87F1-2D381A71B36E}"/>
    <cellStyle name="40% - Accent5 11 2 6" xfId="20325" xr:uid="{E58BC390-5A6E-41EE-BADD-57AE0F56A654}"/>
    <cellStyle name="40% - Accent5 11 3" xfId="20326" xr:uid="{A72C8536-F0DD-457C-97E1-5865934F66EA}"/>
    <cellStyle name="40% - Accent5 11 3 2" xfId="20327" xr:uid="{A063EFB1-471B-46B0-97E2-075F21446267}"/>
    <cellStyle name="40% - Accent5 11 4" xfId="20328" xr:uid="{3220F445-2A28-4675-9D9F-9E8B7D30877A}"/>
    <cellStyle name="40% - Accent5 11 5" xfId="20329" xr:uid="{374C4B3A-6267-450E-9EAC-169D61D310E5}"/>
    <cellStyle name="40% - Accent5 11 6" xfId="20330" xr:uid="{7D717FE4-F3AA-47CE-A1C8-790F156CED41}"/>
    <cellStyle name="40% - Accent5 11 7" xfId="20331" xr:uid="{EA95B48E-44D1-4329-A331-73420623E99D}"/>
    <cellStyle name="40% - Accent5 12" xfId="20332" xr:uid="{2F892A48-6940-4890-981F-9A1D95D4D03C}"/>
    <cellStyle name="40% - Accent5 12 2" xfId="20333" xr:uid="{049B9314-D6AA-4C8D-83AF-D6F74851DD16}"/>
    <cellStyle name="40% - Accent5 12 2 2" xfId="20334" xr:uid="{C582E23C-2AAF-49F3-901A-108F27240356}"/>
    <cellStyle name="40% - Accent5 12 2 3" xfId="20335" xr:uid="{A7EB19A8-AD89-494E-BB62-753046F0B7E3}"/>
    <cellStyle name="40% - Accent5 12 2 4" xfId="20336" xr:uid="{3DE44D2D-CE0D-4B1E-B1D0-4CE97F40B15D}"/>
    <cellStyle name="40% - Accent5 12 2 5" xfId="20337" xr:uid="{5E4A257A-AFE6-452E-93CC-DE53724751DE}"/>
    <cellStyle name="40% - Accent5 12 2 6" xfId="20338" xr:uid="{FC6FAD63-FC96-4EEF-B743-5BDC2590B678}"/>
    <cellStyle name="40% - Accent5 12 3" xfId="20339" xr:uid="{F2CD33F8-2919-4341-8E6E-61A79C98A374}"/>
    <cellStyle name="40% - Accent5 12 3 2" xfId="20340" xr:uid="{2F0A8ADD-EF5D-4E52-A240-C1F197D669C1}"/>
    <cellStyle name="40% - Accent5 12 4" xfId="20341" xr:uid="{E4C96BA2-4104-4282-8B7B-7A43DBC81C44}"/>
    <cellStyle name="40% - Accent5 12 5" xfId="20342" xr:uid="{5B381A4F-E6F2-42EE-9887-6DE033CAD428}"/>
    <cellStyle name="40% - Accent5 12 6" xfId="20343" xr:uid="{429FDE86-93C1-48F4-B7F6-FB983826FD06}"/>
    <cellStyle name="40% - Accent5 12 7" xfId="20344" xr:uid="{F35B3F83-E69B-4774-9330-4AEAF2591071}"/>
    <cellStyle name="40% - Accent5 13" xfId="20345" xr:uid="{DECC49BA-C3D7-4C22-8517-8CF208891394}"/>
    <cellStyle name="40% - Accent5 13 2" xfId="20346" xr:uid="{8F582E4E-4A78-472B-9F80-D15B75DEB3DE}"/>
    <cellStyle name="40% - Accent5 13 2 2" xfId="20347" xr:uid="{79777C06-D68B-4FE4-93D8-7F922C9D2E71}"/>
    <cellStyle name="40% - Accent5 13 2 3" xfId="20348" xr:uid="{43BB32F9-AE25-4384-9012-3FF68C659444}"/>
    <cellStyle name="40% - Accent5 13 2 4" xfId="20349" xr:uid="{CF9659A0-0EF5-42FD-8C11-2CDDF9825309}"/>
    <cellStyle name="40% - Accent5 13 2 5" xfId="20350" xr:uid="{9B2A2FFB-4806-4DE9-90A3-0E268DD9976D}"/>
    <cellStyle name="40% - Accent5 13 2 6" xfId="20351" xr:uid="{CFA39950-E088-40C1-8123-F437E4DA05A7}"/>
    <cellStyle name="40% - Accent5 13 3" xfId="20352" xr:uid="{42FEF402-EA69-4761-801F-0BFF7A64CD17}"/>
    <cellStyle name="40% - Accent5 13 3 2" xfId="20353" xr:uid="{EF4E1A53-1B86-4E9F-9D00-9AA7F8522833}"/>
    <cellStyle name="40% - Accent5 13 4" xfId="20354" xr:uid="{FB9CEB33-434B-4482-B969-4B670C44D8E3}"/>
    <cellStyle name="40% - Accent5 13 5" xfId="20355" xr:uid="{4FADBCFE-A19D-44C6-BAF8-273D622EB2AB}"/>
    <cellStyle name="40% - Accent5 13 6" xfId="20356" xr:uid="{7685BBF0-81CA-4B79-9FDC-CE70D6ABDFE3}"/>
    <cellStyle name="40% - Accent5 13 7" xfId="20357" xr:uid="{7E23BCDE-9474-48F2-AD47-D3F26150CC6A}"/>
    <cellStyle name="40% - Accent5 14" xfId="20358" xr:uid="{C72DD509-6BC6-43B7-94F2-B74CAA28FF10}"/>
    <cellStyle name="40% - Accent5 14 2" xfId="20359" xr:uid="{A2500CAA-7CDE-4A3F-809E-7B5BB66BACFB}"/>
    <cellStyle name="40% - Accent5 14 2 2" xfId="20360" xr:uid="{68013442-BCFB-4444-A3EB-718F5DB901CA}"/>
    <cellStyle name="40% - Accent5 14 2 3" xfId="20361" xr:uid="{7D786105-072A-49C2-87E4-1E7BF82EBE05}"/>
    <cellStyle name="40% - Accent5 14 2 4" xfId="20362" xr:uid="{1CE498C3-ECEE-453A-87FA-29AAA35618C2}"/>
    <cellStyle name="40% - Accent5 14 2 5" xfId="20363" xr:uid="{5AC0F8F2-F3FE-414B-BDDC-814B4D7D2DEF}"/>
    <cellStyle name="40% - Accent5 14 2 6" xfId="20364" xr:uid="{D19EE632-5BB0-4475-9C3A-898BBA9DCB9B}"/>
    <cellStyle name="40% - Accent5 14 3" xfId="20365" xr:uid="{19538EFE-D5DF-40EF-AA51-6E3245A18725}"/>
    <cellStyle name="40% - Accent5 14 3 2" xfId="20366" xr:uid="{C97377D4-826C-4780-882E-C4E03EFBA264}"/>
    <cellStyle name="40% - Accent5 14 4" xfId="20367" xr:uid="{9ECC22C5-EA66-4314-ADD8-3B212146A66B}"/>
    <cellStyle name="40% - Accent5 14 5" xfId="20368" xr:uid="{707DAB2A-8172-401C-91B9-C99CCC6EEEDA}"/>
    <cellStyle name="40% - Accent5 14 6" xfId="20369" xr:uid="{A409D2C9-99EC-469C-81B2-E7655ACD5425}"/>
    <cellStyle name="40% - Accent5 14 7" xfId="20370" xr:uid="{E1455B6F-321F-4B7D-B5B1-4F04E09C03B8}"/>
    <cellStyle name="40% - Accent5 15" xfId="20371" xr:uid="{515740BC-591D-4DA6-B994-3C7AD380F4F7}"/>
    <cellStyle name="40% - Accent5 15 2" xfId="20372" xr:uid="{A9C1BCB9-DB03-419E-BE37-19446574FEDB}"/>
    <cellStyle name="40% - Accent5 15 2 2" xfId="20373" xr:uid="{160D98D9-A629-478B-A325-1790B239B8FF}"/>
    <cellStyle name="40% - Accent5 15 2 3" xfId="20374" xr:uid="{CAC10600-F359-4BE3-A090-252532252FEA}"/>
    <cellStyle name="40% - Accent5 15 2 4" xfId="20375" xr:uid="{56F6205D-DE5C-4BB4-A727-7562E8D6E4E8}"/>
    <cellStyle name="40% - Accent5 15 2 5" xfId="20376" xr:uid="{22D3D543-0A22-488C-9276-3033D502B860}"/>
    <cellStyle name="40% - Accent5 15 2 6" xfId="20377" xr:uid="{12E32DDF-F35B-492E-8219-0EFEEF71F2BE}"/>
    <cellStyle name="40% - Accent5 15 3" xfId="20378" xr:uid="{B1EF44A5-6D04-410D-8395-12C70EC4007E}"/>
    <cellStyle name="40% - Accent5 15 3 2" xfId="20379" xr:uid="{376A1B21-538F-407C-93F7-54B04093E993}"/>
    <cellStyle name="40% - Accent5 15 4" xfId="20380" xr:uid="{680F0C2D-07F0-435B-8C3D-8FA6AC9033D1}"/>
    <cellStyle name="40% - Accent5 15 5" xfId="20381" xr:uid="{577C7EA0-6C5C-4E00-AF30-CB4B1CF3AF58}"/>
    <cellStyle name="40% - Accent5 15 6" xfId="20382" xr:uid="{29E43773-5B9E-4E7A-A3F8-EC4B3EC9A118}"/>
    <cellStyle name="40% - Accent5 15 7" xfId="20383" xr:uid="{9A08B972-46A5-45D4-A845-98709C071FFD}"/>
    <cellStyle name="40% - Accent5 16" xfId="20384" xr:uid="{9B2A9EB3-FC79-48BE-BC9F-82387C7F813D}"/>
    <cellStyle name="40% - Accent5 16 2" xfId="20385" xr:uid="{6DEAFB49-B8AC-4FB8-BC0D-55342EB2FF79}"/>
    <cellStyle name="40% - Accent5 16 2 2" xfId="20386" xr:uid="{5826645C-B775-4A60-9B15-BDD9C37EEF53}"/>
    <cellStyle name="40% - Accent5 16 2 3" xfId="20387" xr:uid="{9A3A7CC2-8BD5-43B1-9F60-022A74FD1883}"/>
    <cellStyle name="40% - Accent5 16 2 4" xfId="20388" xr:uid="{DF3E916D-F7E4-4EAA-A76C-7FB53E539EFE}"/>
    <cellStyle name="40% - Accent5 16 2 5" xfId="20389" xr:uid="{9ACDC31F-B72A-4E20-8B12-567519F8365D}"/>
    <cellStyle name="40% - Accent5 16 2 6" xfId="20390" xr:uid="{31487021-D34F-47D0-B6CC-E519646EB47B}"/>
    <cellStyle name="40% - Accent5 16 3" xfId="20391" xr:uid="{F301B640-0588-49C5-8C11-F1AA807F5BAC}"/>
    <cellStyle name="40% - Accent5 16 3 2" xfId="20392" xr:uid="{0546DA60-D680-47CA-880F-EE870B30BB27}"/>
    <cellStyle name="40% - Accent5 16 4" xfId="20393" xr:uid="{7A20E2EE-0F99-4D19-A420-026EED622C47}"/>
    <cellStyle name="40% - Accent5 16 5" xfId="20394" xr:uid="{91E4EEE7-E97F-4746-B1A8-DA716EF63937}"/>
    <cellStyle name="40% - Accent5 16 6" xfId="20395" xr:uid="{EE8340B3-63C0-4437-B3DA-4365905E2FC7}"/>
    <cellStyle name="40% - Accent5 16 7" xfId="20396" xr:uid="{D96D9CF6-2133-47B7-892F-0EB26AC2F5CF}"/>
    <cellStyle name="40% - Accent5 17" xfId="20397" xr:uid="{43B5D56B-7EC6-4A94-AC92-AEF15927B7BC}"/>
    <cellStyle name="40% - Accent5 17 2" xfId="20398" xr:uid="{99447BCC-6BFC-4AB7-B956-1F7C322B148A}"/>
    <cellStyle name="40% - Accent5 17 2 2" xfId="20399" xr:uid="{68E2273B-5AC6-4EE2-93FB-E345C71BFA07}"/>
    <cellStyle name="40% - Accent5 17 2 3" xfId="20400" xr:uid="{3588E20B-2483-472C-96F4-309B9ADAE774}"/>
    <cellStyle name="40% - Accent5 17 2 4" xfId="20401" xr:uid="{152B0AFF-2292-4AC8-899F-737538607DD6}"/>
    <cellStyle name="40% - Accent5 17 2 5" xfId="20402" xr:uid="{322B8593-C37F-49F9-BFFB-44C92320974E}"/>
    <cellStyle name="40% - Accent5 17 2 6" xfId="20403" xr:uid="{6AE41C2B-465D-4044-A70B-07A08F6AD4FA}"/>
    <cellStyle name="40% - Accent5 17 3" xfId="20404" xr:uid="{0DE20536-3A9F-423B-874A-909C84352C2F}"/>
    <cellStyle name="40% - Accent5 17 3 2" xfId="20405" xr:uid="{0409160C-C247-4A00-84D4-A4DD51AF28F2}"/>
    <cellStyle name="40% - Accent5 17 4" xfId="20406" xr:uid="{345C035F-DF45-48F2-8A47-6C0151F1BFB4}"/>
    <cellStyle name="40% - Accent5 17 5" xfId="20407" xr:uid="{F2B62BED-5392-44D1-8C2C-D7FE43064492}"/>
    <cellStyle name="40% - Accent5 17 6" xfId="20408" xr:uid="{379F1BD6-ED1B-4A4E-B04E-A2E79F4B0679}"/>
    <cellStyle name="40% - Accent5 17 7" xfId="20409" xr:uid="{C61C1C7A-40BF-4DB7-9ACD-A06535446613}"/>
    <cellStyle name="40% - Accent5 18" xfId="20410" xr:uid="{B31129C9-5692-477A-82F8-054D05B34E99}"/>
    <cellStyle name="40% - Accent5 18 2" xfId="20411" xr:uid="{3348DF11-8160-4326-9F05-5872A4B15D61}"/>
    <cellStyle name="40% - Accent5 18 2 2" xfId="20412" xr:uid="{54397191-BEA1-4419-809D-650D5B51C7CE}"/>
    <cellStyle name="40% - Accent5 18 2 3" xfId="20413" xr:uid="{024BDBA1-BA1F-4B4D-AEE4-7A4646CC8408}"/>
    <cellStyle name="40% - Accent5 18 2 4" xfId="20414" xr:uid="{A5B6C8D7-EC84-48A1-8A57-E5FAA768A6FD}"/>
    <cellStyle name="40% - Accent5 18 2 5" xfId="20415" xr:uid="{06B061B0-A770-4501-9533-C82BFE9BC6EC}"/>
    <cellStyle name="40% - Accent5 18 2 6" xfId="20416" xr:uid="{8DA378C3-9984-4083-8DC2-6E2B47A9DB54}"/>
    <cellStyle name="40% - Accent5 18 3" xfId="20417" xr:uid="{8DF5AFAB-271F-4DBC-847B-101E81C4EE9B}"/>
    <cellStyle name="40% - Accent5 18 3 2" xfId="20418" xr:uid="{A0430A40-AA27-4A28-8525-B81A971488D6}"/>
    <cellStyle name="40% - Accent5 18 4" xfId="20419" xr:uid="{5939F39D-6B4C-4308-A533-E157282A76B1}"/>
    <cellStyle name="40% - Accent5 18 5" xfId="20420" xr:uid="{51A224E5-3EC8-4E51-BB80-7490C9158973}"/>
    <cellStyle name="40% - Accent5 18 6" xfId="20421" xr:uid="{A10E82A9-3431-4DE0-9317-AA9E7EB965E0}"/>
    <cellStyle name="40% - Accent5 18 7" xfId="20422" xr:uid="{34208957-7DF3-4438-B87F-3079592EAF29}"/>
    <cellStyle name="40% - Accent5 19" xfId="20423" xr:uid="{89128348-778B-4813-BA68-0128DA847779}"/>
    <cellStyle name="40% - Accent5 19 2" xfId="20424" xr:uid="{BD536B03-BF44-4735-A910-303969D2CE14}"/>
    <cellStyle name="40% - Accent5 19 2 2" xfId="20425" xr:uid="{117D7675-7A63-4041-ADB0-9DEBBB32F188}"/>
    <cellStyle name="40% - Accent5 19 2 3" xfId="20426" xr:uid="{106E1D25-9B55-4685-A367-AEA6FEE81F75}"/>
    <cellStyle name="40% - Accent5 19 2 4" xfId="20427" xr:uid="{ADB72A84-AF45-4FDD-82E3-8572AE3B0686}"/>
    <cellStyle name="40% - Accent5 19 2 5" xfId="20428" xr:uid="{33283E8D-D98C-4BF7-8B9D-A4738F47CB08}"/>
    <cellStyle name="40% - Accent5 19 2 6" xfId="20429" xr:uid="{7E117C6F-C0AC-4473-9395-1B8BF26665DB}"/>
    <cellStyle name="40% - Accent5 19 3" xfId="20430" xr:uid="{FE84C811-64C2-421E-80EE-74095B5E9B52}"/>
    <cellStyle name="40% - Accent5 19 3 2" xfId="20431" xr:uid="{EAD02FEA-A924-43BA-B595-CDFAEEE05B76}"/>
    <cellStyle name="40% - Accent5 19 4" xfId="20432" xr:uid="{4E7B1563-2F61-4864-9EFA-FC46C7D70711}"/>
    <cellStyle name="40% - Accent5 19 5" xfId="20433" xr:uid="{99FE7687-B087-4F14-908A-1128F253FCB8}"/>
    <cellStyle name="40% - Accent5 19 6" xfId="20434" xr:uid="{A16454A0-3475-4CC0-AB73-8302AFD1B599}"/>
    <cellStyle name="40% - Accent5 19 7" xfId="20435" xr:uid="{45A5AA37-4514-42AF-B842-CC0C6B4D7805}"/>
    <cellStyle name="40% - Accent5 2" xfId="4154" xr:uid="{99EE7D83-B525-41D6-9432-7F24FCD4CB2A}"/>
    <cellStyle name="40% - Accent5 2 10" xfId="39626" xr:uid="{30E76D0A-761D-4D2F-985B-00867783ACD5}"/>
    <cellStyle name="40% - Accent5 2 11" xfId="7209" xr:uid="{4EF2E645-EF83-4A73-912A-90A0CE571AB0}"/>
    <cellStyle name="40% - Accent5 2 2" xfId="7295" xr:uid="{D9085992-43C9-4601-B24A-5089613FC934}"/>
    <cellStyle name="40% - Accent5 2 2 2" xfId="7557" xr:uid="{119B1057-1061-4654-9B01-BF62D8AA2E0C}"/>
    <cellStyle name="40% - Accent5 2 2 2 2" xfId="20438" xr:uid="{7274246F-BFFF-4EBD-B8EA-9FF2AEB6BEEF}"/>
    <cellStyle name="40% - Accent5 2 2 3" xfId="20439" xr:uid="{E09C9842-8637-4DE1-81D0-1A72FB4F438B}"/>
    <cellStyle name="40% - Accent5 2 2 4" xfId="20440" xr:uid="{8B0E57E8-6542-40E2-B7EC-AF100BA828CA}"/>
    <cellStyle name="40% - Accent5 2 2 5" xfId="20441" xr:uid="{95514C51-BE13-4957-A9ED-5F46C96FE13E}"/>
    <cellStyle name="40% - Accent5 2 2 6" xfId="20442" xr:uid="{E0F5629D-A33A-4AC3-B40C-F7DA5AC420C6}"/>
    <cellStyle name="40% - Accent5 2 2 7" xfId="20437" xr:uid="{9AC94179-253E-4122-B91B-6C8A5E121259}"/>
    <cellStyle name="40% - Accent5 2 3" xfId="7187" xr:uid="{FDB5BB74-8700-4F43-8F7B-191A40A5C626}"/>
    <cellStyle name="40% - Accent5 2 3 2" xfId="20444" xr:uid="{8907E251-F3BF-4566-8327-ABB5BA63DE37}"/>
    <cellStyle name="40% - Accent5 2 3 3" xfId="20443" xr:uid="{BB6949B5-7612-4E2C-8A28-3DADC7EB3894}"/>
    <cellStyle name="40% - Accent5 2 4" xfId="20445" xr:uid="{58471F1C-50C8-451C-9977-8F7B74322956}"/>
    <cellStyle name="40% - Accent5 2 5" xfId="20446" xr:uid="{98B9CC2F-6D5F-44B5-A0D9-A07E4385B59A}"/>
    <cellStyle name="40% - Accent5 2 6" xfId="20447" xr:uid="{D85A8010-DFB9-4AA9-82E0-DEE82FD2E313}"/>
    <cellStyle name="40% - Accent5 2 7" xfId="20448" xr:uid="{D22E39A0-D5C0-4BF0-B347-8B075DF5CD96}"/>
    <cellStyle name="40% - Accent5 2 8" xfId="20449" xr:uid="{B949F234-414A-40CE-9E0E-372C7CFDF709}"/>
    <cellStyle name="40% - Accent5 2 9" xfId="20436" xr:uid="{314CF41F-3F3D-4EF1-AB51-5A2D13B10946}"/>
    <cellStyle name="40% - Accent5 20" xfId="20450" xr:uid="{600DB7E9-076F-4F75-B22E-05D4CAAD7ECE}"/>
    <cellStyle name="40% - Accent5 20 2" xfId="20451" xr:uid="{16B7ED16-D6E2-42FA-AD7E-EBF7C6A728E6}"/>
    <cellStyle name="40% - Accent5 20 2 2" xfId="20452" xr:uid="{43D7BEA4-CC3C-4D8D-8903-B723547C5996}"/>
    <cellStyle name="40% - Accent5 20 2 3" xfId="20453" xr:uid="{42A6D412-505F-4D99-9E1A-1D7E2F5300F5}"/>
    <cellStyle name="40% - Accent5 20 2 4" xfId="20454" xr:uid="{B4EACDA8-3A71-4254-B4E5-6843152E0722}"/>
    <cellStyle name="40% - Accent5 20 2 5" xfId="20455" xr:uid="{C72AD57C-D94A-47CC-8B3B-2CC204D3EC61}"/>
    <cellStyle name="40% - Accent5 20 2 6" xfId="20456" xr:uid="{171C1AB4-FC5B-4EEF-9500-038408EB054B}"/>
    <cellStyle name="40% - Accent5 20 3" xfId="20457" xr:uid="{38A0699D-577D-4D57-9476-D084BE4D4EBE}"/>
    <cellStyle name="40% - Accent5 20 3 2" xfId="20458" xr:uid="{8881A4DE-C5C1-49A4-87DE-D5586F56FAC3}"/>
    <cellStyle name="40% - Accent5 20 4" xfId="20459" xr:uid="{320D6813-3D7F-4F1A-9251-431B87365451}"/>
    <cellStyle name="40% - Accent5 20 5" xfId="20460" xr:uid="{D0D0C653-E270-4A0B-B86F-2327CD1AEAFC}"/>
    <cellStyle name="40% - Accent5 20 6" xfId="20461" xr:uid="{D1085E18-7CA2-4DFE-8C14-C5B3BEA90F71}"/>
    <cellStyle name="40% - Accent5 20 7" xfId="20462" xr:uid="{C8F1E762-E10A-47F4-9A46-FEDE42B4162A}"/>
    <cellStyle name="40% - Accent5 21" xfId="20463" xr:uid="{303C219B-9FFC-4041-92B5-3179F537BC10}"/>
    <cellStyle name="40% - Accent5 21 2" xfId="20464" xr:uid="{A894D0E9-823B-4A3A-8EE2-B8091EA0388D}"/>
    <cellStyle name="40% - Accent5 21 2 2" xfId="20465" xr:uid="{D514F6A4-2978-49D3-B2A8-D55A4F8F6DAF}"/>
    <cellStyle name="40% - Accent5 21 2 3" xfId="20466" xr:uid="{BCAD1B64-F71C-4074-ABA7-9D3EAE825A16}"/>
    <cellStyle name="40% - Accent5 21 2 4" xfId="20467" xr:uid="{0D54A93D-7E19-4656-B687-BFA1D681E0C1}"/>
    <cellStyle name="40% - Accent5 21 2 5" xfId="20468" xr:uid="{2DE7214E-730C-4C8D-9428-2AAEC49A8382}"/>
    <cellStyle name="40% - Accent5 21 2 6" xfId="20469" xr:uid="{4FBE102D-6F43-4C31-B21E-AE70265E9A28}"/>
    <cellStyle name="40% - Accent5 21 3" xfId="20470" xr:uid="{B3323D9B-7D13-4C48-83A3-E95B4CF8F28A}"/>
    <cellStyle name="40% - Accent5 21 3 2" xfId="20471" xr:uid="{D430DD6A-E703-432D-98D8-BD784B0AC01B}"/>
    <cellStyle name="40% - Accent5 21 4" xfId="20472" xr:uid="{D20FCBDD-7B37-44E2-831E-C2BF34CA4286}"/>
    <cellStyle name="40% - Accent5 21 5" xfId="20473" xr:uid="{AD6C52A7-5075-45E5-A600-75FB645DD672}"/>
    <cellStyle name="40% - Accent5 21 6" xfId="20474" xr:uid="{DF562A70-4EF0-4BBE-B6F6-529459401A3F}"/>
    <cellStyle name="40% - Accent5 21 7" xfId="20475" xr:uid="{AA411464-8A19-411B-BF4B-501A0458A00F}"/>
    <cellStyle name="40% - Accent5 22" xfId="20476" xr:uid="{5225B697-DC91-48B3-966A-D570506BC860}"/>
    <cellStyle name="40% - Accent5 22 2" xfId="20477" xr:uid="{C54C1636-1961-4D46-BD66-4C901048432C}"/>
    <cellStyle name="40% - Accent5 22 2 2" xfId="20478" xr:uid="{2AF0B728-8E47-40DD-81EE-206ADBEE990C}"/>
    <cellStyle name="40% - Accent5 22 2 3" xfId="20479" xr:uid="{5C6E08AC-BE77-4C9C-A206-6BE73C648552}"/>
    <cellStyle name="40% - Accent5 22 2 4" xfId="20480" xr:uid="{2466F59D-5BDD-445C-BD42-DC081F39AA28}"/>
    <cellStyle name="40% - Accent5 22 2 5" xfId="20481" xr:uid="{28A69A23-3539-40B5-B595-35BA886DBE2F}"/>
    <cellStyle name="40% - Accent5 22 2 6" xfId="20482" xr:uid="{1C7C23FE-D9E9-4ECA-B5CC-5296835C1FC5}"/>
    <cellStyle name="40% - Accent5 22 3" xfId="20483" xr:uid="{3A6CBFA0-525E-43E5-A603-61B877FE82B0}"/>
    <cellStyle name="40% - Accent5 22 3 2" xfId="20484" xr:uid="{5535CDFC-3703-4FE5-9A5C-AF615349FE72}"/>
    <cellStyle name="40% - Accent5 22 4" xfId="20485" xr:uid="{C2D07368-BDED-4D29-B83F-1A38EB84F70C}"/>
    <cellStyle name="40% - Accent5 22 5" xfId="20486" xr:uid="{0EDBF39F-6F3F-4B7C-B660-114636118A01}"/>
    <cellStyle name="40% - Accent5 22 6" xfId="20487" xr:uid="{6E5F8D1A-F168-4B49-9CB3-91718CAC80EC}"/>
    <cellStyle name="40% - Accent5 22 7" xfId="20488" xr:uid="{5767C31F-DAB7-4872-93C5-E89A31EE6AC7}"/>
    <cellStyle name="40% - Accent5 23" xfId="20489" xr:uid="{E02430CA-9172-4D45-BFA8-17BF96CA086A}"/>
    <cellStyle name="40% - Accent5 23 2" xfId="20490" xr:uid="{89EDB8D5-3FAC-4D8A-BAF5-CAC30D4F7D53}"/>
    <cellStyle name="40% - Accent5 23 2 2" xfId="20491" xr:uid="{E4ADADC2-C7AC-44FC-9C79-5AC9A66283B2}"/>
    <cellStyle name="40% - Accent5 23 2 3" xfId="20492" xr:uid="{72611F96-E552-476C-9201-AC2CCBE05F4B}"/>
    <cellStyle name="40% - Accent5 23 2 4" xfId="20493" xr:uid="{FAC872BC-B008-4B9D-BF4E-DE4647B20908}"/>
    <cellStyle name="40% - Accent5 23 2 5" xfId="20494" xr:uid="{CB56FE14-F41D-4303-894E-E2F116B81639}"/>
    <cellStyle name="40% - Accent5 23 2 6" xfId="20495" xr:uid="{BAAFD19F-EAD5-431F-8489-557BD6F9C885}"/>
    <cellStyle name="40% - Accent5 23 3" xfId="20496" xr:uid="{643DEC77-0EDB-4269-A407-EAFA20086F3B}"/>
    <cellStyle name="40% - Accent5 23 3 2" xfId="20497" xr:uid="{88A8A23E-6BD1-4D5A-B7DE-47B288E088B7}"/>
    <cellStyle name="40% - Accent5 23 4" xfId="20498" xr:uid="{ADDDB309-3F11-4BF6-BE92-EE5A554B27B3}"/>
    <cellStyle name="40% - Accent5 23 5" xfId="20499" xr:uid="{D15EEDED-955E-4ED7-B8C4-B0ABA64DF256}"/>
    <cellStyle name="40% - Accent5 23 6" xfId="20500" xr:uid="{14EE6E07-21CE-47D3-A906-7B83E1457606}"/>
    <cellStyle name="40% - Accent5 23 7" xfId="20501" xr:uid="{B33403CE-5371-4AF3-A445-108A4DDE17F4}"/>
    <cellStyle name="40% - Accent5 24" xfId="20502" xr:uid="{EB08F1CD-85E3-4402-AF7A-1E9E0F237FC3}"/>
    <cellStyle name="40% - Accent5 24 2" xfId="20503" xr:uid="{939708F4-501B-4CC8-A39C-A4B3569229DA}"/>
    <cellStyle name="40% - Accent5 24 2 2" xfId="20504" xr:uid="{25EAA01D-4B1A-4B2F-AF76-C25D94546199}"/>
    <cellStyle name="40% - Accent5 24 2 3" xfId="20505" xr:uid="{9CA47877-F759-4AF3-B3FD-066DBC94F6AD}"/>
    <cellStyle name="40% - Accent5 24 2 4" xfId="20506" xr:uid="{C8B17785-B547-4E3C-BE21-8EB12BF243C9}"/>
    <cellStyle name="40% - Accent5 24 2 5" xfId="20507" xr:uid="{5C486EAF-F212-4DC2-9F4E-FE970BFF67C8}"/>
    <cellStyle name="40% - Accent5 24 2 6" xfId="20508" xr:uid="{B3388888-8EAA-4C1A-84A5-F1EA43B110FE}"/>
    <cellStyle name="40% - Accent5 24 3" xfId="20509" xr:uid="{86F98411-32A4-4E73-B0BF-A1D6DB1BC2EF}"/>
    <cellStyle name="40% - Accent5 24 3 2" xfId="20510" xr:uid="{8E43ADA9-9F87-4C07-BCC6-564CD2E962AB}"/>
    <cellStyle name="40% - Accent5 24 4" xfId="20511" xr:uid="{B292B8D7-2D07-48CA-9ADC-08B6B3C1EA31}"/>
    <cellStyle name="40% - Accent5 24 5" xfId="20512" xr:uid="{E7EA742E-A05B-44EB-934A-B63F45E1627E}"/>
    <cellStyle name="40% - Accent5 24 6" xfId="20513" xr:uid="{C3353F34-D2C3-451E-8222-975DD7827B35}"/>
    <cellStyle name="40% - Accent5 24 7" xfId="20514" xr:uid="{95719DAF-C4D0-4359-BA75-51B9F9272B4C}"/>
    <cellStyle name="40% - Accent5 25" xfId="20515" xr:uid="{09DC812E-7CD0-4741-B403-EA9BDB8FFA52}"/>
    <cellStyle name="40% - Accent5 25 2" xfId="20516" xr:uid="{A523A6CC-96F6-4524-A4CA-7D606D588592}"/>
    <cellStyle name="40% - Accent5 25 2 2" xfId="20517" xr:uid="{E65CFFD4-6AA8-4C4F-BF0B-AB1D0B42777C}"/>
    <cellStyle name="40% - Accent5 25 2 3" xfId="20518" xr:uid="{9BFE700A-A05A-410E-9C2A-9683706DE8C4}"/>
    <cellStyle name="40% - Accent5 25 2 4" xfId="20519" xr:uid="{FB984BC8-98DD-45F9-93B3-F5C4B912DDB6}"/>
    <cellStyle name="40% - Accent5 25 2 5" xfId="20520" xr:uid="{23AEFE99-31BA-4CBC-8085-10B4896DD1A7}"/>
    <cellStyle name="40% - Accent5 25 2 6" xfId="20521" xr:uid="{B4341244-7B5F-4745-99D9-E4DDF57DCFCB}"/>
    <cellStyle name="40% - Accent5 25 3" xfId="20522" xr:uid="{41FC6A31-5E40-4567-9252-71265685D7ED}"/>
    <cellStyle name="40% - Accent5 25 3 2" xfId="20523" xr:uid="{3DA5B91F-1735-4484-A8C5-860CFBD4C369}"/>
    <cellStyle name="40% - Accent5 25 4" xfId="20524" xr:uid="{ABCE7F81-B6D7-417A-8A7D-520788CA5731}"/>
    <cellStyle name="40% - Accent5 25 5" xfId="20525" xr:uid="{F58C2263-C51E-48F1-8670-3E9B94CBD600}"/>
    <cellStyle name="40% - Accent5 25 6" xfId="20526" xr:uid="{58801B09-19BC-4718-BFCE-5E0941CF7EAA}"/>
    <cellStyle name="40% - Accent5 25 7" xfId="20527" xr:uid="{C17D6280-0D7C-403E-A77B-441AD8B2A776}"/>
    <cellStyle name="40% - Accent5 26" xfId="20528" xr:uid="{B0BAA6DF-0A09-4C13-B3F3-149D44E60963}"/>
    <cellStyle name="40% - Accent5 26 2" xfId="20529" xr:uid="{8CA4D964-33C2-4D5C-A24F-29A6DEE4B7C6}"/>
    <cellStyle name="40% - Accent5 26 2 2" xfId="20530" xr:uid="{A5A15F9D-ABDC-40E7-8ACA-D4A941844D03}"/>
    <cellStyle name="40% - Accent5 26 2 3" xfId="20531" xr:uid="{3BCC4E66-90A8-4F1F-A394-8829D8074504}"/>
    <cellStyle name="40% - Accent5 26 2 4" xfId="20532" xr:uid="{55C84A2A-ED18-43CB-A507-316805A8DE16}"/>
    <cellStyle name="40% - Accent5 26 2 5" xfId="20533" xr:uid="{AEAE4940-AB68-4027-80F1-28630C979901}"/>
    <cellStyle name="40% - Accent5 26 2 6" xfId="20534" xr:uid="{2479BE70-4B1D-491D-82E8-F4CC30CD450B}"/>
    <cellStyle name="40% - Accent5 26 3" xfId="20535" xr:uid="{C035F787-EEFD-436D-8ED4-2DA9AC7E656E}"/>
    <cellStyle name="40% - Accent5 26 3 2" xfId="20536" xr:uid="{E6CC59A1-5557-43CC-8CE7-AEE344D7B9CA}"/>
    <cellStyle name="40% - Accent5 26 4" xfId="20537" xr:uid="{0338C1C9-4C7A-470E-99BF-2576D708E0AA}"/>
    <cellStyle name="40% - Accent5 26 5" xfId="20538" xr:uid="{BEF1A128-F796-4849-8624-BC58856290F2}"/>
    <cellStyle name="40% - Accent5 26 6" xfId="20539" xr:uid="{0E22BE3E-908E-48D5-AAC2-33A545FEEF69}"/>
    <cellStyle name="40% - Accent5 26 7" xfId="20540" xr:uid="{92A3DE5C-1D7D-42B2-9687-498D401DE350}"/>
    <cellStyle name="40% - Accent5 27" xfId="20541" xr:uid="{604A548F-71B4-46C8-ADBB-5138CEF584D6}"/>
    <cellStyle name="40% - Accent5 27 2" xfId="20542" xr:uid="{9404C473-3E61-4D03-B7AB-73C3FD24AD9E}"/>
    <cellStyle name="40% - Accent5 27 2 2" xfId="20543" xr:uid="{B48BFF7B-63B3-49EA-9A31-3C4770A40ECA}"/>
    <cellStyle name="40% - Accent5 27 2 3" xfId="20544" xr:uid="{395FD1BC-9F97-46ED-A947-7D30F8C70A1F}"/>
    <cellStyle name="40% - Accent5 27 2 4" xfId="20545" xr:uid="{CF8AB2CC-B73E-4809-A4E7-29B34FDFCCFB}"/>
    <cellStyle name="40% - Accent5 27 2 5" xfId="20546" xr:uid="{60AEDBD9-229C-469B-AAC5-DC807A2EED2A}"/>
    <cellStyle name="40% - Accent5 27 2 6" xfId="20547" xr:uid="{66848800-1EBE-458F-9DE5-820FB642F423}"/>
    <cellStyle name="40% - Accent5 27 3" xfId="20548" xr:uid="{0DA1712A-876F-46F2-BE59-EA022E1BC12C}"/>
    <cellStyle name="40% - Accent5 27 3 2" xfId="20549" xr:uid="{D2C4F24B-D5E6-4BEE-94EB-E6B69EBC867A}"/>
    <cellStyle name="40% - Accent5 27 4" xfId="20550" xr:uid="{B2EF240D-AEE8-4EC8-B318-14A285C17C77}"/>
    <cellStyle name="40% - Accent5 27 5" xfId="20551" xr:uid="{EC887186-4833-409E-907D-A00BC944E3EA}"/>
    <cellStyle name="40% - Accent5 27 6" xfId="20552" xr:uid="{FC7725E3-F6AF-433E-B874-D6396E4E2634}"/>
    <cellStyle name="40% - Accent5 27 7" xfId="20553" xr:uid="{ADBA7C8B-F541-4F39-8FF0-4C3E95712330}"/>
    <cellStyle name="40% - Accent5 28" xfId="20554" xr:uid="{C59BB447-F874-4D82-AE52-85E2908D3CB2}"/>
    <cellStyle name="40% - Accent5 28 2" xfId="20555" xr:uid="{F37D3562-D023-44B0-A634-D59ABE023B16}"/>
    <cellStyle name="40% - Accent5 28 2 2" xfId="20556" xr:uid="{048A400A-A6DC-4778-8C11-1FA61C55588F}"/>
    <cellStyle name="40% - Accent5 28 2 3" xfId="20557" xr:uid="{670F4376-427B-42F1-9F67-C25E3A23B0C4}"/>
    <cellStyle name="40% - Accent5 28 2 4" xfId="20558" xr:uid="{A4E2D2C5-5DB8-4CA0-9C3B-78916570F790}"/>
    <cellStyle name="40% - Accent5 28 2 5" xfId="20559" xr:uid="{3BB3709E-CAED-4465-9B13-9876F7D1F2FF}"/>
    <cellStyle name="40% - Accent5 28 2 6" xfId="20560" xr:uid="{4816BB6A-F2EF-437E-A567-A3988D1B047C}"/>
    <cellStyle name="40% - Accent5 28 3" xfId="20561" xr:uid="{32B2E4B7-C142-4B53-83D8-FAA3E7656B64}"/>
    <cellStyle name="40% - Accent5 28 3 2" xfId="20562" xr:uid="{51474B90-0E18-4C73-86D0-8ADE1457321B}"/>
    <cellStyle name="40% - Accent5 28 4" xfId="20563" xr:uid="{A8F4FFA7-616F-4A05-BC6B-47017DB41B3E}"/>
    <cellStyle name="40% - Accent5 28 5" xfId="20564" xr:uid="{598115E4-1568-4BEC-9DBA-A3081D211AAE}"/>
    <cellStyle name="40% - Accent5 28 6" xfId="20565" xr:uid="{7C558DA8-7F20-4FEB-8ABD-494681EAA88D}"/>
    <cellStyle name="40% - Accent5 28 7" xfId="20566" xr:uid="{50CC4C5E-991D-459D-86C2-BFAD829234D1}"/>
    <cellStyle name="40% - Accent5 29" xfId="20567" xr:uid="{976711A2-9631-4FBF-8C45-B1B130A6DE69}"/>
    <cellStyle name="40% - Accent5 29 2" xfId="20568" xr:uid="{00A11593-BF6D-4C7C-97B1-859303DEE4EC}"/>
    <cellStyle name="40% - Accent5 29 2 2" xfId="20569" xr:uid="{2B26345D-9D51-48E0-8026-1F5084C7DFBF}"/>
    <cellStyle name="40% - Accent5 29 2 3" xfId="20570" xr:uid="{A730652C-871A-4A1F-ABCA-9DF82579DFBF}"/>
    <cellStyle name="40% - Accent5 29 2 4" xfId="20571" xr:uid="{BB7CBF17-989F-4AC6-A7C2-D6D58B656A63}"/>
    <cellStyle name="40% - Accent5 29 2 5" xfId="20572" xr:uid="{7C200E2C-4F78-4FA7-A4CF-B26911149DCA}"/>
    <cellStyle name="40% - Accent5 29 2 6" xfId="20573" xr:uid="{19ABA486-74D7-4C19-8129-8D39CC886DC3}"/>
    <cellStyle name="40% - Accent5 29 3" xfId="20574" xr:uid="{46C90360-686F-4227-816B-0AD9B7FF9F57}"/>
    <cellStyle name="40% - Accent5 29 3 2" xfId="20575" xr:uid="{C90DB6AA-A5FA-4521-BAC6-F0B7645F7D2C}"/>
    <cellStyle name="40% - Accent5 29 4" xfId="20576" xr:uid="{83732477-F7D3-448B-9514-9A9BF7DE0632}"/>
    <cellStyle name="40% - Accent5 29 5" xfId="20577" xr:uid="{33334D63-E77A-47C7-8045-31A5AD8698F5}"/>
    <cellStyle name="40% - Accent5 29 6" xfId="20578" xr:uid="{063E650F-96F2-4F8C-9BA9-5B0858AF8AED}"/>
    <cellStyle name="40% - Accent5 29 7" xfId="20579" xr:uid="{D7EBCFC1-A7BD-470F-B5A3-76566E9C0A6B}"/>
    <cellStyle name="40% - Accent5 3" xfId="4007" xr:uid="{97DBB18A-0EF1-4B7D-A881-0C0D7198D4AD}"/>
    <cellStyle name="40% - Accent5 3 10" xfId="7241" xr:uid="{1F28D979-A44E-4129-BBF8-7861FE717E8B}"/>
    <cellStyle name="40% - Accent5 3 2" xfId="7631" xr:uid="{2FCB34F2-49DD-4256-8421-202DC88E83E3}"/>
    <cellStyle name="40% - Accent5 3 2 2" xfId="20582" xr:uid="{5AC726D9-B701-43D0-9284-598604AB2A74}"/>
    <cellStyle name="40% - Accent5 3 2 2 2" xfId="20583" xr:uid="{5B9F7FD2-BEA3-4FAE-B58A-7138083CC2A5}"/>
    <cellStyle name="40% - Accent5 3 2 3" xfId="20584" xr:uid="{769CAB5F-FA84-49C5-B06E-B924C3AAF010}"/>
    <cellStyle name="40% - Accent5 3 2 4" xfId="20585" xr:uid="{77B9BC5A-D602-4606-800E-CD2F4C1B80CC}"/>
    <cellStyle name="40% - Accent5 3 2 5" xfId="20586" xr:uid="{5D3F9374-2F2E-4364-B15B-902DDD6A5B6E}"/>
    <cellStyle name="40% - Accent5 3 2 6" xfId="20587" xr:uid="{39B7F853-7086-421F-AB7E-E63A38330B19}"/>
    <cellStyle name="40% - Accent5 3 2 7" xfId="20588" xr:uid="{CA498AB0-2C54-41E7-B1B8-C3E62BF3C069}"/>
    <cellStyle name="40% - Accent5 3 2 8" xfId="20581" xr:uid="{5E25B909-C039-4F8A-BA25-E9C9DD4F4543}"/>
    <cellStyle name="40% - Accent5 3 3" xfId="7405" xr:uid="{83C4E350-C334-4134-BF68-C82C34F878EE}"/>
    <cellStyle name="40% - Accent5 3 3 2" xfId="20590" xr:uid="{8395E883-2375-4DBF-B864-77C6D2C4A8A9}"/>
    <cellStyle name="40% - Accent5 3 3 3" xfId="20589" xr:uid="{DBCD7405-023C-4253-BC8E-A12D317BE445}"/>
    <cellStyle name="40% - Accent5 3 4" xfId="20591" xr:uid="{BB8D29DC-2D9F-482B-98D8-9521A2AE3840}"/>
    <cellStyle name="40% - Accent5 3 5" xfId="20592" xr:uid="{CB5BE1A6-588E-4E00-9185-D3DEC19E22DC}"/>
    <cellStyle name="40% - Accent5 3 6" xfId="20593" xr:uid="{A1808EF8-F9A3-469F-B5B4-89A1A980FC57}"/>
    <cellStyle name="40% - Accent5 3 7" xfId="20594" xr:uid="{826A6233-ABBF-4ABD-BCA9-C26C2F52E51C}"/>
    <cellStyle name="40% - Accent5 3 8" xfId="20595" xr:uid="{95B19E57-50EF-4BA8-8FF4-AD1BB04ABCD9}"/>
    <cellStyle name="40% - Accent5 3 9" xfId="20580" xr:uid="{F2561AC1-5350-4573-B48F-4A4E85248482}"/>
    <cellStyle name="40% - Accent5 30" xfId="20596" xr:uid="{9FEE9E92-A92F-4EC7-BF68-D5C8F3A7B0A9}"/>
    <cellStyle name="40% - Accent5 30 2" xfId="20597" xr:uid="{B5167C75-C0DC-4342-8933-086438011C18}"/>
    <cellStyle name="40% - Accent5 30 2 2" xfId="20598" xr:uid="{1E43E6DF-ACFD-4297-8C49-3A57F2DA3F5D}"/>
    <cellStyle name="40% - Accent5 30 2 3" xfId="20599" xr:uid="{0B8F10C0-52E6-4DD1-84C0-47BD386F782A}"/>
    <cellStyle name="40% - Accent5 30 2 4" xfId="20600" xr:uid="{69614042-51CA-4B8F-8C3A-E4A5349C9391}"/>
    <cellStyle name="40% - Accent5 30 2 5" xfId="20601" xr:uid="{7645235A-C436-4762-92AF-5516F51DD3F2}"/>
    <cellStyle name="40% - Accent5 30 2 6" xfId="20602" xr:uid="{A06F62CB-235E-4347-AEA0-9AC3A263EB16}"/>
    <cellStyle name="40% - Accent5 30 3" xfId="20603" xr:uid="{7D324504-1C69-4552-88AB-30B3C650E2C7}"/>
    <cellStyle name="40% - Accent5 30 3 2" xfId="20604" xr:uid="{DD7B8FD9-EC5A-4933-BC6F-3809151F62F3}"/>
    <cellStyle name="40% - Accent5 30 4" xfId="20605" xr:uid="{60ACFE2D-C568-4ABD-A96C-267BAC0253BE}"/>
    <cellStyle name="40% - Accent5 30 5" xfId="20606" xr:uid="{BF5AEA7F-4693-458E-A5A8-12B839E798C3}"/>
    <cellStyle name="40% - Accent5 30 6" xfId="20607" xr:uid="{B0B9C73C-61A5-456C-A8EB-70691758EF70}"/>
    <cellStyle name="40% - Accent5 30 7" xfId="20608" xr:uid="{2A1E4002-052A-4A7F-934D-35B92507B383}"/>
    <cellStyle name="40% - Accent5 31" xfId="20609" xr:uid="{196EAEFA-B00B-41C8-B2B0-ECE26E31EC29}"/>
    <cellStyle name="40% - Accent5 31 2" xfId="20610" xr:uid="{3B644C2D-0D98-465E-87E0-0663F4B79FE0}"/>
    <cellStyle name="40% - Accent5 31 2 2" xfId="20611" xr:uid="{40656911-A2C5-4466-8059-A4301306AD60}"/>
    <cellStyle name="40% - Accent5 31 2 3" xfId="20612" xr:uid="{4661C408-8CD5-4D69-99AC-81B43C38A2FD}"/>
    <cellStyle name="40% - Accent5 31 2 4" xfId="20613" xr:uid="{0F9BEFC1-E151-44F3-8344-4D27501820FA}"/>
    <cellStyle name="40% - Accent5 31 2 5" xfId="20614" xr:uid="{4DDE5234-EF31-480C-A520-E83F0C71E6F1}"/>
    <cellStyle name="40% - Accent5 31 2 6" xfId="20615" xr:uid="{B037D47E-ED0C-47C6-BC76-482ACB43E9EE}"/>
    <cellStyle name="40% - Accent5 31 3" xfId="20616" xr:uid="{32D7B338-2FF7-4F36-93D1-07FDBD0C6EB0}"/>
    <cellStyle name="40% - Accent5 31 3 2" xfId="20617" xr:uid="{98F7A8EA-953A-43EF-ACDF-E5E04DF66ABA}"/>
    <cellStyle name="40% - Accent5 31 4" xfId="20618" xr:uid="{E5C52DDC-6B1F-4FE4-9B63-9A676BA216AF}"/>
    <cellStyle name="40% - Accent5 31 5" xfId="20619" xr:uid="{85041E84-1C68-452F-9D84-709B39264FB2}"/>
    <cellStyle name="40% - Accent5 31 6" xfId="20620" xr:uid="{1C899D6F-041F-43F0-A543-26D47074925C}"/>
    <cellStyle name="40% - Accent5 31 7" xfId="20621" xr:uid="{EF004469-AF78-4221-98A0-3A115BE6072B}"/>
    <cellStyle name="40% - Accent5 32" xfId="20622" xr:uid="{EEA93747-3C7A-4A3A-B8B5-EC3DB7920E74}"/>
    <cellStyle name="40% - Accent5 32 2" xfId="20623" xr:uid="{908CAB87-5A47-4525-B096-975057B0CE10}"/>
    <cellStyle name="40% - Accent5 32 2 2" xfId="20624" xr:uid="{28C1A5D1-8491-4E39-BC5B-45041CB027F5}"/>
    <cellStyle name="40% - Accent5 32 2 3" xfId="20625" xr:uid="{E533EE59-6181-4A87-9FCE-461F6F69CAC0}"/>
    <cellStyle name="40% - Accent5 32 2 4" xfId="20626" xr:uid="{61E5662A-C0B4-4650-9263-5FC0859ED4CE}"/>
    <cellStyle name="40% - Accent5 32 2 5" xfId="20627" xr:uid="{F130A442-1B0D-453C-889C-35537A3FEEBC}"/>
    <cellStyle name="40% - Accent5 32 2 6" xfId="20628" xr:uid="{FB21D799-EA30-485B-898D-4318DB393FB4}"/>
    <cellStyle name="40% - Accent5 32 3" xfId="20629" xr:uid="{2C0604D1-9836-4561-8A5E-110888BB7014}"/>
    <cellStyle name="40% - Accent5 32 3 2" xfId="20630" xr:uid="{A04374C2-29D8-48A6-9A08-6F36BC9405CA}"/>
    <cellStyle name="40% - Accent5 32 4" xfId="20631" xr:uid="{599B38AA-194A-4E98-98B1-04E9E5A1C55A}"/>
    <cellStyle name="40% - Accent5 32 5" xfId="20632" xr:uid="{8606A9BA-608F-4511-991E-D04F48897B6C}"/>
    <cellStyle name="40% - Accent5 32 6" xfId="20633" xr:uid="{9C93A922-4B81-41AB-B61E-A271EFC048F8}"/>
    <cellStyle name="40% - Accent5 32 7" xfId="20634" xr:uid="{BDDE5F22-F23B-44B8-ACB7-CD9B3324F1D3}"/>
    <cellStyle name="40% - Accent5 33" xfId="20635" xr:uid="{04706DAB-7162-4DCF-A93E-CB07B8780AFD}"/>
    <cellStyle name="40% - Accent5 33 2" xfId="20636" xr:uid="{09524B81-B842-4240-B806-7618028D0C59}"/>
    <cellStyle name="40% - Accent5 33 2 2" xfId="20637" xr:uid="{49EB3334-3E72-4817-9765-2F03775109AA}"/>
    <cellStyle name="40% - Accent5 33 2 3" xfId="20638" xr:uid="{1740C83A-AA94-4E69-99B2-F6BFB6300FC7}"/>
    <cellStyle name="40% - Accent5 33 2 4" xfId="20639" xr:uid="{43D7FEEB-42FB-4EFC-B0CE-D4031299D969}"/>
    <cellStyle name="40% - Accent5 33 2 5" xfId="20640" xr:uid="{676DCFDD-9CF5-4E7E-858D-12BBD5257672}"/>
    <cellStyle name="40% - Accent5 33 2 6" xfId="20641" xr:uid="{373668F2-3079-4987-9DE1-0B5C1DDA53B6}"/>
    <cellStyle name="40% - Accent5 33 3" xfId="20642" xr:uid="{3313EC53-640D-42F9-83AB-1A4E4FE800D0}"/>
    <cellStyle name="40% - Accent5 33 3 2" xfId="20643" xr:uid="{0972E422-EC0A-49A4-8D6E-C8D1B3D9F422}"/>
    <cellStyle name="40% - Accent5 33 4" xfId="20644" xr:uid="{03162757-ACA4-4CD8-A245-E6FC4B82A207}"/>
    <cellStyle name="40% - Accent5 33 5" xfId="20645" xr:uid="{C427AF67-88C4-4E04-9B46-C8770A74ED0C}"/>
    <cellStyle name="40% - Accent5 33 6" xfId="20646" xr:uid="{BE793DAA-9C8F-4324-A780-2001AEFAE9F2}"/>
    <cellStyle name="40% - Accent5 33 7" xfId="20647" xr:uid="{1D080B62-9EE8-4DD7-ABAC-B80DC3B4EA22}"/>
    <cellStyle name="40% - Accent5 34" xfId="20648" xr:uid="{9532B16D-BEDC-46F6-8493-FB4FF28576C7}"/>
    <cellStyle name="40% - Accent5 34 2" xfId="20649" xr:uid="{489C07B2-E724-4712-A9DE-4C60529C49D9}"/>
    <cellStyle name="40% - Accent5 34 2 2" xfId="20650" xr:uid="{9C5B93D0-92BA-426D-A77F-54AB6BC5EE14}"/>
    <cellStyle name="40% - Accent5 34 2 3" xfId="20651" xr:uid="{B969FB30-0D7B-4AFF-A0B8-2F8658DE9F22}"/>
    <cellStyle name="40% - Accent5 34 2 4" xfId="20652" xr:uid="{2E260D4C-0D28-4A33-A3E2-7D6F57E332A1}"/>
    <cellStyle name="40% - Accent5 34 2 5" xfId="20653" xr:uid="{B4219E42-B454-47DC-A749-9932A78FC27D}"/>
    <cellStyle name="40% - Accent5 34 2 6" xfId="20654" xr:uid="{72783461-BF48-4B3E-B473-9FA7B896235D}"/>
    <cellStyle name="40% - Accent5 34 3" xfId="20655" xr:uid="{A5DB4C42-4F33-4B3C-B808-E4D20CAD9469}"/>
    <cellStyle name="40% - Accent5 34 3 2" xfId="20656" xr:uid="{C5EC20C4-7B27-4CDB-8C2E-C2D162D234FF}"/>
    <cellStyle name="40% - Accent5 34 4" xfId="20657" xr:uid="{0B0D4BCE-2984-4046-9122-BB1D510D7FDA}"/>
    <cellStyle name="40% - Accent5 34 5" xfId="20658" xr:uid="{EE259A4D-E8FA-4D6C-992B-412729763D60}"/>
    <cellStyle name="40% - Accent5 34 6" xfId="20659" xr:uid="{E5C9B801-0B68-426D-A63B-75C677E524BD}"/>
    <cellStyle name="40% - Accent5 34 7" xfId="20660" xr:uid="{6944BA0B-D60B-455F-885F-891E71E718AC}"/>
    <cellStyle name="40% - Accent5 35" xfId="20661" xr:uid="{C5334EFE-B21F-4287-B9E1-D0BA9518A08E}"/>
    <cellStyle name="40% - Accent5 35 2" xfId="20662" xr:uid="{F9BEC6BB-3745-4A81-86E6-F21700A3F92B}"/>
    <cellStyle name="40% - Accent5 35 2 2" xfId="20663" xr:uid="{2F77DA07-9EB0-498F-8DD1-F825EBACD6EE}"/>
    <cellStyle name="40% - Accent5 35 2 3" xfId="20664" xr:uid="{9C547EF9-8DC2-45AD-B17B-3C30E748148A}"/>
    <cellStyle name="40% - Accent5 35 2 4" xfId="20665" xr:uid="{F04CB2A7-D2FA-4F94-88A3-D2091AFE92C8}"/>
    <cellStyle name="40% - Accent5 35 2 5" xfId="20666" xr:uid="{9175DB7D-C616-4703-B87E-7812AD0715F5}"/>
    <cellStyle name="40% - Accent5 35 2 6" xfId="20667" xr:uid="{D223748E-F752-431C-9E17-94E89AE91C6C}"/>
    <cellStyle name="40% - Accent5 35 3" xfId="20668" xr:uid="{23E729FE-17C5-4BE1-9968-18DA25B23BE7}"/>
    <cellStyle name="40% - Accent5 35 3 2" xfId="20669" xr:uid="{7FBF3B67-988C-415D-B7A7-537652E13EA5}"/>
    <cellStyle name="40% - Accent5 35 4" xfId="20670" xr:uid="{D69895B3-1162-4924-857B-BFA11263CD2E}"/>
    <cellStyle name="40% - Accent5 35 5" xfId="20671" xr:uid="{9DD74C18-7B79-4457-B164-5801CE353C64}"/>
    <cellStyle name="40% - Accent5 35 6" xfId="20672" xr:uid="{682ABE8F-5209-4018-9EB3-C30289BC9C55}"/>
    <cellStyle name="40% - Accent5 35 7" xfId="20673" xr:uid="{E250E13E-3C47-4EF9-AFD3-83AC07D8C666}"/>
    <cellStyle name="40% - Accent5 36" xfId="20674" xr:uid="{B3A53C5F-0480-4ABA-AC4E-AC34C5624761}"/>
    <cellStyle name="40% - Accent5 36 2" xfId="20675" xr:uid="{16CA404E-DB8B-4996-8242-6490734922D1}"/>
    <cellStyle name="40% - Accent5 36 2 2" xfId="20676" xr:uid="{184F2F05-2356-4311-B977-9A00E4707DE3}"/>
    <cellStyle name="40% - Accent5 36 2 3" xfId="20677" xr:uid="{EF9FFC80-5F29-49E2-91C1-E64D97D481BE}"/>
    <cellStyle name="40% - Accent5 36 2 4" xfId="20678" xr:uid="{F333C3D8-34C3-4B25-A553-898634650309}"/>
    <cellStyle name="40% - Accent5 36 2 5" xfId="20679" xr:uid="{CBDD190B-3468-486C-9075-99BB565C785D}"/>
    <cellStyle name="40% - Accent5 36 2 6" xfId="20680" xr:uid="{F82663D0-F6CB-4D2B-B83B-BCD344E26C40}"/>
    <cellStyle name="40% - Accent5 36 3" xfId="20681" xr:uid="{25912664-F809-4303-8963-17F38C5603FD}"/>
    <cellStyle name="40% - Accent5 36 3 2" xfId="20682" xr:uid="{B180B98C-55C5-422D-9310-4E2FEB899C3C}"/>
    <cellStyle name="40% - Accent5 36 4" xfId="20683" xr:uid="{B65AC626-AB7C-4EEA-80EA-26BE387C0595}"/>
    <cellStyle name="40% - Accent5 36 5" xfId="20684" xr:uid="{1CBBB35B-A96A-4B15-A6D6-36B347CC2DF6}"/>
    <cellStyle name="40% - Accent5 36 6" xfId="20685" xr:uid="{ACBB204F-B17E-48C6-BA57-0B91D9B9197F}"/>
    <cellStyle name="40% - Accent5 36 7" xfId="20686" xr:uid="{6D66470E-2380-4887-9249-7EEFD31BF370}"/>
    <cellStyle name="40% - Accent5 37" xfId="20687" xr:uid="{E72FDB00-32A9-44AD-9770-D7D236ED27DC}"/>
    <cellStyle name="40% - Accent5 37 2" xfId="20688" xr:uid="{C8FF5078-67E9-4697-B11A-317094CBC99A}"/>
    <cellStyle name="40% - Accent5 37 2 2" xfId="20689" xr:uid="{98585A3F-4CC8-4065-8334-3822C94E97B1}"/>
    <cellStyle name="40% - Accent5 37 2 3" xfId="20690" xr:uid="{2E82834D-0C5C-4B48-B200-F5EBC6CE3A0B}"/>
    <cellStyle name="40% - Accent5 37 2 4" xfId="20691" xr:uid="{421BA13B-49AF-43B8-9131-F9C98ACA0C1A}"/>
    <cellStyle name="40% - Accent5 37 2 5" xfId="20692" xr:uid="{2C7FE308-C309-451A-9F2D-6A8F77D60C9B}"/>
    <cellStyle name="40% - Accent5 37 2 6" xfId="20693" xr:uid="{38D34483-B272-412F-B48D-C6E424A69FCA}"/>
    <cellStyle name="40% - Accent5 37 3" xfId="20694" xr:uid="{9604F433-9337-4767-A542-F8D118E15396}"/>
    <cellStyle name="40% - Accent5 37 3 2" xfId="20695" xr:uid="{FA84E6E7-F931-4B11-ADB2-E7F11A5E6B41}"/>
    <cellStyle name="40% - Accent5 37 4" xfId="20696" xr:uid="{05AC9AAA-A191-47C3-99B7-8C0FC6DC178A}"/>
    <cellStyle name="40% - Accent5 37 5" xfId="20697" xr:uid="{DAA049DC-D333-4CB2-B1F1-C42664CA7F07}"/>
    <cellStyle name="40% - Accent5 37 6" xfId="20698" xr:uid="{188E5E4E-19C5-46F5-B4E0-F9FCC321EB14}"/>
    <cellStyle name="40% - Accent5 37 7" xfId="20699" xr:uid="{1ADE0E87-4919-447A-BFF7-8CF7DB7C25AE}"/>
    <cellStyle name="40% - Accent5 38" xfId="20700" xr:uid="{E36C0BE1-0428-449C-A059-71BB69BD4196}"/>
    <cellStyle name="40% - Accent5 38 2" xfId="20701" xr:uid="{025A86A5-21B5-4E82-9E13-71A19127B08F}"/>
    <cellStyle name="40% - Accent5 38 2 2" xfId="20702" xr:uid="{C59F15DF-A623-49B1-A1FD-BA9256DF6AB3}"/>
    <cellStyle name="40% - Accent5 38 2 3" xfId="20703" xr:uid="{59CA506D-3F88-4955-8F56-6C6795E07B54}"/>
    <cellStyle name="40% - Accent5 38 2 4" xfId="20704" xr:uid="{23A306D6-2C41-43D8-A899-820BEB73037D}"/>
    <cellStyle name="40% - Accent5 38 2 5" xfId="20705" xr:uid="{71759B93-B225-4B30-8C69-50C69C657303}"/>
    <cellStyle name="40% - Accent5 38 2 6" xfId="20706" xr:uid="{7DFFCCE8-26C9-42E9-A5AE-1FDA025F4105}"/>
    <cellStyle name="40% - Accent5 38 3" xfId="20707" xr:uid="{E1CF902B-F906-4564-9707-11765A14D189}"/>
    <cellStyle name="40% - Accent5 38 3 2" xfId="20708" xr:uid="{5E0ADD6F-679F-423B-A6E6-F559A0636CF6}"/>
    <cellStyle name="40% - Accent5 38 4" xfId="20709" xr:uid="{286A38C7-60D2-43E7-9A50-75B5705CA271}"/>
    <cellStyle name="40% - Accent5 38 5" xfId="20710" xr:uid="{7E493943-2E4C-4039-8C1F-90C7A338A818}"/>
    <cellStyle name="40% - Accent5 38 6" xfId="20711" xr:uid="{95814C4C-ADAF-47B9-8C91-A17C0CE70945}"/>
    <cellStyle name="40% - Accent5 38 7" xfId="20712" xr:uid="{5C461B67-BE12-4838-86F1-389854B6C45C}"/>
    <cellStyle name="40% - Accent5 39" xfId="20713" xr:uid="{6A986ECA-D1EF-46AC-B97F-3B13A6E653AF}"/>
    <cellStyle name="40% - Accent5 39 2" xfId="20714" xr:uid="{2532F5FE-944C-4F34-972A-A8879B06284F}"/>
    <cellStyle name="40% - Accent5 39 2 2" xfId="20715" xr:uid="{2525D13B-806C-4A20-A490-F177FB4E70C8}"/>
    <cellStyle name="40% - Accent5 39 2 3" xfId="20716" xr:uid="{61786B1A-8613-4C6C-B9F4-D0A84F139C87}"/>
    <cellStyle name="40% - Accent5 39 2 4" xfId="20717" xr:uid="{39DE998D-304F-4B30-AD2B-CCA443657A2F}"/>
    <cellStyle name="40% - Accent5 39 2 5" xfId="20718" xr:uid="{892C6ECD-C08A-4CF9-B7EE-6C2548046100}"/>
    <cellStyle name="40% - Accent5 39 2 6" xfId="20719" xr:uid="{D991F822-3DC1-4C12-9147-0825177EB4E2}"/>
    <cellStyle name="40% - Accent5 39 3" xfId="20720" xr:uid="{066F6CA9-0217-4EDA-A7B6-DB80C2D69C0C}"/>
    <cellStyle name="40% - Accent5 39 3 2" xfId="20721" xr:uid="{935D09C5-E0C8-4E6C-B1A7-B3C9343B3603}"/>
    <cellStyle name="40% - Accent5 39 4" xfId="20722" xr:uid="{05BB4A5C-4675-4B4F-9D6A-91E0DE238E47}"/>
    <cellStyle name="40% - Accent5 39 5" xfId="20723" xr:uid="{19017AF4-F85D-4D38-8484-EB705A45B1E5}"/>
    <cellStyle name="40% - Accent5 39 6" xfId="20724" xr:uid="{E0C38344-7B8E-4ECB-B96D-1893B5F19204}"/>
    <cellStyle name="40% - Accent5 39 7" xfId="20725" xr:uid="{AA1FB384-C2B5-49F9-8763-8D48F9CE3C97}"/>
    <cellStyle name="40% - Accent5 4" xfId="4417" xr:uid="{A6CD945C-50E7-46B0-BBD5-F56707D3E357}"/>
    <cellStyle name="40% - Accent5 4 2" xfId="7676" xr:uid="{8A53B1E4-7144-40B6-8CA6-D6953EF0D005}"/>
    <cellStyle name="40% - Accent5 4 2 2" xfId="20728" xr:uid="{9D72EDD6-70D7-4489-829E-EB7FD14F2FD4}"/>
    <cellStyle name="40% - Accent5 4 2 3" xfId="20729" xr:uid="{4AC423D6-3305-414B-9C56-30159B07EF95}"/>
    <cellStyle name="40% - Accent5 4 2 4" xfId="20730" xr:uid="{7636FF1B-275B-43A5-966B-C49DC993FF7A}"/>
    <cellStyle name="40% - Accent5 4 2 5" xfId="20731" xr:uid="{227FAAFC-8CAD-43A0-B012-029DAA49B655}"/>
    <cellStyle name="40% - Accent5 4 2 6" xfId="20732" xr:uid="{15147821-8E2D-4BBB-A3D4-20D6D6FEC348}"/>
    <cellStyle name="40% - Accent5 4 2 7" xfId="20727" xr:uid="{2C81DD8C-BF2F-4022-80F6-97264D677281}"/>
    <cellStyle name="40% - Accent5 4 3" xfId="20733" xr:uid="{8B8CF58D-A11D-4202-9DF0-26ACC9C55061}"/>
    <cellStyle name="40% - Accent5 4 3 2" xfId="20734" xr:uid="{4A75D47D-B40B-4860-9246-5110731315B9}"/>
    <cellStyle name="40% - Accent5 4 4" xfId="20735" xr:uid="{AF8E367C-BFE9-42C9-9D5A-D207C81ECDCC}"/>
    <cellStyle name="40% - Accent5 4 5" xfId="20736" xr:uid="{DA6C47E8-6E23-4019-AE98-768591F299AB}"/>
    <cellStyle name="40% - Accent5 4 6" xfId="20737" xr:uid="{4CF727F5-8D02-43EB-A2FE-76BD6E74C091}"/>
    <cellStyle name="40% - Accent5 4 7" xfId="20738" xr:uid="{F376BECC-CC9E-4553-BA8E-EBA8B8F0DFCA}"/>
    <cellStyle name="40% - Accent5 4 8" xfId="20726" xr:uid="{34A95E56-FEFA-44E1-94B3-994283683D31}"/>
    <cellStyle name="40% - Accent5 4 9" xfId="7449" xr:uid="{12C661D0-E527-4C82-A89C-BD968F67683A}"/>
    <cellStyle name="40% - Accent5 40" xfId="20739" xr:uid="{E178395D-77BA-4262-9195-874135656CC9}"/>
    <cellStyle name="40% - Accent5 40 2" xfId="20740" xr:uid="{8D2DD39C-1EF4-435E-80A9-B3554324AD67}"/>
    <cellStyle name="40% - Accent5 40 2 2" xfId="20741" xr:uid="{149C4404-1885-4D03-AB5E-129C46A67C67}"/>
    <cellStyle name="40% - Accent5 40 2 3" xfId="20742" xr:uid="{32991A67-7DD8-4DF9-AB63-29A7357C1E23}"/>
    <cellStyle name="40% - Accent5 40 2 4" xfId="20743" xr:uid="{4AB258ED-BD84-4EFF-B803-231F2FF38096}"/>
    <cellStyle name="40% - Accent5 40 2 5" xfId="20744" xr:uid="{F142EDB3-9084-4304-B299-4DE9CC6E961D}"/>
    <cellStyle name="40% - Accent5 40 2 6" xfId="20745" xr:uid="{D96C7153-040D-48B9-A25B-6A752B76CA8C}"/>
    <cellStyle name="40% - Accent5 40 3" xfId="20746" xr:uid="{40D04F28-333C-4EC1-BADA-0810B935EE97}"/>
    <cellStyle name="40% - Accent5 40 3 2" xfId="20747" xr:uid="{2D9C5ABC-9F59-4808-96BE-31E82038CCA4}"/>
    <cellStyle name="40% - Accent5 40 4" xfId="20748" xr:uid="{7A8CD046-DF47-4F12-867C-A66F815154F2}"/>
    <cellStyle name="40% - Accent5 40 5" xfId="20749" xr:uid="{BE55A9B8-3467-47D9-BDF3-958B2B28DBBE}"/>
    <cellStyle name="40% - Accent5 40 6" xfId="20750" xr:uid="{98E831AA-C9CF-4F19-AF95-12E40961F6BB}"/>
    <cellStyle name="40% - Accent5 40 7" xfId="20751" xr:uid="{090CC047-2A3A-4842-B7DB-7D633E093038}"/>
    <cellStyle name="40% - Accent5 41" xfId="20752" xr:uid="{88CDA63A-FCC8-4DF0-87D1-828693D7B560}"/>
    <cellStyle name="40% - Accent5 41 2" xfId="20753" xr:uid="{9E164523-49CE-4014-A198-93DB54DC8E9E}"/>
    <cellStyle name="40% - Accent5 41 2 2" xfId="20754" xr:uid="{B8F76B61-9F02-4C88-AB4D-92DEB9998EFA}"/>
    <cellStyle name="40% - Accent5 41 2 3" xfId="20755" xr:uid="{9D24AEF0-79A2-4E06-B73F-9FC06A801530}"/>
    <cellStyle name="40% - Accent5 41 2 4" xfId="20756" xr:uid="{FBA0CC73-3822-4714-B4C6-E542DDB6AD3D}"/>
    <cellStyle name="40% - Accent5 41 2 5" xfId="20757" xr:uid="{E07EF87D-AD73-4205-A41C-37F8F62F344E}"/>
    <cellStyle name="40% - Accent5 41 2 6" xfId="20758" xr:uid="{F9AD2C26-38E4-499E-A0AC-2EE1F5427060}"/>
    <cellStyle name="40% - Accent5 41 3" xfId="20759" xr:uid="{6DAB22CC-38A9-4078-B8C1-BC84DD6C6574}"/>
    <cellStyle name="40% - Accent5 41 3 2" xfId="20760" xr:uid="{B12AFD03-4579-495D-9927-DD2938E0E78E}"/>
    <cellStyle name="40% - Accent5 41 4" xfId="20761" xr:uid="{E8278253-DC7F-4D4B-9AF0-EE7C5ED8B58B}"/>
    <cellStyle name="40% - Accent5 41 5" xfId="20762" xr:uid="{AEABCF8A-8EA7-4782-9AAC-3591ADC98683}"/>
    <cellStyle name="40% - Accent5 41 6" xfId="20763" xr:uid="{714B0AF7-DC7E-4566-9BFB-B184776193B3}"/>
    <cellStyle name="40% - Accent5 41 7" xfId="20764" xr:uid="{4462AD2C-50E7-4E05-A2EB-EBB03B7E52D5}"/>
    <cellStyle name="40% - Accent5 42" xfId="20765" xr:uid="{6FD9934D-73D3-4226-8D39-E06798D5E4E1}"/>
    <cellStyle name="40% - Accent5 42 2" xfId="20766" xr:uid="{5FC85DBD-A7D3-4877-9520-635BB77FECCC}"/>
    <cellStyle name="40% - Accent5 42 2 2" xfId="20767" xr:uid="{39D7DBD2-1036-4C87-A46D-8A70BAE888A4}"/>
    <cellStyle name="40% - Accent5 42 2 3" xfId="20768" xr:uid="{13239801-69A2-48CD-8FE8-ABF8B2530923}"/>
    <cellStyle name="40% - Accent5 42 2 4" xfId="20769" xr:uid="{3F0315BC-0256-4399-9FAC-EFB10EA24BB9}"/>
    <cellStyle name="40% - Accent5 42 2 5" xfId="20770" xr:uid="{9477E65F-51DB-40D4-90CB-65724FB2203A}"/>
    <cellStyle name="40% - Accent5 42 2 6" xfId="20771" xr:uid="{FF28EEF2-463A-418D-AD61-7D9B834BF9C8}"/>
    <cellStyle name="40% - Accent5 42 3" xfId="20772" xr:uid="{E3D0EE6C-2899-40C7-9035-D910BFEF1B3E}"/>
    <cellStyle name="40% - Accent5 42 3 2" xfId="20773" xr:uid="{AED60A3C-5A8D-4E28-8CC9-1208FA8B5330}"/>
    <cellStyle name="40% - Accent5 42 4" xfId="20774" xr:uid="{3BC2065A-D2D5-4FCF-8252-84BC9FB7FB44}"/>
    <cellStyle name="40% - Accent5 42 5" xfId="20775" xr:uid="{D1EAA5BC-D181-4DF9-BBA8-A6E142B6C573}"/>
    <cellStyle name="40% - Accent5 42 6" xfId="20776" xr:uid="{015CBCD8-7E3D-490C-83F5-F9307115C0B0}"/>
    <cellStyle name="40% - Accent5 42 7" xfId="20777" xr:uid="{1A57D971-6875-449C-932C-315D84FFA8B5}"/>
    <cellStyle name="40% - Accent5 43" xfId="20778" xr:uid="{289A4DF3-B83C-489C-9DE7-D30B4DFC75C7}"/>
    <cellStyle name="40% - Accent5 43 2" xfId="20779" xr:uid="{A9765DC6-D32D-489D-8631-C6B8C1FF6F93}"/>
    <cellStyle name="40% - Accent5 43 2 2" xfId="20780" xr:uid="{10605EE9-EC02-477E-B818-B31B27163453}"/>
    <cellStyle name="40% - Accent5 43 2 3" xfId="20781" xr:uid="{7145F74F-724E-46A1-A51A-7324CE9D74E3}"/>
    <cellStyle name="40% - Accent5 43 2 4" xfId="20782" xr:uid="{66AF6143-3E2E-465D-9057-6115E5B0DEB6}"/>
    <cellStyle name="40% - Accent5 43 2 5" xfId="20783" xr:uid="{910DCD4A-33CF-443E-AD4F-37BB83FF9F4F}"/>
    <cellStyle name="40% - Accent5 43 2 6" xfId="20784" xr:uid="{D25F3F0F-AAEA-4554-9E1E-376570920012}"/>
    <cellStyle name="40% - Accent5 43 3" xfId="20785" xr:uid="{E6C95780-4803-40B4-AA89-17268C01C9B8}"/>
    <cellStyle name="40% - Accent5 43 3 2" xfId="20786" xr:uid="{7FAD620B-BCDE-4563-B490-7729C83FFDEF}"/>
    <cellStyle name="40% - Accent5 43 4" xfId="20787" xr:uid="{CEE01AA2-98AE-40FD-9C15-D0683D21A970}"/>
    <cellStyle name="40% - Accent5 43 5" xfId="20788" xr:uid="{A19E8C08-0E80-493B-9C7B-ABD9F8A51B51}"/>
    <cellStyle name="40% - Accent5 43 6" xfId="20789" xr:uid="{DCB74F55-80D6-4910-8DD5-551A226E29A6}"/>
    <cellStyle name="40% - Accent5 43 7" xfId="20790" xr:uid="{DED0D7BC-88C4-46C2-92C3-21CB7160AF30}"/>
    <cellStyle name="40% - Accent5 44" xfId="20791" xr:uid="{04219E3F-263E-4056-994A-9E7B60DBE5BF}"/>
    <cellStyle name="40% - Accent5 44 2" xfId="20792" xr:uid="{023C4480-FEA8-43F2-9D33-0A34348119B2}"/>
    <cellStyle name="40% - Accent5 44 2 2" xfId="20793" xr:uid="{D737E3BD-2E54-4CF2-9EDD-006A27BBE45B}"/>
    <cellStyle name="40% - Accent5 44 2 3" xfId="20794" xr:uid="{796B4630-BF88-456B-8AAC-B66E3EEB7C17}"/>
    <cellStyle name="40% - Accent5 44 2 4" xfId="20795" xr:uid="{4DD8CE14-A227-4758-84C0-FA9DACC2C780}"/>
    <cellStyle name="40% - Accent5 44 2 5" xfId="20796" xr:uid="{E63D01F5-FED8-4FC8-A729-CAB3B827C2BD}"/>
    <cellStyle name="40% - Accent5 44 2 6" xfId="20797" xr:uid="{F14CB79A-F0B8-4CF1-A4E7-32A0997FD127}"/>
    <cellStyle name="40% - Accent5 44 3" xfId="20798" xr:uid="{7D8D25E4-021F-4589-8EFD-28C68E26F926}"/>
    <cellStyle name="40% - Accent5 44 3 2" xfId="20799" xr:uid="{B5ECCDB0-E863-4FDA-AF8A-75E6027B3CB9}"/>
    <cellStyle name="40% - Accent5 44 4" xfId="20800" xr:uid="{9033F39A-82B9-41CE-A35D-7955BBD987D9}"/>
    <cellStyle name="40% - Accent5 44 5" xfId="20801" xr:uid="{2BEF405C-6262-4073-B6C8-9B31D6D6AD90}"/>
    <cellStyle name="40% - Accent5 44 6" xfId="20802" xr:uid="{460DB15B-994E-4485-A970-58256C5CAC8D}"/>
    <cellStyle name="40% - Accent5 44 7" xfId="20803" xr:uid="{82D3D52E-A270-44D1-9904-39D862863657}"/>
    <cellStyle name="40% - Accent5 45" xfId="20804" xr:uid="{03DBE875-1197-4B4E-9A88-4C7DE7E4CC78}"/>
    <cellStyle name="40% - Accent5 45 2" xfId="20805" xr:uid="{3B766787-93A2-42B1-9F37-2A3D40AF198B}"/>
    <cellStyle name="40% - Accent5 45 2 2" xfId="20806" xr:uid="{FE693E02-DEF1-4DB5-86C5-5C68C7E02DC3}"/>
    <cellStyle name="40% - Accent5 45 2 3" xfId="20807" xr:uid="{49986B6C-0E5F-479F-BAD8-6BE15B8ADFBB}"/>
    <cellStyle name="40% - Accent5 45 2 4" xfId="20808" xr:uid="{E4086CFE-9F64-447A-B3B2-A99B8810A7D1}"/>
    <cellStyle name="40% - Accent5 45 2 5" xfId="20809" xr:uid="{37954029-3E48-4F9D-BF01-D509E9606762}"/>
    <cellStyle name="40% - Accent5 45 2 6" xfId="20810" xr:uid="{7E0127CB-C4EE-44BD-8E28-3DE95FAE241C}"/>
    <cellStyle name="40% - Accent5 45 3" xfId="20811" xr:uid="{2138C3F2-2A0B-489D-8D8F-F6BE6FBA5614}"/>
    <cellStyle name="40% - Accent5 45 3 2" xfId="20812" xr:uid="{AD3A6D25-D4BA-4BE1-922A-C5B1D1535E8E}"/>
    <cellStyle name="40% - Accent5 45 4" xfId="20813" xr:uid="{506516C5-F8A2-4DCC-84B0-6EFB81DDD8CE}"/>
    <cellStyle name="40% - Accent5 45 5" xfId="20814" xr:uid="{0CC71B6B-C250-4899-8A04-AD078EB2109A}"/>
    <cellStyle name="40% - Accent5 45 6" xfId="20815" xr:uid="{0AEE32BB-731E-49DA-963E-12EDD52E2413}"/>
    <cellStyle name="40% - Accent5 45 7" xfId="20816" xr:uid="{3CE163A0-D476-41EC-AF7A-0FE8BA2B23B0}"/>
    <cellStyle name="40% - Accent5 46" xfId="20817" xr:uid="{0AB39D61-0366-43AE-ABCB-DDB9E763D022}"/>
    <cellStyle name="40% - Accent5 46 2" xfId="20818" xr:uid="{921CA3B2-EFD6-44A9-80CB-9480564E0BA6}"/>
    <cellStyle name="40% - Accent5 46 2 2" xfId="20819" xr:uid="{E7E9A6C7-8C6D-408A-8959-CF32BC422303}"/>
    <cellStyle name="40% - Accent5 46 2 3" xfId="20820" xr:uid="{25D4EAC9-F97B-41DF-BEDA-F718D1D3C843}"/>
    <cellStyle name="40% - Accent5 46 2 4" xfId="20821" xr:uid="{6FD6B75F-A120-41F3-B88D-6DB90D3FDAE7}"/>
    <cellStyle name="40% - Accent5 46 2 5" xfId="20822" xr:uid="{0C8A1B25-EFE5-4CA9-BAE0-44DD88E8EB34}"/>
    <cellStyle name="40% - Accent5 46 2 6" xfId="20823" xr:uid="{BB65258B-D74D-4E35-9629-757835666E6E}"/>
    <cellStyle name="40% - Accent5 46 2 7" xfId="20824" xr:uid="{4A94E570-FDEC-4CD5-8084-B106F4B9E2B6}"/>
    <cellStyle name="40% - Accent5 46 2 8" xfId="20825" xr:uid="{06BE7557-8E6D-4428-BEE5-8D9BEB3C6E8D}"/>
    <cellStyle name="40% - Accent5 46 3" xfId="20826" xr:uid="{053D59D3-F41D-496F-BA5E-D30C3D4D0AA6}"/>
    <cellStyle name="40% - Accent5 46 3 2" xfId="20827" xr:uid="{97B55272-7217-4382-A6F8-B9B1DC3A9552}"/>
    <cellStyle name="40% - Accent5 46 4" xfId="20828" xr:uid="{E7184B06-8B02-4CA2-B4B3-3294FD7D184E}"/>
    <cellStyle name="40% - Accent5 46 5" xfId="20829" xr:uid="{0ADF7C43-AA3F-4656-AAB2-7DBEBA6920EE}"/>
    <cellStyle name="40% - Accent5 46 6" xfId="20830" xr:uid="{3E2193C1-E274-4F64-9666-C8F1856AC030}"/>
    <cellStyle name="40% - Accent5 46 7" xfId="20831" xr:uid="{46A432C5-1ADA-4FE9-A65B-504737400AE1}"/>
    <cellStyle name="40% - Accent5 46 8" xfId="20832" xr:uid="{E7121D0E-2EC4-4754-B178-CDD7BB1E73DC}"/>
    <cellStyle name="40% - Accent5 46 9" xfId="20833" xr:uid="{1C759FF4-B762-44F3-B430-334C67CD8FCA}"/>
    <cellStyle name="40% - Accent5 47" xfId="20834" xr:uid="{5962DC70-18E6-4249-9D52-2FE231765F0C}"/>
    <cellStyle name="40% - Accent5 47 2" xfId="20835" xr:uid="{3DD3F486-46B9-43E0-A463-C0B120982E05}"/>
    <cellStyle name="40% - Accent5 47 2 2" xfId="20836" xr:uid="{FBD458EA-BACB-4DF6-98FA-D242A19FBD01}"/>
    <cellStyle name="40% - Accent5 47 2 3" xfId="20837" xr:uid="{C80E0320-0C32-4300-B89A-B3C7D3331DFA}"/>
    <cellStyle name="40% - Accent5 47 2 4" xfId="20838" xr:uid="{DD41704F-8053-4E42-BA56-BDCA8F6EF7AD}"/>
    <cellStyle name="40% - Accent5 47 2 5" xfId="20839" xr:uid="{B9DB2F55-5F40-40DC-9C38-49797C07E768}"/>
    <cellStyle name="40% - Accent5 47 2 6" xfId="20840" xr:uid="{4E4C3E2C-08DC-4E7E-BAB4-C483813BD62B}"/>
    <cellStyle name="40% - Accent5 47 2 7" xfId="20841" xr:uid="{BCF94679-5BDD-4CFA-9992-07437DC3CF24}"/>
    <cellStyle name="40% - Accent5 47 2 8" xfId="20842" xr:uid="{073B44C6-6F97-46AB-BAE2-3590604B6A8D}"/>
    <cellStyle name="40% - Accent5 47 3" xfId="20843" xr:uid="{23DADE76-BBFD-4851-8173-E9EDC6BAA4B4}"/>
    <cellStyle name="40% - Accent5 47 3 2" xfId="20844" xr:uid="{BCFCD439-BDBF-42D6-A394-F71C76D9F499}"/>
    <cellStyle name="40% - Accent5 47 4" xfId="20845" xr:uid="{AFC9CC56-81E5-42AD-9C0F-755425AD8D2C}"/>
    <cellStyle name="40% - Accent5 47 5" xfId="20846" xr:uid="{65EDFAFE-153E-4CA0-9B0D-F286D682BD66}"/>
    <cellStyle name="40% - Accent5 47 6" xfId="20847" xr:uid="{82AB0798-1088-4427-A3E6-C1BA69B36F80}"/>
    <cellStyle name="40% - Accent5 47 7" xfId="20848" xr:uid="{0128F179-6D50-416D-9696-B3BE0D4049FD}"/>
    <cellStyle name="40% - Accent5 47 8" xfId="20849" xr:uid="{B323599A-3F99-4ACA-8306-6761DC21A994}"/>
    <cellStyle name="40% - Accent5 47 9" xfId="20850" xr:uid="{340444F7-B92D-458B-B623-955C6CFCC47F}"/>
    <cellStyle name="40% - Accent5 48" xfId="20851" xr:uid="{61EEB114-966E-44C3-BCF2-B20A4D3E5FBE}"/>
    <cellStyle name="40% - Accent5 48 2" xfId="20852" xr:uid="{A0C1BB11-DD5C-4EFB-B54B-35E281791693}"/>
    <cellStyle name="40% - Accent5 48 2 2" xfId="20853" xr:uid="{BA5DBD8B-33E1-44B4-8DE2-BB8FB8685A4A}"/>
    <cellStyle name="40% - Accent5 48 2 3" xfId="20854" xr:uid="{9EE4D94C-7BFB-40AC-922A-496914830F08}"/>
    <cellStyle name="40% - Accent5 48 2 4" xfId="20855" xr:uid="{7191D1DC-373C-40E6-9D56-E0D08FACCCBB}"/>
    <cellStyle name="40% - Accent5 48 2 5" xfId="20856" xr:uid="{08411C38-7D0A-42FE-BDD6-C9D4D0810D5C}"/>
    <cellStyle name="40% - Accent5 48 2 6" xfId="20857" xr:uid="{F3126662-9BD7-44CA-98B8-3B1675C4B976}"/>
    <cellStyle name="40% - Accent5 48 2 7" xfId="20858" xr:uid="{5D8F7729-2AA3-4459-8B39-C8252D0B85F5}"/>
    <cellStyle name="40% - Accent5 48 2 8" xfId="20859" xr:uid="{39D7ABDA-E2F7-47FC-8079-69458FD13626}"/>
    <cellStyle name="40% - Accent5 48 3" xfId="20860" xr:uid="{7BEB34FC-0FD6-46B2-9798-4D4F39D734AE}"/>
    <cellStyle name="40% - Accent5 48 3 2" xfId="20861" xr:uid="{927AF43F-50F7-46D1-9C16-8924B695782A}"/>
    <cellStyle name="40% - Accent5 48 4" xfId="20862" xr:uid="{145D9349-2D2E-48D7-9C44-F7014489F71D}"/>
    <cellStyle name="40% - Accent5 48 5" xfId="20863" xr:uid="{89DFB753-CCF6-40A7-A259-08B3BEE18E67}"/>
    <cellStyle name="40% - Accent5 48 6" xfId="20864" xr:uid="{39AEBFDD-3D96-4C81-BAE7-A49D3B776EFC}"/>
    <cellStyle name="40% - Accent5 48 7" xfId="20865" xr:uid="{148675C6-C7D2-4FCA-8AD5-F613D12352DB}"/>
    <cellStyle name="40% - Accent5 48 8" xfId="20866" xr:uid="{C5028B6D-AC7F-4120-8926-A7DB70F7D7B3}"/>
    <cellStyle name="40% - Accent5 48 9" xfId="20867" xr:uid="{F82CAC74-11BA-4DDC-95E2-AE912A69128D}"/>
    <cellStyle name="40% - Accent5 49" xfId="20868" xr:uid="{64195BA0-60E4-455E-88EA-8A98AC573DD7}"/>
    <cellStyle name="40% - Accent5 49 2" xfId="20869" xr:uid="{A4B3435E-8E80-4EE2-A8DB-3DEFE651FEA5}"/>
    <cellStyle name="40% - Accent5 49 2 2" xfId="20870" xr:uid="{3232B4A3-751B-4AC8-AE50-7C810DC5E024}"/>
    <cellStyle name="40% - Accent5 49 2 3" xfId="20871" xr:uid="{5524CDD5-5A0B-4943-B2B3-A2B25EBCCB64}"/>
    <cellStyle name="40% - Accent5 49 2 4" xfId="20872" xr:uid="{4448E852-4981-4DC1-979D-83C94B1BFB16}"/>
    <cellStyle name="40% - Accent5 49 2 5" xfId="20873" xr:uid="{DC615473-31B1-4242-9C17-0C1ABBB1F762}"/>
    <cellStyle name="40% - Accent5 49 2 6" xfId="20874" xr:uid="{5E9EC2A2-2654-4574-BAFC-C27F7BED57AA}"/>
    <cellStyle name="40% - Accent5 49 2 7" xfId="20875" xr:uid="{B6C1089F-1774-4D72-87E2-E5152ADBE0BE}"/>
    <cellStyle name="40% - Accent5 49 2 8" xfId="20876" xr:uid="{5376D30C-E24C-4F6E-A622-F2780F4C0061}"/>
    <cellStyle name="40% - Accent5 49 3" xfId="20877" xr:uid="{CDEA4BB3-69B9-4DD1-8C4C-BACD21E4FF29}"/>
    <cellStyle name="40% - Accent5 49 3 2" xfId="20878" xr:uid="{48FC4116-E1D2-4A1C-B30D-8A07FF5B0F34}"/>
    <cellStyle name="40% - Accent5 49 4" xfId="20879" xr:uid="{2823BB01-A38F-43C9-9CCA-D506312D3F10}"/>
    <cellStyle name="40% - Accent5 49 5" xfId="20880" xr:uid="{EBCC865D-608E-4410-8D25-DC8C9B964A49}"/>
    <cellStyle name="40% - Accent5 49 6" xfId="20881" xr:uid="{F42FC56F-CE02-47A7-91C6-2A73B2B0D700}"/>
    <cellStyle name="40% - Accent5 49 7" xfId="20882" xr:uid="{04C66384-5B20-4890-89F2-2EFEAF0569BC}"/>
    <cellStyle name="40% - Accent5 49 8" xfId="20883" xr:uid="{C4214150-72FC-46A4-9064-EC094ECA730B}"/>
    <cellStyle name="40% - Accent5 49 9" xfId="20884" xr:uid="{DAFA106B-BA2D-43BE-BF56-00BD292752E2}"/>
    <cellStyle name="40% - Accent5 5" xfId="7506" xr:uid="{EBB44420-5973-4954-8F1D-90D4A9A33725}"/>
    <cellStyle name="40% - Accent5 5 2" xfId="7717" xr:uid="{DD089896-7BE5-43DD-AA39-31AC214E0314}"/>
    <cellStyle name="40% - Accent5 5 2 2" xfId="20887" xr:uid="{4CDD4A13-485C-4EFA-ACE4-881499FAFF02}"/>
    <cellStyle name="40% - Accent5 5 2 3" xfId="20888" xr:uid="{7AA39629-E8A4-46D5-8522-61FE3DB7FC63}"/>
    <cellStyle name="40% - Accent5 5 2 4" xfId="20889" xr:uid="{075F2194-9A45-42A5-9F1D-887B75E926F0}"/>
    <cellStyle name="40% - Accent5 5 2 5" xfId="20890" xr:uid="{BC39FDAF-E6E5-4A15-A043-54FA7895B9DF}"/>
    <cellStyle name="40% - Accent5 5 2 6" xfId="20891" xr:uid="{DE47F378-B27E-424E-B1AE-CB9146143428}"/>
    <cellStyle name="40% - Accent5 5 2 7" xfId="20886" xr:uid="{3281DA4E-B9CF-408D-81E2-29CF0419D643}"/>
    <cellStyle name="40% - Accent5 5 3" xfId="20892" xr:uid="{01FAD10B-0D41-4909-A5A9-4F1FB068EB02}"/>
    <cellStyle name="40% - Accent5 5 3 2" xfId="20893" xr:uid="{E9C3B3B4-1DDF-430B-8942-644BFB3F7E8A}"/>
    <cellStyle name="40% - Accent5 5 4" xfId="20894" xr:uid="{658EF2F3-39AF-456A-A001-DFDE12E809BC}"/>
    <cellStyle name="40% - Accent5 5 5" xfId="20895" xr:uid="{AF747B4D-34B9-4AD4-B1F1-E956A99B296A}"/>
    <cellStyle name="40% - Accent5 5 6" xfId="20896" xr:uid="{5DDCF8C6-FEBA-4619-AFC4-3D8682EF1E08}"/>
    <cellStyle name="40% - Accent5 5 7" xfId="20897" xr:uid="{D39D18CE-63DD-4FC3-A96B-1C0293EBD1D5}"/>
    <cellStyle name="40% - Accent5 5 8" xfId="20885" xr:uid="{D51B80E8-7417-4DF6-B32B-CC7A6DDD8C20}"/>
    <cellStyle name="40% - Accent5 50" xfId="20898" xr:uid="{CBD0180B-509B-46BB-94D6-4B6F60E2C406}"/>
    <cellStyle name="40% - Accent5 50 2" xfId="20899" xr:uid="{2039B35D-2E0F-443A-8BC1-D8CB810CFDB6}"/>
    <cellStyle name="40% - Accent5 50 2 2" xfId="20900" xr:uid="{C116A2C9-A989-40A5-90B8-669E6FE3C8E2}"/>
    <cellStyle name="40% - Accent5 50 2 3" xfId="20901" xr:uid="{A63E2C4B-2296-431D-A01C-67AC48693E33}"/>
    <cellStyle name="40% - Accent5 50 2 4" xfId="20902" xr:uid="{1043F73A-D5A4-409B-B465-7304C04C5FFE}"/>
    <cellStyle name="40% - Accent5 50 2 5" xfId="20903" xr:uid="{9FCACE3A-951B-48CE-B9C1-E0DEAC6DA9E2}"/>
    <cellStyle name="40% - Accent5 50 2 6" xfId="20904" xr:uid="{B9BC8794-18DB-4EA6-BF7C-60C1B3D1053A}"/>
    <cellStyle name="40% - Accent5 50 2 7" xfId="20905" xr:uid="{0DABC5FF-7482-4F62-8D1A-D2EE53F7706C}"/>
    <cellStyle name="40% - Accent5 50 2 8" xfId="20906" xr:uid="{8D410A40-11A2-495F-B04F-F36CE00AC34F}"/>
    <cellStyle name="40% - Accent5 50 3" xfId="20907" xr:uid="{10561A3D-9426-4BBF-B8F0-077ACEE55BB1}"/>
    <cellStyle name="40% - Accent5 50 3 2" xfId="20908" xr:uid="{C274E71A-5B65-4855-AE7B-709119BB9785}"/>
    <cellStyle name="40% - Accent5 50 4" xfId="20909" xr:uid="{D9C56E4B-AF62-4B08-B7C0-3CF40FEE5385}"/>
    <cellStyle name="40% - Accent5 50 5" xfId="20910" xr:uid="{3A5F4637-EB11-4094-8026-9D302659EA61}"/>
    <cellStyle name="40% - Accent5 50 6" xfId="20911" xr:uid="{CC2D29E2-368F-4842-AABD-515D725F9469}"/>
    <cellStyle name="40% - Accent5 50 7" xfId="20912" xr:uid="{6F2FA3CF-D204-499E-9E0B-A5AA0EC5BD39}"/>
    <cellStyle name="40% - Accent5 50 8" xfId="20913" xr:uid="{C234AF19-A85C-46D1-9BF2-605F8A4A6D05}"/>
    <cellStyle name="40% - Accent5 50 9" xfId="20914" xr:uid="{BE12B3ED-8935-4AAC-AD72-7CAAAB47680C}"/>
    <cellStyle name="40% - Accent5 51" xfId="20915" xr:uid="{34AA31EE-DFF2-4189-AC9F-3719666F5713}"/>
    <cellStyle name="40% - Accent5 51 2" xfId="20916" xr:uid="{86855D72-40FB-4E15-B12C-CE666A76EF82}"/>
    <cellStyle name="40% - Accent5 51 2 2" xfId="20917" xr:uid="{4AABDB3D-517E-4EC6-A43A-C0F00C2B65F8}"/>
    <cellStyle name="40% - Accent5 51 2 3" xfId="20918" xr:uid="{3E13BF8A-A97E-4EE5-80EA-3D5DD79F6E74}"/>
    <cellStyle name="40% - Accent5 51 2 4" xfId="20919" xr:uid="{29DAC7EB-DCF9-40DA-B383-FDD9DED12022}"/>
    <cellStyle name="40% - Accent5 51 2 5" xfId="20920" xr:uid="{A2882653-AE83-4AEE-B431-F530F4CCE8DB}"/>
    <cellStyle name="40% - Accent5 51 2 6" xfId="20921" xr:uid="{6C4BB923-46D4-49C1-AC5D-61D8B7B01E3C}"/>
    <cellStyle name="40% - Accent5 51 2 7" xfId="20922" xr:uid="{CBE8EA8B-AA85-4CA4-9D7B-78F93E88C52B}"/>
    <cellStyle name="40% - Accent5 51 2 8" xfId="20923" xr:uid="{9741D19D-984E-4358-90BA-8F138CABA3E4}"/>
    <cellStyle name="40% - Accent5 51 3" xfId="20924" xr:uid="{85FEDE62-3C75-4E06-A8E1-E76B5033BCDD}"/>
    <cellStyle name="40% - Accent5 51 3 2" xfId="20925" xr:uid="{7BE14749-E1AB-400A-BEE6-7838D75556D7}"/>
    <cellStyle name="40% - Accent5 51 4" xfId="20926" xr:uid="{74E8B697-B990-4F22-AC63-B38BE0ED1132}"/>
    <cellStyle name="40% - Accent5 51 5" xfId="20927" xr:uid="{B020A553-68A0-4122-9C89-DBAF08A03D20}"/>
    <cellStyle name="40% - Accent5 51 6" xfId="20928" xr:uid="{1F9303F3-10E0-4B1A-87B8-6DE982BFF3D3}"/>
    <cellStyle name="40% - Accent5 51 7" xfId="20929" xr:uid="{1639C4E2-E116-4C64-AE8A-8CF57971AEAF}"/>
    <cellStyle name="40% - Accent5 51 8" xfId="20930" xr:uid="{55765ABD-0A8B-406D-B428-498F4D30F101}"/>
    <cellStyle name="40% - Accent5 51 9" xfId="20931" xr:uid="{118F8EF5-1726-4DA3-8066-A629DDFA0506}"/>
    <cellStyle name="40% - Accent5 52" xfId="20932" xr:uid="{076C8CDB-8BBF-4342-86FE-4A1832965718}"/>
    <cellStyle name="40% - Accent5 52 2" xfId="20933" xr:uid="{67D8DE15-4242-4481-8BB6-6344D085723D}"/>
    <cellStyle name="40% - Accent5 52 2 2" xfId="20934" xr:uid="{A849EFE7-45EC-40B4-9B63-066D1E11DFD0}"/>
    <cellStyle name="40% - Accent5 52 2 3" xfId="20935" xr:uid="{5DF84926-E1D7-4541-AD3A-1F07165370D7}"/>
    <cellStyle name="40% - Accent5 52 2 4" xfId="20936" xr:uid="{A8C4A200-0007-4425-8E8E-8BAAD1C6B652}"/>
    <cellStyle name="40% - Accent5 52 2 5" xfId="20937" xr:uid="{E128ABFE-77DC-4CA3-991D-F6047E89675D}"/>
    <cellStyle name="40% - Accent5 52 2 6" xfId="20938" xr:uid="{77009552-8657-4B12-91E2-8698FDF22874}"/>
    <cellStyle name="40% - Accent5 52 2 7" xfId="20939" xr:uid="{649E378D-82EE-47D0-9AD8-87D8118331B9}"/>
    <cellStyle name="40% - Accent5 52 2 8" xfId="20940" xr:uid="{F6E08A05-7A5D-4D2A-8189-9CEA35C4F2D6}"/>
    <cellStyle name="40% - Accent5 52 3" xfId="20941" xr:uid="{FD3E1F0E-97A4-4870-AACB-0F20B54C1F6C}"/>
    <cellStyle name="40% - Accent5 52 3 2" xfId="20942" xr:uid="{5169611B-62D3-476A-9C3A-F4C67299F231}"/>
    <cellStyle name="40% - Accent5 52 4" xfId="20943" xr:uid="{CAFF3829-AD5B-4C28-BE42-96E9FD40B5AD}"/>
    <cellStyle name="40% - Accent5 52 5" xfId="20944" xr:uid="{AB4C3A9D-B471-4273-BE0D-9045D952B03E}"/>
    <cellStyle name="40% - Accent5 52 6" xfId="20945" xr:uid="{2627ABE4-1B25-4D1F-ABD2-DB9AF1962AFD}"/>
    <cellStyle name="40% - Accent5 52 7" xfId="20946" xr:uid="{91E7BF23-11D7-42B7-AE8C-FC062DFCDE6D}"/>
    <cellStyle name="40% - Accent5 52 8" xfId="20947" xr:uid="{5B419208-6C76-4C8B-8647-1F9ADFD1BB14}"/>
    <cellStyle name="40% - Accent5 52 9" xfId="20948" xr:uid="{D3CB8BD3-0680-4B1C-B336-C9C67C40267C}"/>
    <cellStyle name="40% - Accent5 53" xfId="20949" xr:uid="{4F7FA155-4C20-4F1A-8E5E-6D49B16F4105}"/>
    <cellStyle name="40% - Accent5 53 2" xfId="20950" xr:uid="{D359001E-9BD7-4B8B-88D2-FE11F33D84A8}"/>
    <cellStyle name="40% - Accent5 53 2 2" xfId="20951" xr:uid="{81F9E5DC-A28D-42A0-AB87-C44F0956D660}"/>
    <cellStyle name="40% - Accent5 53 2 3" xfId="20952" xr:uid="{9164834B-1FD8-4DB4-9980-8EF4C3D04456}"/>
    <cellStyle name="40% - Accent5 53 2 4" xfId="20953" xr:uid="{CC1346A2-A2A7-455E-8582-BE191877571F}"/>
    <cellStyle name="40% - Accent5 53 2 5" xfId="20954" xr:uid="{A618CC1C-A634-420F-B53E-D8987308AF54}"/>
    <cellStyle name="40% - Accent5 53 2 6" xfId="20955" xr:uid="{C50C487D-4941-4EC9-B1C7-1D8E0A847AA1}"/>
    <cellStyle name="40% - Accent5 53 2 7" xfId="20956" xr:uid="{B7FD05EA-6BFE-43ED-9810-C6EC1F67FAB6}"/>
    <cellStyle name="40% - Accent5 53 2 8" xfId="20957" xr:uid="{FE057578-EF9B-43CD-8CFB-3841F4D3CCCC}"/>
    <cellStyle name="40% - Accent5 53 3" xfId="20958" xr:uid="{911A0F9C-808D-4AF7-A272-F879D0D7DC0A}"/>
    <cellStyle name="40% - Accent5 53 3 2" xfId="20959" xr:uid="{CB72CC19-82F6-4BBD-AD40-827FFAB8C2CF}"/>
    <cellStyle name="40% - Accent5 53 4" xfId="20960" xr:uid="{8208252B-5342-4060-8D08-5FE22DFAED68}"/>
    <cellStyle name="40% - Accent5 53 5" xfId="20961" xr:uid="{8D7C563B-4D36-4684-BDA4-BD5F840D9C4F}"/>
    <cellStyle name="40% - Accent5 53 6" xfId="20962" xr:uid="{BFE234DC-D85B-4A41-B2F3-438C3CDAB917}"/>
    <cellStyle name="40% - Accent5 53 7" xfId="20963" xr:uid="{FAF4180B-5706-4537-9097-CB54665889A2}"/>
    <cellStyle name="40% - Accent5 53 8" xfId="20964" xr:uid="{9F6FB553-2A02-43EB-9033-B21BB37BAF68}"/>
    <cellStyle name="40% - Accent5 53 9" xfId="20965" xr:uid="{39144EE7-9BC7-4E7E-9325-F1E1D48259E1}"/>
    <cellStyle name="40% - Accent5 54" xfId="20966" xr:uid="{2DD3975C-7585-4216-BC65-9C0DD4136AA9}"/>
    <cellStyle name="40% - Accent5 54 2" xfId="20967" xr:uid="{D89024B1-E7E3-45C5-BA80-65D3DBBE2C65}"/>
    <cellStyle name="40% - Accent5 54 2 2" xfId="20968" xr:uid="{9B01A8E9-B1AB-4D86-B1D0-4DB46357F242}"/>
    <cellStyle name="40% - Accent5 54 2 3" xfId="20969" xr:uid="{43739617-6979-4520-8646-C9D8E2E03265}"/>
    <cellStyle name="40% - Accent5 54 2 4" xfId="20970" xr:uid="{E0C0F5B0-51E9-4CDB-9C38-FB3B051879A1}"/>
    <cellStyle name="40% - Accent5 54 2 5" xfId="20971" xr:uid="{8FFA1770-3B85-4576-8BD9-937DAA615F08}"/>
    <cellStyle name="40% - Accent5 54 2 6" xfId="20972" xr:uid="{0B1F1D8D-60C8-4BBB-887D-56937DDA3927}"/>
    <cellStyle name="40% - Accent5 54 2 7" xfId="20973" xr:uid="{454AB277-9B14-46F4-81BC-5E19C728B6ED}"/>
    <cellStyle name="40% - Accent5 54 2 8" xfId="20974" xr:uid="{2DF5452F-783C-4195-8430-406451E115D6}"/>
    <cellStyle name="40% - Accent5 54 3" xfId="20975" xr:uid="{CAC3457E-F775-4F7B-996A-B38E45D5BA12}"/>
    <cellStyle name="40% - Accent5 54 3 2" xfId="20976" xr:uid="{7B6950A3-7DB3-4F2B-9EBD-7F4D5D565CA0}"/>
    <cellStyle name="40% - Accent5 54 4" xfId="20977" xr:uid="{DC591A9B-2CEE-4FC3-B087-8875526D7FCA}"/>
    <cellStyle name="40% - Accent5 54 5" xfId="20978" xr:uid="{020FA59C-354E-4C4F-8B22-3711DB4DEA83}"/>
    <cellStyle name="40% - Accent5 54 6" xfId="20979" xr:uid="{9B2B838B-6556-46A9-BC33-23D5DB1916A7}"/>
    <cellStyle name="40% - Accent5 54 7" xfId="20980" xr:uid="{C4F0F6D2-DD93-4651-A202-5B1E945A1FCD}"/>
    <cellStyle name="40% - Accent5 54 8" xfId="20981" xr:uid="{DC8BDE01-1720-45D3-A6A0-2AB377BDF3A0}"/>
    <cellStyle name="40% - Accent5 54 9" xfId="20982" xr:uid="{01B78751-838A-4BB5-9677-80A4BFD34F87}"/>
    <cellStyle name="40% - Accent5 55" xfId="20983" xr:uid="{267009E3-388C-454E-BF8E-7CBBEB83CF51}"/>
    <cellStyle name="40% - Accent5 55 2" xfId="20984" xr:uid="{04E1A198-4C9A-4FB4-94E3-E0F8DE8139BF}"/>
    <cellStyle name="40% - Accent5 55 2 2" xfId="20985" xr:uid="{03D09762-5081-4AC1-B3DE-348E0587F309}"/>
    <cellStyle name="40% - Accent5 55 3" xfId="20986" xr:uid="{1E392D65-CFCD-4EEF-B8BD-647802605867}"/>
    <cellStyle name="40% - Accent5 55 3 2" xfId="20987" xr:uid="{0FB3DC5F-B046-4D16-90BD-FC2F24A6A292}"/>
    <cellStyle name="40% - Accent5 55 4" xfId="20988" xr:uid="{BA8F943F-15F6-437C-BC5C-5D5029692FE6}"/>
    <cellStyle name="40% - Accent5 55 5" xfId="20989" xr:uid="{3288541E-A132-4248-8168-697B7708787E}"/>
    <cellStyle name="40% - Accent5 55 6" xfId="20990" xr:uid="{4499418A-1163-4988-8DF2-D024146A8CBA}"/>
    <cellStyle name="40% - Accent5 55 7" xfId="20991" xr:uid="{207C4545-F828-4BEC-974D-6EC5F7611F16}"/>
    <cellStyle name="40% - Accent5 56" xfId="20992" xr:uid="{80CE9300-4129-492D-BF7C-580D8CABC2DB}"/>
    <cellStyle name="40% - Accent5 56 2" xfId="20993" xr:uid="{C4538FA2-3322-4A16-B85D-E46571E92ACA}"/>
    <cellStyle name="40% - Accent5 56 2 2" xfId="20994" xr:uid="{24D7FA5B-CD38-4CDA-9634-E54937688BD0}"/>
    <cellStyle name="40% - Accent5 56 3" xfId="20995" xr:uid="{744339F8-C6DE-4AD8-8829-53EC1BB3510B}"/>
    <cellStyle name="40% - Accent5 56 4" xfId="20996" xr:uid="{27E8CEB5-6DA7-4D6A-A524-97A957F953A1}"/>
    <cellStyle name="40% - Accent5 56 5" xfId="20997" xr:uid="{D21B2587-CC27-495E-8432-B73DA29E972E}"/>
    <cellStyle name="40% - Accent5 56 6" xfId="20998" xr:uid="{1DAF92C4-D918-40E2-9FC5-3610CDCFBB13}"/>
    <cellStyle name="40% - Accent5 56 7" xfId="20999" xr:uid="{BA48C133-2C82-4BE7-9523-D16C65B89D19}"/>
    <cellStyle name="40% - Accent5 57" xfId="21000" xr:uid="{E58B1387-AB14-43F1-9BC7-20FEA8706FDD}"/>
    <cellStyle name="40% - Accent5 57 2" xfId="21001" xr:uid="{4EB82CFD-832D-4D0F-870C-657B8FE53738}"/>
    <cellStyle name="40% - Accent5 57 2 2" xfId="21002" xr:uid="{444A9830-22E6-409C-AB37-727E64E7E423}"/>
    <cellStyle name="40% - Accent5 57 3" xfId="21003" xr:uid="{E0FCB93F-B4B5-4B92-8B7D-EB3672E57AB0}"/>
    <cellStyle name="40% - Accent5 57 4" xfId="21004" xr:uid="{D3C9D959-A87C-416E-969D-DF93718C5698}"/>
    <cellStyle name="40% - Accent5 57 5" xfId="21005" xr:uid="{E4E4E8A1-DE9A-4090-9D35-49E956FA4E0D}"/>
    <cellStyle name="40% - Accent5 57 6" xfId="21006" xr:uid="{AAC6D29B-A32A-48F5-9E7B-F3635BA99300}"/>
    <cellStyle name="40% - Accent5 57 7" xfId="21007" xr:uid="{1CDDFBBB-8A26-427D-9549-184C95A84946}"/>
    <cellStyle name="40% - Accent5 58" xfId="21008" xr:uid="{E2218483-9298-4664-88BC-FEF2C72DA77A}"/>
    <cellStyle name="40% - Accent5 58 2" xfId="21009" xr:uid="{2A2391DB-196F-46E7-950D-EAD9762B6019}"/>
    <cellStyle name="40% - Accent5 58 2 2" xfId="21010" xr:uid="{9A035ED9-4CEC-43CA-A34D-D286FE315CA8}"/>
    <cellStyle name="40% - Accent5 58 3" xfId="21011" xr:uid="{A58F2632-50A3-4580-B930-F4C7DFEE3A3A}"/>
    <cellStyle name="40% - Accent5 58 3 2" xfId="21012" xr:uid="{FEDED428-EA4C-4152-91B9-15598811408A}"/>
    <cellStyle name="40% - Accent5 58 4" xfId="21013" xr:uid="{F8B561A6-8B70-4D0B-9C7F-8116CDB9F368}"/>
    <cellStyle name="40% - Accent5 58 5" xfId="21014" xr:uid="{A5CD4D5A-20A6-45CA-AF93-1C3B9D1927F5}"/>
    <cellStyle name="40% - Accent5 58 6" xfId="21015" xr:uid="{5808C1D9-FE8C-4E16-BAA8-97C01F9990FD}"/>
    <cellStyle name="40% - Accent5 58 7" xfId="21016" xr:uid="{9CDD081D-2322-4951-BE22-E17E560B655C}"/>
    <cellStyle name="40% - Accent5 59" xfId="21017" xr:uid="{7205AB90-01B2-44C8-A697-0205CF33D790}"/>
    <cellStyle name="40% - Accent5 59 2" xfId="21018" xr:uid="{24E589AB-DDF4-417C-B402-5D63F4B64B21}"/>
    <cellStyle name="40% - Accent5 59 2 2" xfId="21019" xr:uid="{AEAAA7D4-9B11-409B-8A35-6C9D0B1CADF7}"/>
    <cellStyle name="40% - Accent5 59 3" xfId="21020" xr:uid="{89E77267-1914-4693-9777-A411DE797486}"/>
    <cellStyle name="40% - Accent5 59 3 2" xfId="21021" xr:uid="{DB5524A1-1BFD-4F76-9340-88F6CAF8EDD3}"/>
    <cellStyle name="40% - Accent5 59 4" xfId="21022" xr:uid="{0E808087-586F-4631-B5B8-792BF743A3F6}"/>
    <cellStyle name="40% - Accent5 59 5" xfId="21023" xr:uid="{821E1189-6ECD-44E8-AEFF-1E6A9C2664EF}"/>
    <cellStyle name="40% - Accent5 59 6" xfId="21024" xr:uid="{A67EA20A-458B-424C-9383-9C16D35AA8A1}"/>
    <cellStyle name="40% - Accent5 59 7" xfId="21025" xr:uid="{B90D1413-6C4C-4926-987C-B3624F7881E1}"/>
    <cellStyle name="40% - Accent5 6" xfId="21026" xr:uid="{E93B7916-4F4F-4697-9925-E6CC75AB5A04}"/>
    <cellStyle name="40% - Accent5 6 2" xfId="21027" xr:uid="{2524505F-4625-4EAA-BEDB-D29D9C508F20}"/>
    <cellStyle name="40% - Accent5 6 2 2" xfId="21028" xr:uid="{69DD4D9A-CCE0-4566-A1BC-2EF69B4B37DF}"/>
    <cellStyle name="40% - Accent5 6 2 3" xfId="21029" xr:uid="{C77BD83D-1C6F-48AE-8505-1BC38C40DADF}"/>
    <cellStyle name="40% - Accent5 6 2 4" xfId="21030" xr:uid="{7C3D6616-1095-4EB0-BEA0-C7ADEF2A52A3}"/>
    <cellStyle name="40% - Accent5 6 2 5" xfId="21031" xr:uid="{59A59A88-032E-4429-A257-62FE0E568ED7}"/>
    <cellStyle name="40% - Accent5 6 2 6" xfId="21032" xr:uid="{7AC0CDD2-CC6D-45D6-9DDA-9D4BC9973CCF}"/>
    <cellStyle name="40% - Accent5 6 3" xfId="21033" xr:uid="{6D864F4E-F985-406E-B587-C5F9544F85A9}"/>
    <cellStyle name="40% - Accent5 6 3 2" xfId="21034" xr:uid="{01F92E91-468D-4439-9D57-D0F720308DAA}"/>
    <cellStyle name="40% - Accent5 6 4" xfId="21035" xr:uid="{2F21F45D-2CBF-4EBB-BF36-81BEE49B1CC4}"/>
    <cellStyle name="40% - Accent5 6 5" xfId="21036" xr:uid="{92A6F17C-EFFE-42E3-9229-509F9CD7EE8B}"/>
    <cellStyle name="40% - Accent5 6 6" xfId="21037" xr:uid="{8A403A76-A993-4ADD-B751-94B9D511DF61}"/>
    <cellStyle name="40% - Accent5 6 7" xfId="21038" xr:uid="{B01226D8-8694-498A-ABBB-39B2AD34FEA0}"/>
    <cellStyle name="40% - Accent5 60" xfId="21039" xr:uid="{1E06BA92-D509-4E0C-84FF-5E30A29B9F8A}"/>
    <cellStyle name="40% - Accent5 60 2" xfId="21040" xr:uid="{C46FFBE2-F9AD-4E66-AC64-E05B01186AFB}"/>
    <cellStyle name="40% - Accent5 60 2 2" xfId="21041" xr:uid="{E489A202-B9C0-4BD3-A6A0-A886D4C742F5}"/>
    <cellStyle name="40% - Accent5 60 3" xfId="21042" xr:uid="{C36C7C70-35C5-4F0B-A5E2-0B056F1D6C52}"/>
    <cellStyle name="40% - Accent5 60 3 2" xfId="21043" xr:uid="{7848C7EA-FD49-44CC-84A6-1567846F73D6}"/>
    <cellStyle name="40% - Accent5 60 4" xfId="21044" xr:uid="{C33137F0-42B6-4CDD-B320-FDC8C35BBD85}"/>
    <cellStyle name="40% - Accent5 60 5" xfId="21045" xr:uid="{134E9A87-9805-49EA-B532-405EC085A1CB}"/>
    <cellStyle name="40% - Accent5 60 6" xfId="21046" xr:uid="{A5EF62D8-A0CC-4BC4-A77D-4D29604BB57D}"/>
    <cellStyle name="40% - Accent5 60 7" xfId="21047" xr:uid="{88E726C2-0EF6-48F8-A66C-4C564987AEEA}"/>
    <cellStyle name="40% - Accent5 61" xfId="21048" xr:uid="{BDF54497-3F90-4730-B040-D56B17A64848}"/>
    <cellStyle name="40% - Accent5 61 2" xfId="21049" xr:uid="{D75D66FF-A8E7-4286-AF77-EC36A545923F}"/>
    <cellStyle name="40% - Accent5 61 2 2" xfId="21050" xr:uid="{E3B521B2-A093-4CEC-9602-4470E14AC5DD}"/>
    <cellStyle name="40% - Accent5 61 3" xfId="21051" xr:uid="{65437892-0465-4AC7-B6A6-D637F8429829}"/>
    <cellStyle name="40% - Accent5 61 3 2" xfId="21052" xr:uid="{D882F864-BE10-4BA1-8401-CC75F7AF7264}"/>
    <cellStyle name="40% - Accent5 61 4" xfId="21053" xr:uid="{4A5BE699-B16E-49DB-8F00-EA3916222EAE}"/>
    <cellStyle name="40% - Accent5 61 5" xfId="21054" xr:uid="{8349F4E2-0BBE-40D6-968E-C12E54AC472F}"/>
    <cellStyle name="40% - Accent5 61 6" xfId="21055" xr:uid="{135DBB35-18BC-4309-9444-D9D179620798}"/>
    <cellStyle name="40% - Accent5 61 7" xfId="21056" xr:uid="{09C08E44-310C-4DA4-BCFA-C7FA6364A255}"/>
    <cellStyle name="40% - Accent5 62" xfId="21057" xr:uid="{B5C096CC-BB34-4D23-99D4-05D6AB14FE60}"/>
    <cellStyle name="40% - Accent5 62 2" xfId="21058" xr:uid="{29F2F21F-1FC5-4AA1-B403-3E3598F8D18B}"/>
    <cellStyle name="40% - Accent5 62 2 2" xfId="21059" xr:uid="{5AC29F8E-9112-4F19-AEE7-A214BE4644EE}"/>
    <cellStyle name="40% - Accent5 62 3" xfId="21060" xr:uid="{ACBFFF2A-A7FA-49A7-AB44-00C1C97D32B7}"/>
    <cellStyle name="40% - Accent5 62 3 2" xfId="21061" xr:uid="{49FC0D59-075E-4D2B-909E-4DEB3DF3EFE2}"/>
    <cellStyle name="40% - Accent5 62 4" xfId="21062" xr:uid="{60964752-1906-4D4E-A213-1FA1C39AC226}"/>
    <cellStyle name="40% - Accent5 62 5" xfId="21063" xr:uid="{B697E5AC-5AD8-456B-A715-76101683E0E5}"/>
    <cellStyle name="40% - Accent5 62 6" xfId="21064" xr:uid="{AA2C368A-1650-4257-94AD-D1563C697467}"/>
    <cellStyle name="40% - Accent5 62 7" xfId="21065" xr:uid="{DD8881FA-9F08-40AF-AA0A-FC6612668D03}"/>
    <cellStyle name="40% - Accent5 63" xfId="21066" xr:uid="{5D735B82-6C70-4F05-9B5F-D5DF1C817523}"/>
    <cellStyle name="40% - Accent5 63 2" xfId="21067" xr:uid="{F83D4A09-EDE1-436F-925E-1E2CFCC074EE}"/>
    <cellStyle name="40% - Accent5 63 2 2" xfId="21068" xr:uid="{2E0005D4-D967-4969-8397-7691E397643A}"/>
    <cellStyle name="40% - Accent5 63 3" xfId="21069" xr:uid="{498858BD-A088-4913-BECC-48BB83695D9F}"/>
    <cellStyle name="40% - Accent5 63 3 2" xfId="21070" xr:uid="{9102CA5A-8036-41C7-B802-817F3A6BA707}"/>
    <cellStyle name="40% - Accent5 63 4" xfId="21071" xr:uid="{3D206B03-59F1-48B9-80A8-C62C738868E1}"/>
    <cellStyle name="40% - Accent5 63 5" xfId="21072" xr:uid="{78212223-BDD1-46F0-8C0A-F676097EE8CC}"/>
    <cellStyle name="40% - Accent5 63 6" xfId="21073" xr:uid="{4F0DCC91-A2E7-49B8-A78F-98C328361037}"/>
    <cellStyle name="40% - Accent5 63 7" xfId="21074" xr:uid="{CEBB4CDE-D2A0-4BBD-BD4C-4F581AE1EEF1}"/>
    <cellStyle name="40% - Accent5 64" xfId="21075" xr:uid="{990623D9-5284-4BA3-AA2E-E0691F94111D}"/>
    <cellStyle name="40% - Accent5 64 2" xfId="21076" xr:uid="{2B326E3E-F47B-44AA-B9EB-19A9D73BE129}"/>
    <cellStyle name="40% - Accent5 64 2 2" xfId="21077" xr:uid="{38918F8B-A335-49A0-B344-0445DD30FCB6}"/>
    <cellStyle name="40% - Accent5 64 3" xfId="21078" xr:uid="{8FCAB6E8-DF96-46CA-BC10-A251DF50FE2D}"/>
    <cellStyle name="40% - Accent5 64 3 2" xfId="21079" xr:uid="{F596E5EC-55ED-45F5-99D3-5303804A5A1C}"/>
    <cellStyle name="40% - Accent5 64 4" xfId="21080" xr:uid="{853D1C87-7CDB-4FD3-894C-63747847EABE}"/>
    <cellStyle name="40% - Accent5 64 5" xfId="21081" xr:uid="{E428828C-1AD6-4B83-928E-DF3824E34D47}"/>
    <cellStyle name="40% - Accent5 64 6" xfId="21082" xr:uid="{A8F45569-DE1B-4E78-B4D6-5F6669D26669}"/>
    <cellStyle name="40% - Accent5 64 7" xfId="21083" xr:uid="{5C989C40-8B64-463F-A981-2CD2D2171B2D}"/>
    <cellStyle name="40% - Accent5 65" xfId="21084" xr:uid="{3DEF60AF-1AA2-44E9-96EC-ECF5AEC9A939}"/>
    <cellStyle name="40% - Accent5 65 2" xfId="21085" xr:uid="{91548A9E-E6C5-40C1-A834-8233DFE54014}"/>
    <cellStyle name="40% - Accent5 65 2 2" xfId="21086" xr:uid="{1141C0EA-A343-4D08-BF92-06CDA61FD84B}"/>
    <cellStyle name="40% - Accent5 65 3" xfId="21087" xr:uid="{85E02265-046F-4D0A-B9B3-04B2D9353AC3}"/>
    <cellStyle name="40% - Accent5 65 3 2" xfId="21088" xr:uid="{B71DDC31-7CDA-41FC-87C2-6D4D2C503698}"/>
    <cellStyle name="40% - Accent5 65 4" xfId="21089" xr:uid="{F719B574-4948-4898-9F68-92DFC92D840D}"/>
    <cellStyle name="40% - Accent5 65 5" xfId="21090" xr:uid="{9C306C21-8CDE-43AF-9D4D-51775B80F6E1}"/>
    <cellStyle name="40% - Accent5 65 6" xfId="21091" xr:uid="{8F26A2F0-4457-48E7-B6E5-D1DFE3F9ACD1}"/>
    <cellStyle name="40% - Accent5 65 7" xfId="21092" xr:uid="{D65374C9-E652-4A84-8B2E-BBAAF64592D3}"/>
    <cellStyle name="40% - Accent5 66" xfId="21093" xr:uid="{BBD931B4-2061-4EBA-A06D-18238A6E24D3}"/>
    <cellStyle name="40% - Accent5 66 2" xfId="21094" xr:uid="{FE3917A0-A096-4733-A4E3-AB29B9C2C186}"/>
    <cellStyle name="40% - Accent5 66 2 2" xfId="21095" xr:uid="{5E8D8581-C40E-49B4-AC95-7C035C6C16D7}"/>
    <cellStyle name="40% - Accent5 66 3" xfId="21096" xr:uid="{DFC5D26D-3D25-4317-8BDF-B97C4421BC27}"/>
    <cellStyle name="40% - Accent5 66 3 2" xfId="21097" xr:uid="{F1D54CF7-3A7F-4240-8D1C-137E211E4D84}"/>
    <cellStyle name="40% - Accent5 66 4" xfId="21098" xr:uid="{B8755261-3ADA-4095-B121-2EA7B48726CD}"/>
    <cellStyle name="40% - Accent5 66 5" xfId="21099" xr:uid="{45A1E248-21D4-44DB-9615-3771F316FF7E}"/>
    <cellStyle name="40% - Accent5 66 6" xfId="21100" xr:uid="{34414EB4-13AB-4D4F-A66F-526B39B2E69D}"/>
    <cellStyle name="40% - Accent5 66 7" xfId="21101" xr:uid="{81B790F3-F8E2-4706-9111-3577F4841947}"/>
    <cellStyle name="40% - Accent5 67" xfId="21102" xr:uid="{7D24C723-B311-41BE-83CF-C49C1BC6734E}"/>
    <cellStyle name="40% - Accent5 67 2" xfId="21103" xr:uid="{665DB135-A40E-4D80-907A-58BB0E29423C}"/>
    <cellStyle name="40% - Accent5 67 2 2" xfId="21104" xr:uid="{B63D0DBF-8434-4D34-BE68-10BA00656B69}"/>
    <cellStyle name="40% - Accent5 67 3" xfId="21105" xr:uid="{36B04A23-55CF-4B2B-86D7-2C9C9459AE2B}"/>
    <cellStyle name="40% - Accent5 67 3 2" xfId="21106" xr:uid="{BC8EEB91-1750-4CA9-812A-AA45E24E7511}"/>
    <cellStyle name="40% - Accent5 67 4" xfId="21107" xr:uid="{4F2F6D1B-10D9-429B-A6C0-D8A4C054A761}"/>
    <cellStyle name="40% - Accent5 67 5" xfId="21108" xr:uid="{A6C8DDE8-3CD4-4E44-BB94-0D08E3A78F36}"/>
    <cellStyle name="40% - Accent5 67 6" xfId="21109" xr:uid="{BE58E1DC-EA7F-4D69-A9A2-6AC071AFBCA3}"/>
    <cellStyle name="40% - Accent5 67 7" xfId="21110" xr:uid="{594D0AB1-21F8-4368-8A9E-DB9C82C0D99B}"/>
    <cellStyle name="40% - Accent5 68" xfId="21111" xr:uid="{AA7FA541-6055-4A85-86E3-5819ED744982}"/>
    <cellStyle name="40% - Accent5 68 2" xfId="21112" xr:uid="{474DEFB5-3509-4D50-845E-B283B4042F2B}"/>
    <cellStyle name="40% - Accent5 68 2 2" xfId="21113" xr:uid="{164A3369-5C48-4B4A-A70A-A2D213759563}"/>
    <cellStyle name="40% - Accent5 68 3" xfId="21114" xr:uid="{BA3B9629-DBB3-4D0B-BB7B-FDEAC23A1037}"/>
    <cellStyle name="40% - Accent5 68 3 2" xfId="21115" xr:uid="{A19AC231-41EF-4487-BE34-EE9F2BF79676}"/>
    <cellStyle name="40% - Accent5 68 4" xfId="21116" xr:uid="{DEAD5D5A-97E8-4F53-A192-40FD731EFF5C}"/>
    <cellStyle name="40% - Accent5 68 5" xfId="21117" xr:uid="{CB08CC13-725D-44D9-9400-3D18F3AAEDA4}"/>
    <cellStyle name="40% - Accent5 68 6" xfId="21118" xr:uid="{7498B617-BBDE-4523-BDD8-9495B487B6AF}"/>
    <cellStyle name="40% - Accent5 68 7" xfId="21119" xr:uid="{E1072B27-193A-4A6B-9C0E-8B86456C5B7A}"/>
    <cellStyle name="40% - Accent5 69" xfId="21120" xr:uid="{16B72F81-6FC1-423C-BAB5-3736E960AD45}"/>
    <cellStyle name="40% - Accent5 69 2" xfId="21121" xr:uid="{ED560120-EE28-40E3-8848-96AE83B91F68}"/>
    <cellStyle name="40% - Accent5 69 2 2" xfId="21122" xr:uid="{F7B65CE7-4431-413D-9CA2-BDCA8880193D}"/>
    <cellStyle name="40% - Accent5 69 3" xfId="21123" xr:uid="{849408EB-F9ED-4670-9FA5-2261DD2E80F7}"/>
    <cellStyle name="40% - Accent5 69 3 2" xfId="21124" xr:uid="{4D3E0590-6347-4AA4-813B-214D2A1AD19E}"/>
    <cellStyle name="40% - Accent5 69 4" xfId="21125" xr:uid="{A5FF253C-7C02-413B-8DA0-FE9025B5E288}"/>
    <cellStyle name="40% - Accent5 69 5" xfId="21126" xr:uid="{32C30FC8-1CCA-406D-A83E-4900A9F2F212}"/>
    <cellStyle name="40% - Accent5 69 6" xfId="21127" xr:uid="{69F300E2-A2F7-4B11-A823-4D21F0128D10}"/>
    <cellStyle name="40% - Accent5 69 7" xfId="21128" xr:uid="{344529DB-D39C-4B92-89C9-39FCB4961B3C}"/>
    <cellStyle name="40% - Accent5 7" xfId="21129" xr:uid="{EB618E55-67F3-4314-9CA5-FF5B3526D5A0}"/>
    <cellStyle name="40% - Accent5 7 2" xfId="21130" xr:uid="{B9879740-05DE-44BE-BA11-8A4B60DCBD1D}"/>
    <cellStyle name="40% - Accent5 7 2 2" xfId="21131" xr:uid="{F20E9884-AA80-404B-9204-80A8FDE68006}"/>
    <cellStyle name="40% - Accent5 7 2 3" xfId="21132" xr:uid="{D5BB9D56-A237-4735-B37F-242B5B620046}"/>
    <cellStyle name="40% - Accent5 7 2 4" xfId="21133" xr:uid="{C397256E-2FED-46C2-829E-C5574A6D361F}"/>
    <cellStyle name="40% - Accent5 7 2 5" xfId="21134" xr:uid="{B7B152F1-C1DC-4FE3-98FF-C4CA1A6EB959}"/>
    <cellStyle name="40% - Accent5 7 2 6" xfId="21135" xr:uid="{D8AC5621-306B-4EC4-9107-AA9341CB4A0E}"/>
    <cellStyle name="40% - Accent5 7 3" xfId="21136" xr:uid="{22849089-DAFD-4186-B277-D1B189C47423}"/>
    <cellStyle name="40% - Accent5 7 3 2" xfId="21137" xr:uid="{D1B46FBC-DAC0-41CE-931E-5FA99FADAA89}"/>
    <cellStyle name="40% - Accent5 7 4" xfId="21138" xr:uid="{FA95F423-6824-430C-ACF8-8BBCEDB5B212}"/>
    <cellStyle name="40% - Accent5 7 5" xfId="21139" xr:uid="{097F65FC-5463-4E3C-8072-2ACB3043A685}"/>
    <cellStyle name="40% - Accent5 7 6" xfId="21140" xr:uid="{E0EF8ED5-4333-4C3F-A923-2E180125B4F5}"/>
    <cellStyle name="40% - Accent5 7 7" xfId="21141" xr:uid="{07CF6B74-091B-4480-A243-C93B9017EDFE}"/>
    <cellStyle name="40% - Accent5 70" xfId="21142" xr:uid="{EBFF3F43-81CA-4B49-8701-9D1F611E7B05}"/>
    <cellStyle name="40% - Accent5 70 2" xfId="21143" xr:uid="{E4047108-7BC6-4D86-9C34-E555243A3A01}"/>
    <cellStyle name="40% - Accent5 70 2 2" xfId="21144" xr:uid="{E4F52A71-6795-49E0-9E5E-C4F9B7689EDD}"/>
    <cellStyle name="40% - Accent5 70 3" xfId="21145" xr:uid="{B1DDD6EB-A560-41B8-99D9-66F0A71837CE}"/>
    <cellStyle name="40% - Accent5 70 4" xfId="21146" xr:uid="{6B8663EA-1B1E-45B1-9518-5865968BA132}"/>
    <cellStyle name="40% - Accent5 70 5" xfId="21147" xr:uid="{38E5A308-9A60-480A-9675-F716BF1C3765}"/>
    <cellStyle name="40% - Accent5 70 6" xfId="21148" xr:uid="{BEDF5AC8-C612-45E1-888F-B68A9BD12F13}"/>
    <cellStyle name="40% - Accent5 70 7" xfId="21149" xr:uid="{B66AB759-B233-4DAE-BA0C-E5AF0024112E}"/>
    <cellStyle name="40% - Accent5 71" xfId="21150" xr:uid="{39EBA8FF-E638-4DAF-AE71-43259408550B}"/>
    <cellStyle name="40% - Accent5 71 2" xfId="21151" xr:uid="{BAA8B880-CD1C-4017-94CD-42062A443663}"/>
    <cellStyle name="40% - Accent5 71 2 2" xfId="21152" xr:uid="{937E13EE-23AB-4DD7-8968-FF22A6F23D04}"/>
    <cellStyle name="40% - Accent5 71 3" xfId="21153" xr:uid="{5105D39F-E9EA-4422-B0F6-05A217D06BAB}"/>
    <cellStyle name="40% - Accent5 71 4" xfId="21154" xr:uid="{17CAECD5-CB1E-4A90-90DA-5CD780089718}"/>
    <cellStyle name="40% - Accent5 71 5" xfId="21155" xr:uid="{A9DAAD1F-2C03-443D-A57F-EE0E7E5EBD2A}"/>
    <cellStyle name="40% - Accent5 71 6" xfId="21156" xr:uid="{CDDC3B41-7CA9-403F-8D64-11D820882EE4}"/>
    <cellStyle name="40% - Accent5 71 7" xfId="21157" xr:uid="{1ADD143B-8DA2-48A4-9887-91BAAA3109A3}"/>
    <cellStyle name="40% - Accent5 72" xfId="21158" xr:uid="{D30AC10F-1270-46A8-BE68-0112AD2ECD58}"/>
    <cellStyle name="40% - Accent5 72 2" xfId="21159" xr:uid="{D30DA49E-96F2-43CB-B257-87D6B988F39C}"/>
    <cellStyle name="40% - Accent5 72 2 2" xfId="21160" xr:uid="{793E2700-6F20-483C-9F18-692E58B17EE7}"/>
    <cellStyle name="40% - Accent5 72 3" xfId="21161" xr:uid="{D9B72797-6270-4C69-B852-7CCA9A52F99B}"/>
    <cellStyle name="40% - Accent5 72 4" xfId="21162" xr:uid="{80F80A56-FD61-4854-991A-1111E99F3430}"/>
    <cellStyle name="40% - Accent5 72 5" xfId="21163" xr:uid="{B8162551-661B-4C6E-943C-6BD6952E285B}"/>
    <cellStyle name="40% - Accent5 72 6" xfId="21164" xr:uid="{AE35C1CC-18C2-4A7E-A2E4-E7F5406DE1A6}"/>
    <cellStyle name="40% - Accent5 72 7" xfId="21165" xr:uid="{A415A481-F9D0-4503-8754-2E651C447C1F}"/>
    <cellStyle name="40% - Accent5 73" xfId="21166" xr:uid="{75E39F2A-FB73-4A73-AA00-487E328BB52D}"/>
    <cellStyle name="40% - Accent5 73 2" xfId="21167" xr:uid="{7C6DBA05-3858-4342-A6C1-67A01938C56A}"/>
    <cellStyle name="40% - Accent5 73 2 2" xfId="21168" xr:uid="{B8C1CACE-42A4-4E4C-BE37-425E16C3FA19}"/>
    <cellStyle name="40% - Accent5 73 3" xfId="21169" xr:uid="{85BA42B0-E706-49C6-A202-0085DA7BA27D}"/>
    <cellStyle name="40% - Accent5 73 4" xfId="21170" xr:uid="{36050363-8D61-4F38-9DF1-DC72872D90B4}"/>
    <cellStyle name="40% - Accent5 74" xfId="21171" xr:uid="{E3B7CEB3-8130-49C6-B69D-FBFBE1D224C4}"/>
    <cellStyle name="40% - Accent5 74 2" xfId="21172" xr:uid="{F517D01D-B8A3-42C9-B0DE-862E65494DBC}"/>
    <cellStyle name="40% - Accent5 74 2 2" xfId="21173" xr:uid="{4BA50772-113C-42A9-8707-ED5124C37E8E}"/>
    <cellStyle name="40% - Accent5 74 3" xfId="21174" xr:uid="{599FC071-6FF1-44D1-83C1-2C9706A5C332}"/>
    <cellStyle name="40% - Accent5 74 4" xfId="21175" xr:uid="{C574E2EC-F223-49EF-8839-5BB83872460A}"/>
    <cellStyle name="40% - Accent5 75" xfId="21176" xr:uid="{E2FC1D93-985F-4FC9-B5D6-97ECF393CBD0}"/>
    <cellStyle name="40% - Accent5 75 2" xfId="21177" xr:uid="{99D25555-6F97-4A1E-837E-8C57EFDBA32E}"/>
    <cellStyle name="40% - Accent5 75 2 2" xfId="21178" xr:uid="{69B38622-BE79-4D33-9A14-B4C29920EDA9}"/>
    <cellStyle name="40% - Accent5 75 3" xfId="21179" xr:uid="{94B0D21B-82D6-4B17-8A33-05B6FE1162EB}"/>
    <cellStyle name="40% - Accent5 75 4" xfId="21180" xr:uid="{ABCE12A2-9947-49A1-BD23-0465CDF7FE7E}"/>
    <cellStyle name="40% - Accent5 76" xfId="21181" xr:uid="{82B90678-E208-4576-8BD3-DFD1EA291C2D}"/>
    <cellStyle name="40% - Accent5 76 2" xfId="21182" xr:uid="{0A56F83E-7EA0-48BE-A255-BCCB25A90AE6}"/>
    <cellStyle name="40% - Accent5 76 2 2" xfId="21183" xr:uid="{944D05E2-8D77-4F18-A3D0-A3639C768AD4}"/>
    <cellStyle name="40% - Accent5 76 3" xfId="21184" xr:uid="{3B264BA2-8475-4D0C-AC13-F436D2E92BBC}"/>
    <cellStyle name="40% - Accent5 76 4" xfId="21185" xr:uid="{34F43A4B-0CEF-41D7-96CE-33660C872703}"/>
    <cellStyle name="40% - Accent5 77" xfId="21186" xr:uid="{8EB2246E-B9AA-49A7-A6E7-8DC16E36E369}"/>
    <cellStyle name="40% - Accent5 77 2" xfId="21187" xr:uid="{74D09324-6C21-4E89-BC7F-188F875BA186}"/>
    <cellStyle name="40% - Accent5 77 2 2" xfId="21188" xr:uid="{1932A96C-0422-4753-90E2-914F45434F03}"/>
    <cellStyle name="40% - Accent5 77 3" xfId="21189" xr:uid="{C55C03AB-FC2D-4232-9F82-BD84E1AC776D}"/>
    <cellStyle name="40% - Accent5 77 4" xfId="21190" xr:uid="{75CAF024-6B6B-4597-AB07-11663B72F181}"/>
    <cellStyle name="40% - Accent5 78" xfId="21191" xr:uid="{BBFDD9E3-4089-42D0-AF22-A1115E7809CE}"/>
    <cellStyle name="40% - Accent5 78 2" xfId="21192" xr:uid="{B95C8875-0EC6-4178-AF47-99CD04C8A6D8}"/>
    <cellStyle name="40% - Accent5 78 2 2" xfId="21193" xr:uid="{CF5EC58E-B6DE-4BE2-A43E-F215017915D6}"/>
    <cellStyle name="40% - Accent5 78 3" xfId="21194" xr:uid="{1F4EA56F-5602-4D74-B260-6FD915E52763}"/>
    <cellStyle name="40% - Accent5 78 4" xfId="21195" xr:uid="{C4F329AF-FA5E-4B42-B605-85D8C52B114F}"/>
    <cellStyle name="40% - Accent5 79" xfId="21196" xr:uid="{7750FA31-2EF3-44A7-9947-21BBB2865B21}"/>
    <cellStyle name="40% - Accent5 79 2" xfId="21197" xr:uid="{8BDE2640-3055-4B25-B693-F5006EE569B4}"/>
    <cellStyle name="40% - Accent5 79 2 2" xfId="21198" xr:uid="{E1D5486F-FF2B-49C5-BF1D-414CA177922B}"/>
    <cellStyle name="40% - Accent5 79 3" xfId="21199" xr:uid="{C28F3BAC-61FD-447D-A27D-CE1C0F3962B9}"/>
    <cellStyle name="40% - Accent5 79 4" xfId="21200" xr:uid="{3FA2E48A-5E4C-45AB-A5B5-E6568583E6FE}"/>
    <cellStyle name="40% - Accent5 8" xfId="21201" xr:uid="{1CD43A7D-C575-492E-A7CC-4DE4EBA57F2F}"/>
    <cellStyle name="40% - Accent5 8 2" xfId="21202" xr:uid="{C626FB4A-06B9-4FE9-BD00-458260394706}"/>
    <cellStyle name="40% - Accent5 8 2 2" xfId="21203" xr:uid="{FE570025-C9B4-41E8-941F-01296B5F793B}"/>
    <cellStyle name="40% - Accent5 8 2 3" xfId="21204" xr:uid="{2B9DA670-407C-49E8-A7E0-D51326AAFFA0}"/>
    <cellStyle name="40% - Accent5 8 2 4" xfId="21205" xr:uid="{143B0CC9-F783-41E9-8614-8565378EE83F}"/>
    <cellStyle name="40% - Accent5 8 2 5" xfId="21206" xr:uid="{D1734E2A-A911-4255-84F6-9B991AB98D46}"/>
    <cellStyle name="40% - Accent5 8 2 6" xfId="21207" xr:uid="{30631001-848D-4973-B346-FB5C0CC64CB8}"/>
    <cellStyle name="40% - Accent5 8 3" xfId="21208" xr:uid="{ED5B4458-6B76-4CBA-B10B-0BC214A50EE0}"/>
    <cellStyle name="40% - Accent5 8 3 2" xfId="21209" xr:uid="{194D693A-7640-4196-BD59-FBE11E5D471A}"/>
    <cellStyle name="40% - Accent5 8 4" xfId="21210" xr:uid="{079A0DD7-26DA-4027-9C01-9F4082D2CF90}"/>
    <cellStyle name="40% - Accent5 8 5" xfId="21211" xr:uid="{8A9475D6-EB3F-461A-8CA3-D139544BA186}"/>
    <cellStyle name="40% - Accent5 8 6" xfId="21212" xr:uid="{1313207E-AA04-43DF-98E8-332E2DCD66FC}"/>
    <cellStyle name="40% - Accent5 8 7" xfId="21213" xr:uid="{28761006-6B3C-4257-934D-F2804EA9A1A2}"/>
    <cellStyle name="40% - Accent5 80" xfId="21214" xr:uid="{A93FF31D-20E5-40D5-A49C-404D1FC34C49}"/>
    <cellStyle name="40% - Accent5 80 2" xfId="21215" xr:uid="{8232AB59-C4BE-47CC-B034-4957CFFD0059}"/>
    <cellStyle name="40% - Accent5 80 2 2" xfId="21216" xr:uid="{8D5B4761-1DF4-406E-8D66-3F42E5762E6B}"/>
    <cellStyle name="40% - Accent5 80 3" xfId="21217" xr:uid="{454C1416-5A20-4156-8EF8-434EC4C5AF33}"/>
    <cellStyle name="40% - Accent5 80 4" xfId="21218" xr:uid="{0D7E6908-E3F0-46F5-9E55-D446D17F090A}"/>
    <cellStyle name="40% - Accent5 81" xfId="21219" xr:uid="{D45FF90B-0D18-4077-96DA-5B3AECA1C3FE}"/>
    <cellStyle name="40% - Accent5 81 2" xfId="21220" xr:uid="{9603D0B7-2A47-4D9C-A32E-6A2C4D8F64D9}"/>
    <cellStyle name="40% - Accent5 81 2 2" xfId="21221" xr:uid="{F18FFE9D-62AC-4479-9873-D99562F5EA70}"/>
    <cellStyle name="40% - Accent5 81 2 2 2" xfId="21222" xr:uid="{7A7754BE-EC78-4495-BE4C-BED1C3630D83}"/>
    <cellStyle name="40% - Accent5 81 2 3" xfId="21223" xr:uid="{E0F37653-47F7-46E9-8FD5-3E9136C8271E}"/>
    <cellStyle name="40% - Accent5 81 2 4" xfId="21224" xr:uid="{4964E6DF-E8E3-4655-AE7B-B78584FF2A92}"/>
    <cellStyle name="40% - Accent5 81 2 5" xfId="21225" xr:uid="{D16FD5A6-9B1C-4462-A580-73B055B280E8}"/>
    <cellStyle name="40% - Accent5 81 2 6" xfId="21226" xr:uid="{AF5B8BF8-82FE-47BA-B550-D3AA8AC93E26}"/>
    <cellStyle name="40% - Accent5 81 3" xfId="21227" xr:uid="{AAD6EDD7-2A91-4BD8-9B06-0CFA3E6CADC6}"/>
    <cellStyle name="40% - Accent5 81 4" xfId="21228" xr:uid="{CA881D5A-F0C1-4B9B-8EF1-3A85A1EEE08E}"/>
    <cellStyle name="40% - Accent5 82" xfId="21229" xr:uid="{E5BE16AF-3802-42D3-BA00-B81662E89D05}"/>
    <cellStyle name="40% - Accent5 82 2" xfId="21230" xr:uid="{65CA11BE-B1E0-4C11-A8BD-31C6A375AA36}"/>
    <cellStyle name="40% - Accent5 82 3" xfId="21231" xr:uid="{79029793-60B7-4CC2-A32A-43A4F96F8789}"/>
    <cellStyle name="40% - Accent5 83" xfId="21232" xr:uid="{9E0134E9-A565-44C9-B9AC-F115156320ED}"/>
    <cellStyle name="40% - Accent5 83 2" xfId="21233" xr:uid="{FECCB566-5EEB-43DB-ADE7-6442852F47C4}"/>
    <cellStyle name="40% - Accent5 83 3" xfId="21234" xr:uid="{B8589820-2D14-4995-AE16-C12714618442}"/>
    <cellStyle name="40% - Accent5 84" xfId="21235" xr:uid="{2CA84216-A38C-4E5E-9890-F48761D600E1}"/>
    <cellStyle name="40% - Accent5 84 2" xfId="21236" xr:uid="{00B4E755-152E-4354-B54E-F6309F553DDC}"/>
    <cellStyle name="40% - Accent5 84 3" xfId="21237" xr:uid="{4E842A53-8549-452D-82E8-B27C70786F3B}"/>
    <cellStyle name="40% - Accent5 85" xfId="21238" xr:uid="{F7DFAA9B-338F-410B-AF9E-2D6A6DE0D934}"/>
    <cellStyle name="40% - Accent5 85 2" xfId="21239" xr:uid="{F2E9D9D8-EB4D-43BE-960B-8A0A4485CAEF}"/>
    <cellStyle name="40% - Accent5 85 3" xfId="21240" xr:uid="{DC263E70-F7CA-4F59-A2BB-F40A89BD2BCE}"/>
    <cellStyle name="40% - Accent5 86" xfId="21241" xr:uid="{151DE47E-7320-4C28-8F29-627937BB005A}"/>
    <cellStyle name="40% - Accent5 86 2" xfId="21242" xr:uid="{ADB62A54-74C1-4FC6-9F57-25DA62DE6897}"/>
    <cellStyle name="40% - Accent5 86 2 2" xfId="21243" xr:uid="{77B149FC-5471-4A17-B4DE-EF982DDC7973}"/>
    <cellStyle name="40% - Accent5 86 3" xfId="21244" xr:uid="{8C18E117-7A32-4528-B9FA-2D6623DAB09B}"/>
    <cellStyle name="40% - Accent5 86 4" xfId="21245" xr:uid="{B7EDE8B8-DCDF-4D58-AD51-52ACB36935E2}"/>
    <cellStyle name="40% - Accent5 86 5" xfId="21246" xr:uid="{9F4E1D21-005B-4EFA-B32E-3BBF7B235706}"/>
    <cellStyle name="40% - Accent5 86 6" xfId="21247" xr:uid="{8B4AB4D1-0BA2-4414-B6EF-21D84DCEB740}"/>
    <cellStyle name="40% - Accent5 87" xfId="21248" xr:uid="{84B6E07C-1D7F-4D56-9A10-BCACFE2E8C62}"/>
    <cellStyle name="40% - Accent5 87 2" xfId="21249" xr:uid="{5EE0BE00-71DA-4924-AFBC-3852CEA9DDD5}"/>
    <cellStyle name="40% - Accent5 87 2 2" xfId="21250" xr:uid="{624C29C2-23FB-4256-8EA4-E4E603DD412E}"/>
    <cellStyle name="40% - Accent5 87 3" xfId="21251" xr:uid="{1DE37518-FBCF-4705-9E6C-C733E55F0205}"/>
    <cellStyle name="40% - Accent5 87 4" xfId="21252" xr:uid="{91EEE26C-FCA1-465A-8B4F-8D783AB17A06}"/>
    <cellStyle name="40% - Accent5 87 5" xfId="21253" xr:uid="{E4B2C9BB-031A-4113-9C7B-DD04F3699331}"/>
    <cellStyle name="40% - Accent5 87 6" xfId="21254" xr:uid="{0D642444-E273-431E-805B-432F7E1DA034}"/>
    <cellStyle name="40% - Accent5 88" xfId="21255" xr:uid="{01E60AE8-CD5C-487A-9FFE-15270877C365}"/>
    <cellStyle name="40% - Accent5 88 2" xfId="21256" xr:uid="{4A784109-9155-4135-8C12-097EBF924A84}"/>
    <cellStyle name="40% - Accent5 88 3" xfId="21257" xr:uid="{D6537386-CAC7-4886-B888-E3365BC6DEAC}"/>
    <cellStyle name="40% - Accent5 88 4" xfId="21258" xr:uid="{49865BE0-B4C8-4687-BDF4-756698F02CD0}"/>
    <cellStyle name="40% - Accent5 88 5" xfId="21259" xr:uid="{641156EA-04C0-4837-9560-3A945A181E7D}"/>
    <cellStyle name="40% - Accent5 88 6" xfId="21260" xr:uid="{E1EC5A6E-67E2-4D0B-BE62-68BEB87AA8B6}"/>
    <cellStyle name="40% - Accent5 89" xfId="21261" xr:uid="{148B5727-88B8-4D7B-9209-CBF18E51E7F1}"/>
    <cellStyle name="40% - Accent5 9" xfId="21262" xr:uid="{C209797B-51EF-4D86-8DBD-EB082376E8D5}"/>
    <cellStyle name="40% - Accent5 9 2" xfId="21263" xr:uid="{FEC310F4-56A1-48AA-BDAC-53D0259D99F0}"/>
    <cellStyle name="40% - Accent5 9 2 2" xfId="21264" xr:uid="{92B211A9-FBC6-4AE8-8DF4-E20C5F960C09}"/>
    <cellStyle name="40% - Accent5 9 2 3" xfId="21265" xr:uid="{0A06A8E7-94EA-40C6-B127-164DD2F58218}"/>
    <cellStyle name="40% - Accent5 9 2 4" xfId="21266" xr:uid="{80BC6BF2-B52B-4F4D-AD78-85E8EA052CEA}"/>
    <cellStyle name="40% - Accent5 9 2 5" xfId="21267" xr:uid="{E603238A-489A-40CC-B769-C03C0037A1B5}"/>
    <cellStyle name="40% - Accent5 9 2 6" xfId="21268" xr:uid="{01424A2E-CEE1-4BFC-BB00-A35FB392C4BE}"/>
    <cellStyle name="40% - Accent5 9 3" xfId="21269" xr:uid="{6DED3B01-7F77-4CF9-9679-4E8A97A028D2}"/>
    <cellStyle name="40% - Accent5 9 3 2" xfId="21270" xr:uid="{5D60C722-9542-4B0D-980F-F3AA547EB089}"/>
    <cellStyle name="40% - Accent5 9 4" xfId="21271" xr:uid="{28A18565-A89C-4869-8CA9-BBEB4A6FAB87}"/>
    <cellStyle name="40% - Accent5 9 5" xfId="21272" xr:uid="{D1744617-271F-4E24-9A0D-E3345AC8AC25}"/>
    <cellStyle name="40% - Accent5 9 6" xfId="21273" xr:uid="{6B12CFC1-4F97-41C1-84B9-ED19FD94FF58}"/>
    <cellStyle name="40% - Accent5 9 7" xfId="21274" xr:uid="{0994F8E9-6520-4887-BD8C-1F6C9B1D349C}"/>
    <cellStyle name="40% - Accent5 90" xfId="21275" xr:uid="{8311F052-700F-4931-A6EF-503E54C91A1C}"/>
    <cellStyle name="40% - Accent5 91" xfId="21276" xr:uid="{7DEA4763-1610-4E86-B553-CE42E8D3A721}"/>
    <cellStyle name="40% - Accent5 92" xfId="21277" xr:uid="{0E1BDE04-1810-47BB-A540-33F52D69E1FD}"/>
    <cellStyle name="40% - Accent5 93" xfId="21278" xr:uid="{11BA1FB8-AC33-4508-B60A-C98745918006}"/>
    <cellStyle name="40% - Accent5 94" xfId="21279" xr:uid="{243C36B6-5E70-46FC-B7C8-0A8C07D8C9DD}"/>
    <cellStyle name="40% - Accent5 95" xfId="21280" xr:uid="{F561FA0D-9D09-4917-BE3D-81F2A0C18391}"/>
    <cellStyle name="40% - Accent5 96" xfId="7070" xr:uid="{D3AEA652-E12C-4084-9F35-C212B01548A4}"/>
    <cellStyle name="40% - Accent5 97" xfId="39761" xr:uid="{EFD1B8A1-E62A-4CF8-8160-51B3DD637052}"/>
    <cellStyle name="40% - Accent5 98" xfId="39859" xr:uid="{59D7FD2F-33FA-4C84-BD89-89DF3A173E6F}"/>
    <cellStyle name="40% - Accent5 99" xfId="39918" xr:uid="{3D71D957-EA7F-4AE4-BFE8-E1CD9B67CD65}"/>
    <cellStyle name="40% - Accent6" xfId="3956" builtinId="51" customBuiltin="1"/>
    <cellStyle name="40% - Accent6 10" xfId="21281" xr:uid="{16F167AD-B01F-45DC-82FD-E5DE1CDB57AE}"/>
    <cellStyle name="40% - Accent6 10 2" xfId="21282" xr:uid="{A6ECB4B2-3766-4AF0-AFE9-4B5F69B1E829}"/>
    <cellStyle name="40% - Accent6 10 2 2" xfId="21283" xr:uid="{98161DC1-509E-4E5B-BA41-5CF901E1CAB7}"/>
    <cellStyle name="40% - Accent6 10 2 3" xfId="21284" xr:uid="{3D177F03-F3A9-4577-BBA4-899C12E1C692}"/>
    <cellStyle name="40% - Accent6 10 2 4" xfId="21285" xr:uid="{317525B7-E9D3-41EE-8817-96F550F388E0}"/>
    <cellStyle name="40% - Accent6 10 2 5" xfId="21286" xr:uid="{5B7BE53F-FB10-454B-B2A2-EACBE9C29AFA}"/>
    <cellStyle name="40% - Accent6 10 2 6" xfId="21287" xr:uid="{2E69F847-935A-49F0-99A2-0C45C9588A8B}"/>
    <cellStyle name="40% - Accent6 10 3" xfId="21288" xr:uid="{94F12C57-CDC4-4E95-A356-8CA8C72E1D44}"/>
    <cellStyle name="40% - Accent6 10 3 2" xfId="21289" xr:uid="{719F48AF-C4A2-4F77-9048-84DCA45D602C}"/>
    <cellStyle name="40% - Accent6 10 4" xfId="21290" xr:uid="{2866D5BD-09F0-4408-8A9D-6D56E2E3497E}"/>
    <cellStyle name="40% - Accent6 10 5" xfId="21291" xr:uid="{1EC3010E-3B32-4EF0-8993-ECB14D3023CC}"/>
    <cellStyle name="40% - Accent6 10 6" xfId="21292" xr:uid="{49DDDCC6-DB9B-4E2C-874A-BB085F71A66D}"/>
    <cellStyle name="40% - Accent6 10 7" xfId="21293" xr:uid="{56C85F42-1765-43A1-8A5E-875265C8C70D}"/>
    <cellStyle name="40% - Accent6 11" xfId="21294" xr:uid="{F3B6D168-4E17-4E7E-9A35-8DFD806AC216}"/>
    <cellStyle name="40% - Accent6 11 2" xfId="21295" xr:uid="{A13AB82E-C68F-476D-8C44-07612A32809D}"/>
    <cellStyle name="40% - Accent6 11 2 2" xfId="21296" xr:uid="{0C1CB3B2-84B0-4E03-B35B-69644D6F90C1}"/>
    <cellStyle name="40% - Accent6 11 2 3" xfId="21297" xr:uid="{DB3C7AF8-5803-4FDD-9912-9F2191CE2DF9}"/>
    <cellStyle name="40% - Accent6 11 2 4" xfId="21298" xr:uid="{E793761A-0C92-4029-B2F2-644C00B870B0}"/>
    <cellStyle name="40% - Accent6 11 2 5" xfId="21299" xr:uid="{11E55CB3-8DB7-4A9F-8113-7AEB84AF5D5B}"/>
    <cellStyle name="40% - Accent6 11 2 6" xfId="21300" xr:uid="{6FCD6952-4100-45E1-9ED5-44E8D39D8CD2}"/>
    <cellStyle name="40% - Accent6 11 3" xfId="21301" xr:uid="{F4593617-3FA3-4F59-AD7E-A2DEE8BB8C32}"/>
    <cellStyle name="40% - Accent6 11 3 2" xfId="21302" xr:uid="{F0D392B8-6332-4D7C-8CAC-772CECFD11E1}"/>
    <cellStyle name="40% - Accent6 11 4" xfId="21303" xr:uid="{89064B2A-6DB5-4FD8-BD3D-CEC7BAE71CC1}"/>
    <cellStyle name="40% - Accent6 11 5" xfId="21304" xr:uid="{502F929A-063E-4F63-BEA4-07037F4E19B1}"/>
    <cellStyle name="40% - Accent6 11 6" xfId="21305" xr:uid="{F1046A31-DA47-4474-B468-35ABB477A9DB}"/>
    <cellStyle name="40% - Accent6 11 7" xfId="21306" xr:uid="{40B2E1A0-2757-4677-9E17-887C896B7E7B}"/>
    <cellStyle name="40% - Accent6 12" xfId="21307" xr:uid="{52FC7583-F89E-47F7-B19A-C7C46E412901}"/>
    <cellStyle name="40% - Accent6 12 2" xfId="21308" xr:uid="{9764708A-33AC-48FD-8D19-B845DF6877F6}"/>
    <cellStyle name="40% - Accent6 12 2 2" xfId="21309" xr:uid="{F0B61D1F-2B8D-49C3-9AF4-0555BF007B50}"/>
    <cellStyle name="40% - Accent6 12 2 3" xfId="21310" xr:uid="{D227D81C-0D7C-4268-8629-9D2097C2FE82}"/>
    <cellStyle name="40% - Accent6 12 2 4" xfId="21311" xr:uid="{0193FCAD-112F-470D-8B0E-2C0A526040F8}"/>
    <cellStyle name="40% - Accent6 12 2 5" xfId="21312" xr:uid="{84689D3A-CCFD-45BD-9ED4-C4115CAA86AB}"/>
    <cellStyle name="40% - Accent6 12 2 6" xfId="21313" xr:uid="{62983C7F-5265-4901-B685-92EC12118764}"/>
    <cellStyle name="40% - Accent6 12 3" xfId="21314" xr:uid="{8718F06E-5928-4152-BAE0-D603D48551BF}"/>
    <cellStyle name="40% - Accent6 12 3 2" xfId="21315" xr:uid="{3D3BAC21-DFF6-4877-B35B-E99AC137C207}"/>
    <cellStyle name="40% - Accent6 12 4" xfId="21316" xr:uid="{39E1DBCD-5BB8-449F-AAE1-369898F8790E}"/>
    <cellStyle name="40% - Accent6 12 5" xfId="21317" xr:uid="{67FEBB96-2133-497F-B348-E82B244AEDEB}"/>
    <cellStyle name="40% - Accent6 12 6" xfId="21318" xr:uid="{2F3955A3-9EA2-4ED8-ABC6-58C0E20C32B8}"/>
    <cellStyle name="40% - Accent6 12 7" xfId="21319" xr:uid="{6686103C-631D-4BC7-BB3D-7800F571C9F8}"/>
    <cellStyle name="40% - Accent6 13" xfId="21320" xr:uid="{B266220D-BDA8-4274-ABD2-F06D40FFECEE}"/>
    <cellStyle name="40% - Accent6 13 2" xfId="21321" xr:uid="{1B21C092-F70A-4971-87AA-A8E84F492835}"/>
    <cellStyle name="40% - Accent6 13 2 2" xfId="21322" xr:uid="{1FF30D38-AF5B-471C-8BF0-37DA6923B073}"/>
    <cellStyle name="40% - Accent6 13 2 3" xfId="21323" xr:uid="{1F16C3C1-3673-41EB-8715-E8E38582AE51}"/>
    <cellStyle name="40% - Accent6 13 2 4" xfId="21324" xr:uid="{70FF11D5-5047-4A55-8162-3E2DD3BD3361}"/>
    <cellStyle name="40% - Accent6 13 2 5" xfId="21325" xr:uid="{010AB972-57CF-47A6-A84B-0C9514D546E6}"/>
    <cellStyle name="40% - Accent6 13 2 6" xfId="21326" xr:uid="{A0EABE03-2D57-4C37-8674-13F5005A306C}"/>
    <cellStyle name="40% - Accent6 13 3" xfId="21327" xr:uid="{8B96A730-1C31-4F5A-B71D-B23A95CB9692}"/>
    <cellStyle name="40% - Accent6 13 3 2" xfId="21328" xr:uid="{5230ACA3-36D8-470E-8E89-8929BB9A9202}"/>
    <cellStyle name="40% - Accent6 13 4" xfId="21329" xr:uid="{F274946B-708E-4007-A2B3-48797E511E68}"/>
    <cellStyle name="40% - Accent6 13 5" xfId="21330" xr:uid="{3E86829D-DD47-478E-990C-6C8B16223352}"/>
    <cellStyle name="40% - Accent6 13 6" xfId="21331" xr:uid="{491B0874-BDA6-4A9E-B92C-E2730AFD0BCE}"/>
    <cellStyle name="40% - Accent6 13 7" xfId="21332" xr:uid="{D50401B4-75F3-41A6-87C9-86744B5104A1}"/>
    <cellStyle name="40% - Accent6 14" xfId="21333" xr:uid="{5D4FAE62-BD2C-4C4A-80E3-46A9933EDA72}"/>
    <cellStyle name="40% - Accent6 14 2" xfId="21334" xr:uid="{F42F478A-7336-4027-89CF-069068A815BC}"/>
    <cellStyle name="40% - Accent6 14 2 2" xfId="21335" xr:uid="{020F9DE9-58D3-4AD6-8EC0-7D4F932BE235}"/>
    <cellStyle name="40% - Accent6 14 2 3" xfId="21336" xr:uid="{DB783C39-C02B-464F-B5B9-A6CF186738D3}"/>
    <cellStyle name="40% - Accent6 14 2 4" xfId="21337" xr:uid="{CA8C3379-18C5-4933-B94F-59FE3E86863E}"/>
    <cellStyle name="40% - Accent6 14 2 5" xfId="21338" xr:uid="{76F74108-D6A5-4CAC-BB33-AAAF521AE917}"/>
    <cellStyle name="40% - Accent6 14 2 6" xfId="21339" xr:uid="{D637286A-186E-4132-AA2E-6F159B662383}"/>
    <cellStyle name="40% - Accent6 14 3" xfId="21340" xr:uid="{B3092ECE-F9F6-4483-9FFC-D20826043E90}"/>
    <cellStyle name="40% - Accent6 14 3 2" xfId="21341" xr:uid="{E2C3FCCD-34BC-4009-BD55-3527ED1D13AD}"/>
    <cellStyle name="40% - Accent6 14 4" xfId="21342" xr:uid="{D207ECCC-F44B-442D-9FF9-E69CAF60C202}"/>
    <cellStyle name="40% - Accent6 14 5" xfId="21343" xr:uid="{457D35E0-CB42-4636-8017-C0CD46AAD4F0}"/>
    <cellStyle name="40% - Accent6 14 6" xfId="21344" xr:uid="{DAECD852-C03A-4551-AE40-DB704EEFF580}"/>
    <cellStyle name="40% - Accent6 14 7" xfId="21345" xr:uid="{404FF2F4-0D01-4E80-A06F-126EF676A037}"/>
    <cellStyle name="40% - Accent6 15" xfId="21346" xr:uid="{4767E956-0E02-45FF-8B63-69DF9435E7A1}"/>
    <cellStyle name="40% - Accent6 15 2" xfId="21347" xr:uid="{A6E18604-6BFE-4C41-BC44-642A5497EF43}"/>
    <cellStyle name="40% - Accent6 15 2 2" xfId="21348" xr:uid="{4EDBE2B4-BA11-4964-A22F-6E343434041F}"/>
    <cellStyle name="40% - Accent6 15 2 3" xfId="21349" xr:uid="{2BB18A0E-D4FB-4E05-A4D6-810065CF4C3A}"/>
    <cellStyle name="40% - Accent6 15 2 4" xfId="21350" xr:uid="{ADFCD943-DFBF-4869-AA21-CD6CE751003A}"/>
    <cellStyle name="40% - Accent6 15 2 5" xfId="21351" xr:uid="{221BEE7F-83D8-4ACC-B2AE-E6776D02DF0D}"/>
    <cellStyle name="40% - Accent6 15 2 6" xfId="21352" xr:uid="{F677B428-5B26-43B4-8B8A-49B95AA4E02C}"/>
    <cellStyle name="40% - Accent6 15 3" xfId="21353" xr:uid="{479A8322-152F-4E0E-8689-B87E07BB421C}"/>
    <cellStyle name="40% - Accent6 15 3 2" xfId="21354" xr:uid="{FAB41126-CE23-430B-91F6-2C39316ACA52}"/>
    <cellStyle name="40% - Accent6 15 4" xfId="21355" xr:uid="{D11E5486-E53B-4284-9980-E1434CA0B73F}"/>
    <cellStyle name="40% - Accent6 15 5" xfId="21356" xr:uid="{F9DD8E69-0526-44EE-86E6-8AD293D91143}"/>
    <cellStyle name="40% - Accent6 15 6" xfId="21357" xr:uid="{36A5E9C7-439F-4BB7-B9A6-EE308F6E2470}"/>
    <cellStyle name="40% - Accent6 15 7" xfId="21358" xr:uid="{1D4C9E26-2481-4DD6-8EE4-163B538CCDA7}"/>
    <cellStyle name="40% - Accent6 16" xfId="21359" xr:uid="{CDA95338-0B4E-4B71-876C-A2E7A9B34124}"/>
    <cellStyle name="40% - Accent6 16 2" xfId="21360" xr:uid="{EAFC813C-A949-4B62-9A55-85A5F4CF566E}"/>
    <cellStyle name="40% - Accent6 16 2 2" xfId="21361" xr:uid="{2ED67B30-F405-49D6-9195-DC9F367EF1EC}"/>
    <cellStyle name="40% - Accent6 16 2 3" xfId="21362" xr:uid="{BD1058D8-97BF-4774-BE21-79F695392E5A}"/>
    <cellStyle name="40% - Accent6 16 2 4" xfId="21363" xr:uid="{F64A3818-0610-4FC9-B2F7-4E77D3A5CDCA}"/>
    <cellStyle name="40% - Accent6 16 2 5" xfId="21364" xr:uid="{79BF3F08-D136-42D1-8165-2E4CD0B87702}"/>
    <cellStyle name="40% - Accent6 16 2 6" xfId="21365" xr:uid="{88828B51-8BCB-4776-8DF0-31E6FB95BF5A}"/>
    <cellStyle name="40% - Accent6 16 3" xfId="21366" xr:uid="{E28FBE68-2376-44EA-A8AE-AD304C3CAD75}"/>
    <cellStyle name="40% - Accent6 16 3 2" xfId="21367" xr:uid="{6C58AF10-303F-4BF4-8BC2-760CE938D745}"/>
    <cellStyle name="40% - Accent6 16 4" xfId="21368" xr:uid="{BC878A88-2F52-4040-8EA9-74B03ABE2351}"/>
    <cellStyle name="40% - Accent6 16 5" xfId="21369" xr:uid="{A793354A-13C9-4EE7-A015-93B900BB3820}"/>
    <cellStyle name="40% - Accent6 16 6" xfId="21370" xr:uid="{1A793430-E94F-4217-AAE7-28346EE9D96E}"/>
    <cellStyle name="40% - Accent6 16 7" xfId="21371" xr:uid="{FA43F9E5-8BD3-4ABA-BFBA-E8B7D6D96545}"/>
    <cellStyle name="40% - Accent6 17" xfId="21372" xr:uid="{32001B70-BA96-44B2-87D6-F1946716C545}"/>
    <cellStyle name="40% - Accent6 17 2" xfId="21373" xr:uid="{DAB78DAC-911B-46A5-ABBD-C2C4122657F5}"/>
    <cellStyle name="40% - Accent6 17 2 2" xfId="21374" xr:uid="{312490E4-77CF-4CA1-A5F0-748ACA305A17}"/>
    <cellStyle name="40% - Accent6 17 2 3" xfId="21375" xr:uid="{50C2C090-51AF-44B1-B44A-4B6551D7AE4F}"/>
    <cellStyle name="40% - Accent6 17 2 4" xfId="21376" xr:uid="{9938A67C-1231-4E59-B0C5-D08EE0D2316F}"/>
    <cellStyle name="40% - Accent6 17 2 5" xfId="21377" xr:uid="{A588C513-268B-411C-A417-6793858FA11A}"/>
    <cellStyle name="40% - Accent6 17 2 6" xfId="21378" xr:uid="{18CCD897-69BC-4A6E-8C99-0667D860E903}"/>
    <cellStyle name="40% - Accent6 17 3" xfId="21379" xr:uid="{D66F6577-5D9F-431B-947B-C55296D7119E}"/>
    <cellStyle name="40% - Accent6 17 3 2" xfId="21380" xr:uid="{28F2E511-573F-407E-99FB-C476522AD69E}"/>
    <cellStyle name="40% - Accent6 17 4" xfId="21381" xr:uid="{00920261-C3B2-4B19-9FD9-8602B281BEEC}"/>
    <cellStyle name="40% - Accent6 17 5" xfId="21382" xr:uid="{702F1700-7950-4BC7-9612-ED5B9CFBC9E4}"/>
    <cellStyle name="40% - Accent6 17 6" xfId="21383" xr:uid="{83706846-1DD9-4A74-931C-CBE3F9A272DE}"/>
    <cellStyle name="40% - Accent6 17 7" xfId="21384" xr:uid="{F97AADB9-23AF-4D7D-8473-E2F548A0662F}"/>
    <cellStyle name="40% - Accent6 18" xfId="21385" xr:uid="{649CD1F7-4B00-4F30-BCF2-69F57A52DE16}"/>
    <cellStyle name="40% - Accent6 18 2" xfId="21386" xr:uid="{8B3FCB2C-DC78-46B9-A283-253A0339A307}"/>
    <cellStyle name="40% - Accent6 18 2 2" xfId="21387" xr:uid="{828E4EF4-FBC1-4247-8520-2B229845297C}"/>
    <cellStyle name="40% - Accent6 18 2 3" xfId="21388" xr:uid="{26AC3429-978A-4233-B607-4D207747E397}"/>
    <cellStyle name="40% - Accent6 18 2 4" xfId="21389" xr:uid="{26A6E21A-2178-4FE4-8868-E5C87FA4800D}"/>
    <cellStyle name="40% - Accent6 18 2 5" xfId="21390" xr:uid="{C7C70327-0511-414E-9121-47715E6FC13E}"/>
    <cellStyle name="40% - Accent6 18 2 6" xfId="21391" xr:uid="{86A0C7C1-2878-48A2-B974-A53F5430DF02}"/>
    <cellStyle name="40% - Accent6 18 3" xfId="21392" xr:uid="{27950084-C37F-4FA1-AB43-82495A9F0DE8}"/>
    <cellStyle name="40% - Accent6 18 3 2" xfId="21393" xr:uid="{8AC4A408-6BFD-46CA-84AD-7C7807921A2A}"/>
    <cellStyle name="40% - Accent6 18 4" xfId="21394" xr:uid="{F8F11F09-6A36-4B06-A765-A4D982F12FD0}"/>
    <cellStyle name="40% - Accent6 18 5" xfId="21395" xr:uid="{E0FEDAD8-3AFC-40E3-B22D-55A8705C8F9B}"/>
    <cellStyle name="40% - Accent6 18 6" xfId="21396" xr:uid="{53B0A348-DB3B-4BFA-87CB-FD8ED2E81ECB}"/>
    <cellStyle name="40% - Accent6 18 7" xfId="21397" xr:uid="{D3E80203-6B4B-43DB-9E74-F92381FBF40F}"/>
    <cellStyle name="40% - Accent6 19" xfId="21398" xr:uid="{3D48A07F-4053-46ED-8A96-E05E75F35FD4}"/>
    <cellStyle name="40% - Accent6 19 2" xfId="21399" xr:uid="{C2310028-D856-4EF7-B91C-2455DC221818}"/>
    <cellStyle name="40% - Accent6 19 2 2" xfId="21400" xr:uid="{B3BB72C4-2835-4F19-AFF8-9E48BC4E0695}"/>
    <cellStyle name="40% - Accent6 19 2 3" xfId="21401" xr:uid="{F2709B6C-5522-41D8-955C-42C388E2D5A8}"/>
    <cellStyle name="40% - Accent6 19 2 4" xfId="21402" xr:uid="{5E05924E-D797-42F8-836E-300DB70302FB}"/>
    <cellStyle name="40% - Accent6 19 2 5" xfId="21403" xr:uid="{421ADCDD-3DBA-4262-8FCB-F5C37EAA60C1}"/>
    <cellStyle name="40% - Accent6 19 2 6" xfId="21404" xr:uid="{9916A6C1-06B9-4945-BC88-69A3959E3915}"/>
    <cellStyle name="40% - Accent6 19 3" xfId="21405" xr:uid="{3D52A2C5-87D5-4813-9B2D-455EE746DEA7}"/>
    <cellStyle name="40% - Accent6 19 3 2" xfId="21406" xr:uid="{EF08EA15-891B-4A50-BFF0-06ED5EDA378E}"/>
    <cellStyle name="40% - Accent6 19 4" xfId="21407" xr:uid="{AB5B1554-5B8C-4933-B08F-186E19442970}"/>
    <cellStyle name="40% - Accent6 19 5" xfId="21408" xr:uid="{B93F92A7-0951-47C0-96D6-6DFFD6898D74}"/>
    <cellStyle name="40% - Accent6 19 6" xfId="21409" xr:uid="{8D408231-B67D-415F-BC63-A80B0F87E530}"/>
    <cellStyle name="40% - Accent6 19 7" xfId="21410" xr:uid="{AD5DE992-DB89-4818-9D41-1E16544BC87D}"/>
    <cellStyle name="40% - Accent6 2" xfId="4157" xr:uid="{E7B71AB7-FE2C-4F07-B2F2-3F0046F28611}"/>
    <cellStyle name="40% - Accent6 2 10" xfId="39625" xr:uid="{89AD85A6-EE4A-4EF1-B5B2-00606D8C0B4A}"/>
    <cellStyle name="40% - Accent6 2 11" xfId="7212" xr:uid="{AB66B086-C20D-4104-A611-E5D10AAE3E9F}"/>
    <cellStyle name="40% - Accent6 2 2" xfId="7298" xr:uid="{2C0AC298-9BF4-4260-A9BA-0C47565E88FF}"/>
    <cellStyle name="40% - Accent6 2 2 2" xfId="7596" xr:uid="{3435B98A-D561-4EAD-B92C-F3CF6B8F9B06}"/>
    <cellStyle name="40% - Accent6 2 2 2 2" xfId="21413" xr:uid="{E75B6B18-A5EA-403D-B717-D8E766133B96}"/>
    <cellStyle name="40% - Accent6 2 2 3" xfId="21414" xr:uid="{D14B18E6-A54E-434B-A02F-3DF946A53D62}"/>
    <cellStyle name="40% - Accent6 2 2 4" xfId="21415" xr:uid="{19A47DC6-BB75-4BCF-984A-C4C6DC2092D9}"/>
    <cellStyle name="40% - Accent6 2 2 5" xfId="21416" xr:uid="{7CF1C88A-FCB5-4641-9972-A89793E8BFEA}"/>
    <cellStyle name="40% - Accent6 2 2 6" xfId="21417" xr:uid="{BEC1D923-477F-48FF-946F-EFDCF51F01A9}"/>
    <cellStyle name="40% - Accent6 2 2 7" xfId="21412" xr:uid="{073ABE61-FEA8-4C39-850C-EE6445505905}"/>
    <cellStyle name="40% - Accent6 2 3" xfId="7339" xr:uid="{3FC78D9A-CBA9-42D0-8A18-2B98D205116F}"/>
    <cellStyle name="40% - Accent6 2 3 2" xfId="21419" xr:uid="{8F4FACBE-B72E-4525-AD53-C092C98BB927}"/>
    <cellStyle name="40% - Accent6 2 3 3" xfId="21418" xr:uid="{AF7B49D9-5E12-44C8-B154-1ECD44BD97BA}"/>
    <cellStyle name="40% - Accent6 2 4" xfId="21420" xr:uid="{C3282858-158C-4BF8-9011-F167FB2DB6A7}"/>
    <cellStyle name="40% - Accent6 2 5" xfId="21421" xr:uid="{B196B644-328E-4AB0-BB6C-8C0CD1202BC6}"/>
    <cellStyle name="40% - Accent6 2 6" xfId="21422" xr:uid="{41B0438B-2629-49EC-83CB-948F4E52D2D3}"/>
    <cellStyle name="40% - Accent6 2 7" xfId="21423" xr:uid="{E8E04B10-8D43-427B-B6EC-674B392B2182}"/>
    <cellStyle name="40% - Accent6 2 8" xfId="21424" xr:uid="{AB1905D5-D15D-471A-91B5-5DE814016E6A}"/>
    <cellStyle name="40% - Accent6 2 9" xfId="21411" xr:uid="{B9F7FE9A-FF33-4EB5-B3C7-1C815C0E9052}"/>
    <cellStyle name="40% - Accent6 20" xfId="21425" xr:uid="{B4338098-95AD-46C1-AF0A-FEB8CA8658E6}"/>
    <cellStyle name="40% - Accent6 20 2" xfId="21426" xr:uid="{3A3D1861-4236-4B8D-B753-FFDED083B913}"/>
    <cellStyle name="40% - Accent6 20 2 2" xfId="21427" xr:uid="{4394AF47-61BF-4B6F-B167-4F584861C382}"/>
    <cellStyle name="40% - Accent6 20 2 3" xfId="21428" xr:uid="{F1937CD1-A5D3-4DE1-B68E-711AE408365A}"/>
    <cellStyle name="40% - Accent6 20 2 4" xfId="21429" xr:uid="{8732BAD2-DFBC-40B0-8927-52A4507968F4}"/>
    <cellStyle name="40% - Accent6 20 2 5" xfId="21430" xr:uid="{4339F212-7459-4131-8014-E046C3D5ADAB}"/>
    <cellStyle name="40% - Accent6 20 2 6" xfId="21431" xr:uid="{06D00495-A648-4E5D-B579-DCAF3E7B1B1C}"/>
    <cellStyle name="40% - Accent6 20 3" xfId="21432" xr:uid="{0A070952-C700-4404-85F6-DE8CBB6668B9}"/>
    <cellStyle name="40% - Accent6 20 3 2" xfId="21433" xr:uid="{70F4BF1F-5569-4E09-89C0-72A70F1479F1}"/>
    <cellStyle name="40% - Accent6 20 4" xfId="21434" xr:uid="{D3818E6B-AD89-4C5A-B488-F6DAE2801B1D}"/>
    <cellStyle name="40% - Accent6 20 5" xfId="21435" xr:uid="{C7180340-CE5D-4685-832C-F82B5F346523}"/>
    <cellStyle name="40% - Accent6 20 6" xfId="21436" xr:uid="{E43B1F5F-564F-4505-AA07-4D2C382B035E}"/>
    <cellStyle name="40% - Accent6 20 7" xfId="21437" xr:uid="{AA9F326D-1C66-460D-8AFA-A6853D67F9DD}"/>
    <cellStyle name="40% - Accent6 21" xfId="21438" xr:uid="{680E2453-67BC-487B-8194-206626217727}"/>
    <cellStyle name="40% - Accent6 21 2" xfId="21439" xr:uid="{F63B73F2-408B-4073-95CA-1FDEEC112ABD}"/>
    <cellStyle name="40% - Accent6 21 2 2" xfId="21440" xr:uid="{1B09315A-9BE3-4CE2-B29D-EF2EB3DB67B5}"/>
    <cellStyle name="40% - Accent6 21 2 3" xfId="21441" xr:uid="{0144525C-47F4-49B0-B0D0-F916217291B4}"/>
    <cellStyle name="40% - Accent6 21 2 4" xfId="21442" xr:uid="{65F27823-7444-4DBA-B32A-9848E263E622}"/>
    <cellStyle name="40% - Accent6 21 2 5" xfId="21443" xr:uid="{4A70F05D-5FDD-4D2F-A5A0-B4BCE2C23050}"/>
    <cellStyle name="40% - Accent6 21 2 6" xfId="21444" xr:uid="{0BC91DEE-5DCD-4E40-AFFC-0760882EE6D3}"/>
    <cellStyle name="40% - Accent6 21 3" xfId="21445" xr:uid="{14199816-89F6-4B4E-9502-5293346D28F0}"/>
    <cellStyle name="40% - Accent6 21 3 2" xfId="21446" xr:uid="{C5ED07FF-7887-4F37-A5C6-52C7EA0B9B45}"/>
    <cellStyle name="40% - Accent6 21 4" xfId="21447" xr:uid="{14DE6092-A239-4EAD-B45F-B77111A7FEFE}"/>
    <cellStyle name="40% - Accent6 21 5" xfId="21448" xr:uid="{617E66E2-919D-4368-9B45-718ACE7C2582}"/>
    <cellStyle name="40% - Accent6 21 6" xfId="21449" xr:uid="{E7F9EF7A-83F3-4E20-A603-669BE85753A2}"/>
    <cellStyle name="40% - Accent6 21 7" xfId="21450" xr:uid="{BFF5630A-1B0D-431E-A571-98B5C63C7205}"/>
    <cellStyle name="40% - Accent6 22" xfId="21451" xr:uid="{578DF5E8-B3D5-4C50-9A37-2C4A8761B481}"/>
    <cellStyle name="40% - Accent6 22 2" xfId="21452" xr:uid="{D4A4042E-5454-42CE-BA93-7FE946C0F22B}"/>
    <cellStyle name="40% - Accent6 22 2 2" xfId="21453" xr:uid="{76DCF4C4-BEB3-47A3-B32B-47F0AA3D2882}"/>
    <cellStyle name="40% - Accent6 22 2 3" xfId="21454" xr:uid="{AB3EE8BE-84AB-4CDF-B4CE-5F5E6B01E148}"/>
    <cellStyle name="40% - Accent6 22 2 4" xfId="21455" xr:uid="{84996188-5D21-4DCD-8C61-DFFCE7F3DC3B}"/>
    <cellStyle name="40% - Accent6 22 2 5" xfId="21456" xr:uid="{21B34554-BD86-4E00-85EC-90D354C8CCDB}"/>
    <cellStyle name="40% - Accent6 22 2 6" xfId="21457" xr:uid="{7212E873-372C-4F88-B3DC-CBA49FA1114C}"/>
    <cellStyle name="40% - Accent6 22 3" xfId="21458" xr:uid="{7AD6D84B-39E1-4A48-A3BC-5CBFA46E09CD}"/>
    <cellStyle name="40% - Accent6 22 3 2" xfId="21459" xr:uid="{1AF3D1A5-F082-4755-A8D6-B59A9EE9FA94}"/>
    <cellStyle name="40% - Accent6 22 4" xfId="21460" xr:uid="{CC68E2B5-E3F8-4A71-AA2D-7F0896281177}"/>
    <cellStyle name="40% - Accent6 22 5" xfId="21461" xr:uid="{101DECB8-BD6C-4887-A008-A7765FD4C3ED}"/>
    <cellStyle name="40% - Accent6 22 6" xfId="21462" xr:uid="{5E33ADDC-E983-4F69-8E08-4969C43CF8C8}"/>
    <cellStyle name="40% - Accent6 22 7" xfId="21463" xr:uid="{89ADFFB1-1D90-4EDB-8AC5-A45C1303EE62}"/>
    <cellStyle name="40% - Accent6 23" xfId="21464" xr:uid="{AE62EA71-A13B-481F-84FE-61D573F2B5E8}"/>
    <cellStyle name="40% - Accent6 23 2" xfId="21465" xr:uid="{33276C8E-7823-437B-ADAB-95F44BAC8C88}"/>
    <cellStyle name="40% - Accent6 23 2 2" xfId="21466" xr:uid="{5550D428-8324-4ADE-8375-E27D82E0B584}"/>
    <cellStyle name="40% - Accent6 23 2 3" xfId="21467" xr:uid="{9BBB57A2-53D1-4A96-9CF5-D5000C6112F7}"/>
    <cellStyle name="40% - Accent6 23 2 4" xfId="21468" xr:uid="{88AAC8B5-B2FA-478E-8284-06AD203C4997}"/>
    <cellStyle name="40% - Accent6 23 2 5" xfId="21469" xr:uid="{9EE5BA87-8CBB-46C0-97D1-6CBB369D99E2}"/>
    <cellStyle name="40% - Accent6 23 2 6" xfId="21470" xr:uid="{75F2E2D5-9869-4E5A-939D-5AC9AD0C826B}"/>
    <cellStyle name="40% - Accent6 23 3" xfId="21471" xr:uid="{5C7C65ED-544B-4712-88FE-31BD571C5044}"/>
    <cellStyle name="40% - Accent6 23 3 2" xfId="21472" xr:uid="{CF02DB8B-88AA-4B0C-813A-19BF355F5850}"/>
    <cellStyle name="40% - Accent6 23 4" xfId="21473" xr:uid="{C51D7DF5-525B-4956-9C8B-EECA1B730072}"/>
    <cellStyle name="40% - Accent6 23 5" xfId="21474" xr:uid="{40105AF5-6BFE-438D-A2B8-46E457AA230C}"/>
    <cellStyle name="40% - Accent6 23 6" xfId="21475" xr:uid="{2C6FDADC-27F4-48CE-A321-B6971509DE17}"/>
    <cellStyle name="40% - Accent6 23 7" xfId="21476" xr:uid="{50EEB4EB-6D84-40CD-8D41-AC10050C2D96}"/>
    <cellStyle name="40% - Accent6 24" xfId="21477" xr:uid="{1063E512-EE90-4269-8ACA-EBF0D08E14F9}"/>
    <cellStyle name="40% - Accent6 24 2" xfId="21478" xr:uid="{A64A36BD-8037-4909-A24C-42D49E455AEC}"/>
    <cellStyle name="40% - Accent6 24 2 2" xfId="21479" xr:uid="{F8E1A316-E9F5-48A4-8B59-26EA48566E8A}"/>
    <cellStyle name="40% - Accent6 24 2 3" xfId="21480" xr:uid="{FFD30587-A596-4496-B76D-9ACFD98AFD5A}"/>
    <cellStyle name="40% - Accent6 24 2 4" xfId="21481" xr:uid="{52D0DC8B-9F90-4789-A5A8-236813D6E154}"/>
    <cellStyle name="40% - Accent6 24 2 5" xfId="21482" xr:uid="{E3876D39-9496-4594-B76C-1255147852F4}"/>
    <cellStyle name="40% - Accent6 24 2 6" xfId="21483" xr:uid="{4632F396-692B-485E-8230-41EB091870F7}"/>
    <cellStyle name="40% - Accent6 24 3" xfId="21484" xr:uid="{01597C30-925A-43A2-A519-B9A118985796}"/>
    <cellStyle name="40% - Accent6 24 3 2" xfId="21485" xr:uid="{2826DB02-0499-4C80-8E3D-E3DA85588B1E}"/>
    <cellStyle name="40% - Accent6 24 4" xfId="21486" xr:uid="{B39CE75E-27F4-4252-B4F1-653F383858B8}"/>
    <cellStyle name="40% - Accent6 24 5" xfId="21487" xr:uid="{70F080D0-CBFA-4AFD-A3CD-D83A49F60A01}"/>
    <cellStyle name="40% - Accent6 24 6" xfId="21488" xr:uid="{69C52FA6-50F4-4D39-B3BA-965744D59AE2}"/>
    <cellStyle name="40% - Accent6 24 7" xfId="21489" xr:uid="{418127BA-42CB-406A-9D28-41830FD2549B}"/>
    <cellStyle name="40% - Accent6 25" xfId="21490" xr:uid="{0D1EDF5F-E53F-46E1-B0FF-5734ADEA92CD}"/>
    <cellStyle name="40% - Accent6 25 2" xfId="21491" xr:uid="{A5AEE916-5F9C-43FF-9E1C-B81856482B5F}"/>
    <cellStyle name="40% - Accent6 25 2 2" xfId="21492" xr:uid="{C55595E9-7359-43A2-8D3E-FD314E60CF9C}"/>
    <cellStyle name="40% - Accent6 25 2 3" xfId="21493" xr:uid="{D91C9291-AC9B-4424-965B-2A68E26D9FDE}"/>
    <cellStyle name="40% - Accent6 25 2 4" xfId="21494" xr:uid="{FE7AD4C2-7C0C-4BAD-A7EB-BE1200A03F9C}"/>
    <cellStyle name="40% - Accent6 25 2 5" xfId="21495" xr:uid="{FE508D62-A0AA-4386-B16A-BE94E1D39C8D}"/>
    <cellStyle name="40% - Accent6 25 2 6" xfId="21496" xr:uid="{2DD3205C-6B93-434B-9375-B31471A6E628}"/>
    <cellStyle name="40% - Accent6 25 3" xfId="21497" xr:uid="{125861AF-DA9B-4933-86A6-5B92ECC245E6}"/>
    <cellStyle name="40% - Accent6 25 3 2" xfId="21498" xr:uid="{75A0B838-A400-4940-8815-3B0845D437F1}"/>
    <cellStyle name="40% - Accent6 25 4" xfId="21499" xr:uid="{A25A35B4-186F-465C-B169-14D069DAFE98}"/>
    <cellStyle name="40% - Accent6 25 5" xfId="21500" xr:uid="{3A916AB7-4024-4BF9-B0D1-2ABA920D609B}"/>
    <cellStyle name="40% - Accent6 25 6" xfId="21501" xr:uid="{0DD3A40D-CE4D-4EA1-B121-AF1A31C4A897}"/>
    <cellStyle name="40% - Accent6 25 7" xfId="21502" xr:uid="{7D4A9439-09FA-45CD-91C6-7CD5B435B394}"/>
    <cellStyle name="40% - Accent6 26" xfId="21503" xr:uid="{7A5BFD76-FBBC-4732-9E48-B79C9890B1D6}"/>
    <cellStyle name="40% - Accent6 26 2" xfId="21504" xr:uid="{457EDBC9-7FAA-477F-9DD0-F1A02BBD88DA}"/>
    <cellStyle name="40% - Accent6 26 2 2" xfId="21505" xr:uid="{425ED69E-0021-4710-9C6F-B1B95C53477A}"/>
    <cellStyle name="40% - Accent6 26 2 3" xfId="21506" xr:uid="{7CA5A10A-670D-4C0B-9507-E36EA8647F1E}"/>
    <cellStyle name="40% - Accent6 26 2 4" xfId="21507" xr:uid="{FC9783C6-D2AF-4F2A-A013-BEA845DD2285}"/>
    <cellStyle name="40% - Accent6 26 2 5" xfId="21508" xr:uid="{1EFC95AA-B129-4D32-9648-6E11B0376360}"/>
    <cellStyle name="40% - Accent6 26 2 6" xfId="21509" xr:uid="{809971C3-C9E5-4B26-BE71-5E4ABE1C5664}"/>
    <cellStyle name="40% - Accent6 26 3" xfId="21510" xr:uid="{B63864F4-870A-47D4-98E5-52A24D1923DD}"/>
    <cellStyle name="40% - Accent6 26 3 2" xfId="21511" xr:uid="{CBF7AFE2-29E7-4545-97FB-264A9F2A5713}"/>
    <cellStyle name="40% - Accent6 26 4" xfId="21512" xr:uid="{E0BF3200-FECF-4BE2-BD98-41876DB94F15}"/>
    <cellStyle name="40% - Accent6 26 5" xfId="21513" xr:uid="{E02DBA64-E8BA-403C-A823-94A02599C23F}"/>
    <cellStyle name="40% - Accent6 26 6" xfId="21514" xr:uid="{D5488962-DD5B-427E-9389-9909C80D06F5}"/>
    <cellStyle name="40% - Accent6 26 7" xfId="21515" xr:uid="{C4A1BB9E-9EF3-4994-BA7D-A8AAEEB480E2}"/>
    <cellStyle name="40% - Accent6 27" xfId="21516" xr:uid="{F507135A-7F91-42C9-979D-2406555FB275}"/>
    <cellStyle name="40% - Accent6 27 2" xfId="21517" xr:uid="{C6AE786A-0BC1-414E-9D83-0B26F511434C}"/>
    <cellStyle name="40% - Accent6 27 2 2" xfId="21518" xr:uid="{D3A6B3EA-BB2C-4FCA-9F6F-3EA0AF0B6D42}"/>
    <cellStyle name="40% - Accent6 27 2 3" xfId="21519" xr:uid="{E3F903AE-5DFD-4BAB-B223-0B03AEEF68D0}"/>
    <cellStyle name="40% - Accent6 27 2 4" xfId="21520" xr:uid="{99D12CF1-C323-45EC-B952-E11BC5A39506}"/>
    <cellStyle name="40% - Accent6 27 2 5" xfId="21521" xr:uid="{2E7D1E66-9036-441A-8DCC-B31832487850}"/>
    <cellStyle name="40% - Accent6 27 2 6" xfId="21522" xr:uid="{2F90FF4F-DB05-4E46-AD61-5B44250BEBBB}"/>
    <cellStyle name="40% - Accent6 27 3" xfId="21523" xr:uid="{3322C6F5-10C8-4000-A373-38A7BDFD8EA1}"/>
    <cellStyle name="40% - Accent6 27 3 2" xfId="21524" xr:uid="{5A7E5835-2ED3-434E-A209-619E3DA2D40A}"/>
    <cellStyle name="40% - Accent6 27 4" xfId="21525" xr:uid="{572A7C08-DBEA-495B-84BB-5B7D990F6457}"/>
    <cellStyle name="40% - Accent6 27 5" xfId="21526" xr:uid="{7F567B25-C1EA-411E-9733-B43CE0CD8E26}"/>
    <cellStyle name="40% - Accent6 27 6" xfId="21527" xr:uid="{2E3299D4-F461-442F-A661-90F98E582389}"/>
    <cellStyle name="40% - Accent6 27 7" xfId="21528" xr:uid="{D91DAEB4-9F14-4C96-BE6C-39838E56B985}"/>
    <cellStyle name="40% - Accent6 28" xfId="21529" xr:uid="{45EEBCB8-A4E1-4B3A-B30D-622848C60B15}"/>
    <cellStyle name="40% - Accent6 28 2" xfId="21530" xr:uid="{1218E06E-58A1-4B70-97E7-D2862E0A1320}"/>
    <cellStyle name="40% - Accent6 28 2 2" xfId="21531" xr:uid="{77057338-FEFB-43EB-82AF-71915445F965}"/>
    <cellStyle name="40% - Accent6 28 2 3" xfId="21532" xr:uid="{7C4373CE-1742-4FF3-854B-A340B3E2BD07}"/>
    <cellStyle name="40% - Accent6 28 2 4" xfId="21533" xr:uid="{FC8B0C37-8727-44D4-933E-644EB5147D3E}"/>
    <cellStyle name="40% - Accent6 28 2 5" xfId="21534" xr:uid="{DBFB2DC2-FDB8-48B5-AE33-B168CE7226B5}"/>
    <cellStyle name="40% - Accent6 28 2 6" xfId="21535" xr:uid="{FCE79DE0-C26E-484B-9659-8298B5C11C17}"/>
    <cellStyle name="40% - Accent6 28 3" xfId="21536" xr:uid="{EF054108-7C4D-45AC-A9FF-4CFC13EA3A9A}"/>
    <cellStyle name="40% - Accent6 28 3 2" xfId="21537" xr:uid="{26EA075A-FB2D-4B11-B341-B40CCD31A84B}"/>
    <cellStyle name="40% - Accent6 28 4" xfId="21538" xr:uid="{5EB85561-1C87-4771-91D5-410BA798C7C8}"/>
    <cellStyle name="40% - Accent6 28 5" xfId="21539" xr:uid="{7341C0CD-51AA-4A7B-BC3A-060EBFC66B85}"/>
    <cellStyle name="40% - Accent6 28 6" xfId="21540" xr:uid="{ACDF7951-D8C5-4E70-B0FD-1F9DE6C054EC}"/>
    <cellStyle name="40% - Accent6 28 7" xfId="21541" xr:uid="{62C309D4-FFB7-4B3B-ACCD-07DD1F549AB6}"/>
    <cellStyle name="40% - Accent6 29" xfId="21542" xr:uid="{030796F8-901D-4DDE-93A2-C1EB207863FE}"/>
    <cellStyle name="40% - Accent6 29 2" xfId="21543" xr:uid="{159BDA69-7C8D-4BD1-81F8-C5139B365D0D}"/>
    <cellStyle name="40% - Accent6 29 2 2" xfId="21544" xr:uid="{C56615EB-9A92-42F7-9B2F-B21B1308C0B8}"/>
    <cellStyle name="40% - Accent6 29 2 3" xfId="21545" xr:uid="{4C6FED12-7876-4C4F-8DD6-4B0C43B13733}"/>
    <cellStyle name="40% - Accent6 29 2 4" xfId="21546" xr:uid="{EA54E1ED-E21E-4EF1-B1F1-449A9CACDD8D}"/>
    <cellStyle name="40% - Accent6 29 2 5" xfId="21547" xr:uid="{080021FB-50DC-4E8A-823F-400E512FD911}"/>
    <cellStyle name="40% - Accent6 29 2 6" xfId="21548" xr:uid="{F98B88DD-7DD4-47EC-89AA-49031F8C0462}"/>
    <cellStyle name="40% - Accent6 29 3" xfId="21549" xr:uid="{329F80C7-EC0E-47CF-85B2-098D857FB51C}"/>
    <cellStyle name="40% - Accent6 29 3 2" xfId="21550" xr:uid="{05D53D91-246B-4B7B-AA98-5EA1C07A82F6}"/>
    <cellStyle name="40% - Accent6 29 4" xfId="21551" xr:uid="{FB36AF48-3C74-457B-821C-C8FC77320629}"/>
    <cellStyle name="40% - Accent6 29 5" xfId="21552" xr:uid="{F50DEF4A-F331-4106-A7D7-1B0202F902F7}"/>
    <cellStyle name="40% - Accent6 29 6" xfId="21553" xr:uid="{681F40AE-F548-4C22-9822-01E1A84EFEEC}"/>
    <cellStyle name="40% - Accent6 29 7" xfId="21554" xr:uid="{73A9A664-925F-43A1-9895-DED018B412BE}"/>
    <cellStyle name="40% - Accent6 3" xfId="4010" xr:uid="{9A926F7F-BCC0-4F9F-8901-CFABA972EAFE}"/>
    <cellStyle name="40% - Accent6 3 10" xfId="7244" xr:uid="{1540E331-910C-4DFC-8276-AF5C3A280F6F}"/>
    <cellStyle name="40% - Accent6 3 2" xfId="7633" xr:uid="{5A3A342B-9094-41A5-BF14-6A2048D84777}"/>
    <cellStyle name="40% - Accent6 3 2 2" xfId="21557" xr:uid="{027864A3-8ACE-485F-A159-AFD350455A74}"/>
    <cellStyle name="40% - Accent6 3 2 2 2" xfId="21558" xr:uid="{70B15C1E-846E-4866-9EEF-2E5F7D7155C2}"/>
    <cellStyle name="40% - Accent6 3 2 3" xfId="21559" xr:uid="{98EC55AD-11FD-47B8-8A01-C23D9380DBB9}"/>
    <cellStyle name="40% - Accent6 3 2 4" xfId="21560" xr:uid="{39A68EE1-60A6-4364-B718-0E2313C83403}"/>
    <cellStyle name="40% - Accent6 3 2 5" xfId="21561" xr:uid="{EA6BB65E-9DF1-4F0E-BA67-779C4E739D72}"/>
    <cellStyle name="40% - Accent6 3 2 6" xfId="21562" xr:uid="{9CE46D71-2C97-470E-943E-5604C849AE53}"/>
    <cellStyle name="40% - Accent6 3 2 7" xfId="21563" xr:uid="{828EF73B-5135-4E8F-B66F-1846208FF52D}"/>
    <cellStyle name="40% - Accent6 3 2 8" xfId="21556" xr:uid="{2F0C475B-C38D-48BE-939E-D11D6BC94DA4}"/>
    <cellStyle name="40% - Accent6 3 3" xfId="7407" xr:uid="{80367092-663D-47CE-A3CF-088826F96170}"/>
    <cellStyle name="40% - Accent6 3 3 2" xfId="21565" xr:uid="{F19CE99D-91AC-4585-881B-EB1B7C1882C2}"/>
    <cellStyle name="40% - Accent6 3 3 3" xfId="21564" xr:uid="{7A08DB07-771B-4AC8-95B5-21FD467D18B3}"/>
    <cellStyle name="40% - Accent6 3 4" xfId="21566" xr:uid="{AA6259BD-9D80-465F-8435-60F31FCF10A4}"/>
    <cellStyle name="40% - Accent6 3 5" xfId="21567" xr:uid="{59748D83-F652-42F6-AD79-91D5ED7FC752}"/>
    <cellStyle name="40% - Accent6 3 6" xfId="21568" xr:uid="{37618C1E-D11F-4555-8D18-77B1E65B732B}"/>
    <cellStyle name="40% - Accent6 3 7" xfId="21569" xr:uid="{2F157406-9AD6-4FBF-9A9F-CEE871B0E541}"/>
    <cellStyle name="40% - Accent6 3 8" xfId="21570" xr:uid="{51E242AF-3719-42F9-A99A-6CC895686B1E}"/>
    <cellStyle name="40% - Accent6 3 9" xfId="21555" xr:uid="{3B783C67-BBF9-45C6-9652-DE9BC1760E96}"/>
    <cellStyle name="40% - Accent6 30" xfId="21571" xr:uid="{37976012-361D-4630-8ECE-F637EE6318C3}"/>
    <cellStyle name="40% - Accent6 30 2" xfId="21572" xr:uid="{C2438DE6-4890-48A7-B06C-6EFA5A693B3C}"/>
    <cellStyle name="40% - Accent6 30 2 2" xfId="21573" xr:uid="{5B8CA0B8-B188-4DDF-8843-0C772929DD11}"/>
    <cellStyle name="40% - Accent6 30 2 3" xfId="21574" xr:uid="{29D11B01-D775-46BB-B097-940DA44A1ED6}"/>
    <cellStyle name="40% - Accent6 30 2 4" xfId="21575" xr:uid="{15DCF86F-13A6-4EE2-9D8D-6E94E2ADD127}"/>
    <cellStyle name="40% - Accent6 30 2 5" xfId="21576" xr:uid="{97DC30F0-7DC3-4DA5-B7E3-213A4253A65D}"/>
    <cellStyle name="40% - Accent6 30 2 6" xfId="21577" xr:uid="{A48EDA38-C244-4FAF-8251-8E37C6C703D8}"/>
    <cellStyle name="40% - Accent6 30 3" xfId="21578" xr:uid="{34E8392D-2588-4D69-AC78-1E58EB3966C9}"/>
    <cellStyle name="40% - Accent6 30 3 2" xfId="21579" xr:uid="{70BEE01A-1F68-481C-A08B-1426CFE82C1B}"/>
    <cellStyle name="40% - Accent6 30 4" xfId="21580" xr:uid="{DEA35F9A-EBB5-4970-B1D5-9A654D27EC16}"/>
    <cellStyle name="40% - Accent6 30 5" xfId="21581" xr:uid="{4A775FC1-7C7C-4BAB-973C-2F3D866E40C6}"/>
    <cellStyle name="40% - Accent6 30 6" xfId="21582" xr:uid="{D86C9758-9615-4E4B-BFF0-4EA46B25310E}"/>
    <cellStyle name="40% - Accent6 30 7" xfId="21583" xr:uid="{6C2E91A9-EF3A-4441-B02C-CA4A71A2A22D}"/>
    <cellStyle name="40% - Accent6 31" xfId="21584" xr:uid="{916F49C7-108A-462D-A15E-80036BB2288B}"/>
    <cellStyle name="40% - Accent6 31 2" xfId="21585" xr:uid="{387538CF-19A4-4DC1-AF90-BA6F08CD17E5}"/>
    <cellStyle name="40% - Accent6 31 2 2" xfId="21586" xr:uid="{50F34BF8-A3C0-4B6B-B604-3D659AB3B4DD}"/>
    <cellStyle name="40% - Accent6 31 2 3" xfId="21587" xr:uid="{9DC9B5F6-5028-449B-8DDF-3CC0DDC007F7}"/>
    <cellStyle name="40% - Accent6 31 2 4" xfId="21588" xr:uid="{A06AD7FE-A56B-4717-B489-CF88C0BEBA34}"/>
    <cellStyle name="40% - Accent6 31 2 5" xfId="21589" xr:uid="{F5304C55-2628-4C41-A2D0-9B405B1B4041}"/>
    <cellStyle name="40% - Accent6 31 2 6" xfId="21590" xr:uid="{0FD38854-69B6-474C-8D93-205F0F47DA16}"/>
    <cellStyle name="40% - Accent6 31 3" xfId="21591" xr:uid="{3ADB3FA3-F1A8-4DE5-82B4-45F85367DF12}"/>
    <cellStyle name="40% - Accent6 31 3 2" xfId="21592" xr:uid="{C581E811-04CE-4A39-B65A-C209B986EA93}"/>
    <cellStyle name="40% - Accent6 31 4" xfId="21593" xr:uid="{DAE90AF4-4177-45D7-9A24-52F0EAF73340}"/>
    <cellStyle name="40% - Accent6 31 5" xfId="21594" xr:uid="{1FE422C0-85DD-417D-AE1F-EEA7B3B60CA5}"/>
    <cellStyle name="40% - Accent6 31 6" xfId="21595" xr:uid="{2063DDDC-53D8-48F8-94D7-F5B61F37D13F}"/>
    <cellStyle name="40% - Accent6 31 7" xfId="21596" xr:uid="{BD2ABA31-8AA8-44D2-99ED-F6542CC20410}"/>
    <cellStyle name="40% - Accent6 32" xfId="21597" xr:uid="{A86F4523-F7B8-4290-B69E-4CAEEFEF7314}"/>
    <cellStyle name="40% - Accent6 32 2" xfId="21598" xr:uid="{697C1756-1139-48CE-8606-58383733663A}"/>
    <cellStyle name="40% - Accent6 32 2 2" xfId="21599" xr:uid="{D7D680D1-A002-419A-8B25-76A6457460A7}"/>
    <cellStyle name="40% - Accent6 32 2 3" xfId="21600" xr:uid="{FBB21E53-CC3B-4FCC-9D2A-85ED53ADF47E}"/>
    <cellStyle name="40% - Accent6 32 2 4" xfId="21601" xr:uid="{F7C2E1D1-FAC5-4CA2-AE2F-12822D298C54}"/>
    <cellStyle name="40% - Accent6 32 2 5" xfId="21602" xr:uid="{AEA114B9-BFF2-4FFF-B51E-8C01D4334C52}"/>
    <cellStyle name="40% - Accent6 32 2 6" xfId="21603" xr:uid="{C30B3632-8904-4526-9060-E26A2E455FC9}"/>
    <cellStyle name="40% - Accent6 32 3" xfId="21604" xr:uid="{267EDCBA-77E3-4FFA-8A2E-C66EC20EAFC3}"/>
    <cellStyle name="40% - Accent6 32 3 2" xfId="21605" xr:uid="{C3C987B6-9E99-40A2-B08F-0AAA367B67C5}"/>
    <cellStyle name="40% - Accent6 32 4" xfId="21606" xr:uid="{E89378DE-AE0C-403C-9384-5B7953D31B0A}"/>
    <cellStyle name="40% - Accent6 32 5" xfId="21607" xr:uid="{5747E633-1097-47D5-B189-C24BC2B11018}"/>
    <cellStyle name="40% - Accent6 32 6" xfId="21608" xr:uid="{DF0F34F6-34FF-4828-852E-6E3FD41D66B5}"/>
    <cellStyle name="40% - Accent6 32 7" xfId="21609" xr:uid="{0657D650-6503-45A0-8362-24A77CBB7971}"/>
    <cellStyle name="40% - Accent6 33" xfId="21610" xr:uid="{F393F688-C451-4D42-A26C-F2A9E69D57B7}"/>
    <cellStyle name="40% - Accent6 33 2" xfId="21611" xr:uid="{D22410A1-EBAA-4EEF-A5E5-39B8242BD34A}"/>
    <cellStyle name="40% - Accent6 33 2 2" xfId="21612" xr:uid="{C0BFBDF9-F37A-410B-B38B-925141816945}"/>
    <cellStyle name="40% - Accent6 33 2 3" xfId="21613" xr:uid="{70D5569A-6260-43BA-A119-31944EEBEB69}"/>
    <cellStyle name="40% - Accent6 33 2 4" xfId="21614" xr:uid="{252F8110-91A8-40E7-9D1D-DC93F7C58786}"/>
    <cellStyle name="40% - Accent6 33 2 5" xfId="21615" xr:uid="{5573A145-4618-4BB2-9B07-7958C7F8B268}"/>
    <cellStyle name="40% - Accent6 33 2 6" xfId="21616" xr:uid="{5759D702-413C-42D2-860B-D4C22F0B9A24}"/>
    <cellStyle name="40% - Accent6 33 3" xfId="21617" xr:uid="{40401EBA-0C23-4256-8F11-93C92B7C6871}"/>
    <cellStyle name="40% - Accent6 33 3 2" xfId="21618" xr:uid="{A35485A9-8748-4D9C-8129-B25D205622D8}"/>
    <cellStyle name="40% - Accent6 33 4" xfId="21619" xr:uid="{1907E9B2-4957-4258-A0BF-81981DD27E1D}"/>
    <cellStyle name="40% - Accent6 33 5" xfId="21620" xr:uid="{AC1DB166-D29A-41B7-BE1C-DE8BEC76D3C0}"/>
    <cellStyle name="40% - Accent6 33 6" xfId="21621" xr:uid="{4D27DF25-8BF6-49F0-8F07-0B079976C9CA}"/>
    <cellStyle name="40% - Accent6 33 7" xfId="21622" xr:uid="{7FC78607-A076-45D4-B838-FDB9A9927CC7}"/>
    <cellStyle name="40% - Accent6 34" xfId="21623" xr:uid="{B9BBF7B5-E12B-4831-9AF5-737A3B4C67DD}"/>
    <cellStyle name="40% - Accent6 34 2" xfId="21624" xr:uid="{D61DCD76-4EA8-428D-8790-6626D6D66D31}"/>
    <cellStyle name="40% - Accent6 34 2 2" xfId="21625" xr:uid="{AB316652-DB02-40A4-9F9F-48E6D4FDC3EA}"/>
    <cellStyle name="40% - Accent6 34 2 3" xfId="21626" xr:uid="{88FAEA42-38F8-46A9-B52B-A8F3831A12F4}"/>
    <cellStyle name="40% - Accent6 34 2 4" xfId="21627" xr:uid="{635A5740-58A5-4FDF-9A1D-854F08029F95}"/>
    <cellStyle name="40% - Accent6 34 2 5" xfId="21628" xr:uid="{C096BD84-1D55-48C3-B933-46028565C87C}"/>
    <cellStyle name="40% - Accent6 34 2 6" xfId="21629" xr:uid="{E60FE104-1829-414F-A994-46F16B05F4EB}"/>
    <cellStyle name="40% - Accent6 34 3" xfId="21630" xr:uid="{2C612E85-2D6D-4741-9D73-9A2DD02F8630}"/>
    <cellStyle name="40% - Accent6 34 3 2" xfId="21631" xr:uid="{174878CE-B448-4315-BE08-4C25DABECE8B}"/>
    <cellStyle name="40% - Accent6 34 4" xfId="21632" xr:uid="{2823FB44-A293-4FB1-A2D9-25B348464ED2}"/>
    <cellStyle name="40% - Accent6 34 5" xfId="21633" xr:uid="{F2B846FF-C8B5-4BD5-AB3C-2A0DC834ADDC}"/>
    <cellStyle name="40% - Accent6 34 6" xfId="21634" xr:uid="{139A2965-4323-48EB-9EF9-72799D9BEF4A}"/>
    <cellStyle name="40% - Accent6 34 7" xfId="21635" xr:uid="{FB1666D1-F00F-44F2-A4FC-180FBC119BD6}"/>
    <cellStyle name="40% - Accent6 35" xfId="21636" xr:uid="{07348530-126B-4D06-89D6-22EFB65415C7}"/>
    <cellStyle name="40% - Accent6 35 2" xfId="21637" xr:uid="{95FA82A6-CD5D-4F97-8AF9-A4E3BF9BCC85}"/>
    <cellStyle name="40% - Accent6 35 2 2" xfId="21638" xr:uid="{8FC7B7A6-4EEB-4154-9328-1577015ED324}"/>
    <cellStyle name="40% - Accent6 35 2 3" xfId="21639" xr:uid="{C5AA41E7-74C9-4808-A009-39C8B27BBDBA}"/>
    <cellStyle name="40% - Accent6 35 2 4" xfId="21640" xr:uid="{08E92BB8-A3AB-4616-8875-823C000FA41B}"/>
    <cellStyle name="40% - Accent6 35 2 5" xfId="21641" xr:uid="{AFE10177-3AC0-4AA4-A87F-0FD98C66ED68}"/>
    <cellStyle name="40% - Accent6 35 2 6" xfId="21642" xr:uid="{2F6A1910-881B-4AC1-B0ED-6EFAFA6E1AA3}"/>
    <cellStyle name="40% - Accent6 35 3" xfId="21643" xr:uid="{515EEBA1-CC9B-4169-B04C-8CAE774DD967}"/>
    <cellStyle name="40% - Accent6 35 3 2" xfId="21644" xr:uid="{2849D8A8-7710-4D77-8F62-8CE353EB0C45}"/>
    <cellStyle name="40% - Accent6 35 4" xfId="21645" xr:uid="{ADC47BC7-131D-4A32-AA3B-C0901F9EB57C}"/>
    <cellStyle name="40% - Accent6 35 5" xfId="21646" xr:uid="{1354C456-F630-48E8-88E3-A45E038CD4B9}"/>
    <cellStyle name="40% - Accent6 35 6" xfId="21647" xr:uid="{C6DEEB89-2859-4139-A9C8-B106B6A5C7D1}"/>
    <cellStyle name="40% - Accent6 35 7" xfId="21648" xr:uid="{52CA9262-B75C-4EE2-B6C8-3846B5A4E5BD}"/>
    <cellStyle name="40% - Accent6 36" xfId="21649" xr:uid="{0BD50BAC-EF3E-47A8-93E3-EB8BA824FC51}"/>
    <cellStyle name="40% - Accent6 36 2" xfId="21650" xr:uid="{0988AA1F-1FE6-4F64-A123-4786A5BD544C}"/>
    <cellStyle name="40% - Accent6 36 2 2" xfId="21651" xr:uid="{D29B34F8-46C7-4884-B300-771DC1B5EAF8}"/>
    <cellStyle name="40% - Accent6 36 2 3" xfId="21652" xr:uid="{FBBF3136-5F7A-4B9D-86DF-81A61EF3528B}"/>
    <cellStyle name="40% - Accent6 36 2 4" xfId="21653" xr:uid="{420C2E82-C43A-4E23-945E-88AE0B5B05D4}"/>
    <cellStyle name="40% - Accent6 36 2 5" xfId="21654" xr:uid="{8CF26733-1816-49F7-900E-EEDD6B6F566F}"/>
    <cellStyle name="40% - Accent6 36 2 6" xfId="21655" xr:uid="{5672CE04-6B8A-445C-B774-E3087C1D8E9F}"/>
    <cellStyle name="40% - Accent6 36 3" xfId="21656" xr:uid="{BCED8E22-F191-44B4-B278-71FF3DEB60A7}"/>
    <cellStyle name="40% - Accent6 36 3 2" xfId="21657" xr:uid="{B59E8BC9-E3AC-49E3-A2BD-755F9972D9D9}"/>
    <cellStyle name="40% - Accent6 36 4" xfId="21658" xr:uid="{75B54F09-D444-470E-9016-BA0F8DA7AF64}"/>
    <cellStyle name="40% - Accent6 36 5" xfId="21659" xr:uid="{347B142E-3989-45F8-BD04-7237C8AB06D2}"/>
    <cellStyle name="40% - Accent6 36 6" xfId="21660" xr:uid="{066C89BE-10BE-49F1-B1F7-04E5F013EE2C}"/>
    <cellStyle name="40% - Accent6 36 7" xfId="21661" xr:uid="{B66757DA-9B70-4887-B00A-811AC28A1CE4}"/>
    <cellStyle name="40% - Accent6 37" xfId="21662" xr:uid="{D2FAB48A-F460-4814-9FBF-E4D81DA9A1DD}"/>
    <cellStyle name="40% - Accent6 37 2" xfId="21663" xr:uid="{75232113-E286-427A-8F00-9CA0D64B47E0}"/>
    <cellStyle name="40% - Accent6 37 2 2" xfId="21664" xr:uid="{D218C578-FDAD-4580-870B-2BDFBD1527C8}"/>
    <cellStyle name="40% - Accent6 37 2 3" xfId="21665" xr:uid="{F77C489E-7BCC-4CE7-8832-636DE37769EE}"/>
    <cellStyle name="40% - Accent6 37 2 4" xfId="21666" xr:uid="{6BA4370F-BA57-46E5-9650-C4CE03483DD0}"/>
    <cellStyle name="40% - Accent6 37 2 5" xfId="21667" xr:uid="{FD1824C0-3F22-4211-A666-77BF1A6445FC}"/>
    <cellStyle name="40% - Accent6 37 2 6" xfId="21668" xr:uid="{3641830E-B07C-48F3-BAA1-65F9F25DA06A}"/>
    <cellStyle name="40% - Accent6 37 3" xfId="21669" xr:uid="{2FAC533A-3587-4B07-8DB5-80D9BCAE6BB5}"/>
    <cellStyle name="40% - Accent6 37 3 2" xfId="21670" xr:uid="{23F075CC-3761-47F4-B889-53C484874778}"/>
    <cellStyle name="40% - Accent6 37 4" xfId="21671" xr:uid="{78A02E88-166E-4096-95A6-1EDB2DF07B9D}"/>
    <cellStyle name="40% - Accent6 37 5" xfId="21672" xr:uid="{B6578D8F-8D09-4D99-A421-626CA627A775}"/>
    <cellStyle name="40% - Accent6 37 6" xfId="21673" xr:uid="{3673D987-37ED-42E8-BD0E-AA4FF95F2223}"/>
    <cellStyle name="40% - Accent6 37 7" xfId="21674" xr:uid="{0F01FBBF-A051-4EDB-8209-A823B3F29DC1}"/>
    <cellStyle name="40% - Accent6 38" xfId="21675" xr:uid="{7ECD377B-FFC7-4491-95FF-261911E7C3CC}"/>
    <cellStyle name="40% - Accent6 38 2" xfId="21676" xr:uid="{23CD5D5C-B928-47C6-AAC6-D552E7079479}"/>
    <cellStyle name="40% - Accent6 38 2 2" xfId="21677" xr:uid="{D45B8788-6773-4AD2-8612-6C2F0413AAEB}"/>
    <cellStyle name="40% - Accent6 38 2 3" xfId="21678" xr:uid="{B80893BC-D4BE-4FB3-B2B2-B66057519270}"/>
    <cellStyle name="40% - Accent6 38 2 4" xfId="21679" xr:uid="{49F3672E-B5F3-4309-AF1C-677555AA0B79}"/>
    <cellStyle name="40% - Accent6 38 2 5" xfId="21680" xr:uid="{DE440174-52F4-4A59-88CE-93C6C0AA0E6E}"/>
    <cellStyle name="40% - Accent6 38 2 6" xfId="21681" xr:uid="{77DCF56A-3066-40AE-9C74-97B7F46F77CC}"/>
    <cellStyle name="40% - Accent6 38 3" xfId="21682" xr:uid="{E385226D-58A9-4240-82FA-0B7BE3891310}"/>
    <cellStyle name="40% - Accent6 38 3 2" xfId="21683" xr:uid="{34A08F70-7213-4F3D-9B84-C3204A84CB7E}"/>
    <cellStyle name="40% - Accent6 38 4" xfId="21684" xr:uid="{83B9BE3D-2D6A-4EC5-96D7-FF9A705AB744}"/>
    <cellStyle name="40% - Accent6 38 5" xfId="21685" xr:uid="{E20C4B12-A6ED-432A-8529-7A0CD4D93979}"/>
    <cellStyle name="40% - Accent6 38 6" xfId="21686" xr:uid="{781BFB18-769F-4C46-B0BD-1AB4372ECD5D}"/>
    <cellStyle name="40% - Accent6 38 7" xfId="21687" xr:uid="{31228FC4-B952-489A-B4F6-BE001CB6566C}"/>
    <cellStyle name="40% - Accent6 39" xfId="21688" xr:uid="{C0CC436C-9BA0-498C-A978-C217120B4968}"/>
    <cellStyle name="40% - Accent6 39 2" xfId="21689" xr:uid="{00A46891-5D07-4569-87C1-D4247754E025}"/>
    <cellStyle name="40% - Accent6 39 2 2" xfId="21690" xr:uid="{1A7D1585-8508-4D18-8E00-0B4D48C7218E}"/>
    <cellStyle name="40% - Accent6 39 2 3" xfId="21691" xr:uid="{C8E12F83-E477-4625-A38D-1954C10B9211}"/>
    <cellStyle name="40% - Accent6 39 2 4" xfId="21692" xr:uid="{B42D2711-B16A-43F6-B788-38923747B2F1}"/>
    <cellStyle name="40% - Accent6 39 2 5" xfId="21693" xr:uid="{669A0581-F139-48CC-974D-14FABE7A456D}"/>
    <cellStyle name="40% - Accent6 39 2 6" xfId="21694" xr:uid="{6FA8E7F5-25CA-4EBE-9CE8-C2078A6716C3}"/>
    <cellStyle name="40% - Accent6 39 3" xfId="21695" xr:uid="{CA1F2833-A972-4BD2-B543-8CB377A5E455}"/>
    <cellStyle name="40% - Accent6 39 3 2" xfId="21696" xr:uid="{DBEC158D-368C-43F0-AFF3-C9B7C7FAA361}"/>
    <cellStyle name="40% - Accent6 39 4" xfId="21697" xr:uid="{F42A65BF-07AC-45B4-A3CF-54108F6375C5}"/>
    <cellStyle name="40% - Accent6 39 5" xfId="21698" xr:uid="{F6E8164F-E56E-4070-A3D2-9AE4294E2F6A}"/>
    <cellStyle name="40% - Accent6 39 6" xfId="21699" xr:uid="{29041AF4-18C1-4396-AF9D-AC86EE91553E}"/>
    <cellStyle name="40% - Accent6 39 7" xfId="21700" xr:uid="{D1F9BE53-1F33-4964-A291-F1159C11302F}"/>
    <cellStyle name="40% - Accent6 4" xfId="4420" xr:uid="{48BE982F-D540-4A31-B8DC-D6F9C65A835E}"/>
    <cellStyle name="40% - Accent6 4 2" xfId="7678" xr:uid="{E54BE588-E47C-4FA1-A4FB-7BEBEBFEC245}"/>
    <cellStyle name="40% - Accent6 4 2 2" xfId="21703" xr:uid="{DE77E167-6E08-4ED2-8C94-22623794017F}"/>
    <cellStyle name="40% - Accent6 4 2 3" xfId="21704" xr:uid="{BDAA1E20-EF65-4609-BBD8-6AAC128986EC}"/>
    <cellStyle name="40% - Accent6 4 2 4" xfId="21705" xr:uid="{FA932E6F-FBBC-4DDB-ADCC-467D33399E6D}"/>
    <cellStyle name="40% - Accent6 4 2 5" xfId="21706" xr:uid="{B17ABAEA-FA46-4523-A776-53DBAA0A889A}"/>
    <cellStyle name="40% - Accent6 4 2 6" xfId="21707" xr:uid="{C83D5953-249D-477E-94CD-867016606604}"/>
    <cellStyle name="40% - Accent6 4 2 7" xfId="21702" xr:uid="{C65D62A7-BD4D-43F0-BDE1-FCF04D36B96D}"/>
    <cellStyle name="40% - Accent6 4 3" xfId="21708" xr:uid="{5213DBA5-DCD9-42D8-A974-DF695D2F8D60}"/>
    <cellStyle name="40% - Accent6 4 3 2" xfId="21709" xr:uid="{16C563BA-6C00-4C63-A784-96994CB1C494}"/>
    <cellStyle name="40% - Accent6 4 4" xfId="21710" xr:uid="{A25827A9-AA82-4AF2-B246-11C0DFC2A6F4}"/>
    <cellStyle name="40% - Accent6 4 5" xfId="21711" xr:uid="{D521997A-8318-4864-B264-123CFD904609}"/>
    <cellStyle name="40% - Accent6 4 6" xfId="21712" xr:uid="{9B603CCB-EA9D-464E-B460-11D529449A7A}"/>
    <cellStyle name="40% - Accent6 4 7" xfId="21713" xr:uid="{CDED15F9-3738-489C-9D48-4C16172188AD}"/>
    <cellStyle name="40% - Accent6 4 8" xfId="21701" xr:uid="{66015C62-DE91-48F3-B3E0-D664DB5B6A8E}"/>
    <cellStyle name="40% - Accent6 4 9" xfId="7451" xr:uid="{0257FF9F-DFBD-4738-9CCD-1F84492A344B}"/>
    <cellStyle name="40% - Accent6 40" xfId="21714" xr:uid="{15169F74-43EC-4648-B4F2-7C91B2B9B682}"/>
    <cellStyle name="40% - Accent6 40 2" xfId="21715" xr:uid="{8FC68C80-7409-4A88-A074-99A64147FCD8}"/>
    <cellStyle name="40% - Accent6 40 2 2" xfId="21716" xr:uid="{1D27C621-4C0F-4F68-9CB2-C0F31DDB88BF}"/>
    <cellStyle name="40% - Accent6 40 2 3" xfId="21717" xr:uid="{E9301FCC-0FF2-4775-96D7-2BDF947C652E}"/>
    <cellStyle name="40% - Accent6 40 2 4" xfId="21718" xr:uid="{10FAF140-A351-44E7-B5A1-3CA04D939D4B}"/>
    <cellStyle name="40% - Accent6 40 2 5" xfId="21719" xr:uid="{4C2DB09B-B23C-4D11-8B5C-D6E0694464C5}"/>
    <cellStyle name="40% - Accent6 40 2 6" xfId="21720" xr:uid="{9C997047-076A-4203-AB97-A9A88CA825E5}"/>
    <cellStyle name="40% - Accent6 40 3" xfId="21721" xr:uid="{A3071B0D-2176-49ED-9ECC-BEDBF5DCF587}"/>
    <cellStyle name="40% - Accent6 40 3 2" xfId="21722" xr:uid="{B759114E-2C4A-4164-9192-CA044B048EDB}"/>
    <cellStyle name="40% - Accent6 40 4" xfId="21723" xr:uid="{3D1600E4-F7FA-45EA-9107-405F9F9A9515}"/>
    <cellStyle name="40% - Accent6 40 5" xfId="21724" xr:uid="{DEDF8877-A273-45A3-B677-CBC146CD6684}"/>
    <cellStyle name="40% - Accent6 40 6" xfId="21725" xr:uid="{9FF70C06-19EB-40B0-A0ED-1493865A4781}"/>
    <cellStyle name="40% - Accent6 40 7" xfId="21726" xr:uid="{46B40186-B226-44EC-AACD-946FD37C25E0}"/>
    <cellStyle name="40% - Accent6 41" xfId="21727" xr:uid="{A693366F-A350-4AFD-AE5A-2392C5C0A61C}"/>
    <cellStyle name="40% - Accent6 41 2" xfId="21728" xr:uid="{D2E4ADEB-216C-43E4-A0A1-421884840B86}"/>
    <cellStyle name="40% - Accent6 41 2 2" xfId="21729" xr:uid="{416AF0A3-2867-4AD7-9BBC-593C2B54B92A}"/>
    <cellStyle name="40% - Accent6 41 2 3" xfId="21730" xr:uid="{950CF655-D75D-4EEA-86E5-5139E62CB15A}"/>
    <cellStyle name="40% - Accent6 41 2 4" xfId="21731" xr:uid="{B5333318-521F-4CEA-9AD4-77D7CDB50348}"/>
    <cellStyle name="40% - Accent6 41 2 5" xfId="21732" xr:uid="{8E19A076-DCC9-423F-9B40-BB85C7675C53}"/>
    <cellStyle name="40% - Accent6 41 2 6" xfId="21733" xr:uid="{C73A85E9-DA3F-45ED-9DDA-CE44ECA9A483}"/>
    <cellStyle name="40% - Accent6 41 3" xfId="21734" xr:uid="{7829F9C5-0FFD-4270-B17E-7FDF7B66933C}"/>
    <cellStyle name="40% - Accent6 41 3 2" xfId="21735" xr:uid="{47A1E1A5-BF02-4DD4-A50F-0EFF38B31745}"/>
    <cellStyle name="40% - Accent6 41 4" xfId="21736" xr:uid="{31ACE93D-0EEA-4B83-AA44-AC138B244E5E}"/>
    <cellStyle name="40% - Accent6 41 5" xfId="21737" xr:uid="{4C10A599-3666-4DC6-A5CE-C7100FDAFCEB}"/>
    <cellStyle name="40% - Accent6 41 6" xfId="21738" xr:uid="{22A10717-AAD3-467C-9C59-D348EDC33CD1}"/>
    <cellStyle name="40% - Accent6 41 7" xfId="21739" xr:uid="{5F567D1A-087A-4582-BE99-4F5DE709E8A0}"/>
    <cellStyle name="40% - Accent6 42" xfId="21740" xr:uid="{8C6924BF-F81F-44A5-9A6D-14A378FF2101}"/>
    <cellStyle name="40% - Accent6 42 2" xfId="21741" xr:uid="{92127EA6-6AD3-479F-B290-DDB792865C93}"/>
    <cellStyle name="40% - Accent6 42 2 2" xfId="21742" xr:uid="{2DC35B6B-5E66-4296-A99C-868E9B4483ED}"/>
    <cellStyle name="40% - Accent6 42 2 3" xfId="21743" xr:uid="{7FFC8E75-9067-448D-A296-D119F03A1AFF}"/>
    <cellStyle name="40% - Accent6 42 2 4" xfId="21744" xr:uid="{54F2AE7B-BAB9-4A57-AB7D-A2BC721599F5}"/>
    <cellStyle name="40% - Accent6 42 2 5" xfId="21745" xr:uid="{5708E11B-DADF-4251-A251-AD54AA9D0709}"/>
    <cellStyle name="40% - Accent6 42 2 6" xfId="21746" xr:uid="{80A2109D-663D-4D26-BC1B-A6D7C95576F3}"/>
    <cellStyle name="40% - Accent6 42 3" xfId="21747" xr:uid="{C18B74D6-B574-4DDD-B0D9-B5D5C74B121D}"/>
    <cellStyle name="40% - Accent6 42 3 2" xfId="21748" xr:uid="{3B02DA88-CBF8-4B8B-BDE0-78ACA2242590}"/>
    <cellStyle name="40% - Accent6 42 4" xfId="21749" xr:uid="{B0481108-3F7E-436E-AC4C-B9DC54EB84E4}"/>
    <cellStyle name="40% - Accent6 42 5" xfId="21750" xr:uid="{BC00F7C2-D8C0-410D-B672-E7438DBA1689}"/>
    <cellStyle name="40% - Accent6 42 6" xfId="21751" xr:uid="{400DBF36-A7C4-4BF5-AC00-9B82A5563D3B}"/>
    <cellStyle name="40% - Accent6 42 7" xfId="21752" xr:uid="{0B860497-6AFE-46E9-B3E0-4718AC7FAD0A}"/>
    <cellStyle name="40% - Accent6 43" xfId="21753" xr:uid="{5A104F83-E538-4114-AE36-821995AEBF01}"/>
    <cellStyle name="40% - Accent6 43 2" xfId="21754" xr:uid="{02F61FA9-769D-44F3-8250-F8157F6A5864}"/>
    <cellStyle name="40% - Accent6 43 2 2" xfId="21755" xr:uid="{3073D029-D81D-4791-A287-26F1D3A6475D}"/>
    <cellStyle name="40% - Accent6 43 2 3" xfId="21756" xr:uid="{3378C92A-0D37-43B7-B6FD-D2064EB7BBA6}"/>
    <cellStyle name="40% - Accent6 43 2 4" xfId="21757" xr:uid="{18197463-6EA2-4310-94E9-96965E02E8F2}"/>
    <cellStyle name="40% - Accent6 43 2 5" xfId="21758" xr:uid="{CA8DC8E2-7BB9-4D81-A846-059B71F0AFA0}"/>
    <cellStyle name="40% - Accent6 43 2 6" xfId="21759" xr:uid="{66ED43FF-258F-441E-A5F1-CEA1C3DACCD1}"/>
    <cellStyle name="40% - Accent6 43 3" xfId="21760" xr:uid="{8F3200FB-0E9E-474F-A23D-46979DD574EC}"/>
    <cellStyle name="40% - Accent6 43 3 2" xfId="21761" xr:uid="{DB4E823D-DAF5-4CA5-961E-A1E309B8A870}"/>
    <cellStyle name="40% - Accent6 43 4" xfId="21762" xr:uid="{FFB9B173-D783-4567-AA1F-B2536A196FB7}"/>
    <cellStyle name="40% - Accent6 43 5" xfId="21763" xr:uid="{32C3CD15-C3EE-4CED-8370-DC1E9D23E730}"/>
    <cellStyle name="40% - Accent6 43 6" xfId="21764" xr:uid="{65AEA0D9-7794-47FE-AFBA-FCD385BA6A3D}"/>
    <cellStyle name="40% - Accent6 43 7" xfId="21765" xr:uid="{5AAB856F-AAE6-4EFC-A5CC-A925756ADD37}"/>
    <cellStyle name="40% - Accent6 44" xfId="21766" xr:uid="{704ACB3E-540C-4100-9DA1-823CED033707}"/>
    <cellStyle name="40% - Accent6 44 2" xfId="21767" xr:uid="{99FFAC93-85D0-4237-BAAE-4A3811EAEC10}"/>
    <cellStyle name="40% - Accent6 44 2 2" xfId="21768" xr:uid="{5A9BD63B-99A7-4F08-B418-754C837BA3A7}"/>
    <cellStyle name="40% - Accent6 44 2 3" xfId="21769" xr:uid="{20EE9C60-C4D6-44AF-AC36-1E03BE206A6A}"/>
    <cellStyle name="40% - Accent6 44 2 4" xfId="21770" xr:uid="{9E5D11FF-FFC8-4CFB-9226-B40341AF7A38}"/>
    <cellStyle name="40% - Accent6 44 2 5" xfId="21771" xr:uid="{800234B0-2C53-488C-A76E-281688903310}"/>
    <cellStyle name="40% - Accent6 44 2 6" xfId="21772" xr:uid="{42A00999-50EF-4E0A-9359-A254295330D5}"/>
    <cellStyle name="40% - Accent6 44 3" xfId="21773" xr:uid="{A35D8244-24E7-4564-9622-5ADF7398E42F}"/>
    <cellStyle name="40% - Accent6 44 3 2" xfId="21774" xr:uid="{71588404-F248-43EE-B544-EB083D72A3B7}"/>
    <cellStyle name="40% - Accent6 44 4" xfId="21775" xr:uid="{8A911311-6BDF-4F53-9E8D-DD1C57D0AB73}"/>
    <cellStyle name="40% - Accent6 44 5" xfId="21776" xr:uid="{321A350D-3D9E-4587-A992-E7BCF7567A10}"/>
    <cellStyle name="40% - Accent6 44 6" xfId="21777" xr:uid="{215AF64B-24AD-4381-9110-328C4AB8945A}"/>
    <cellStyle name="40% - Accent6 44 7" xfId="21778" xr:uid="{F7B60F39-EA25-40A7-B15A-252CCD56396B}"/>
    <cellStyle name="40% - Accent6 45" xfId="21779" xr:uid="{0C826B46-A105-4911-BCD5-6F118A02585E}"/>
    <cellStyle name="40% - Accent6 45 2" xfId="21780" xr:uid="{1225ED3F-AC68-4D5F-9302-AE259C61BCCE}"/>
    <cellStyle name="40% - Accent6 45 2 2" xfId="21781" xr:uid="{01E68F24-4FD4-49F6-8145-5A7828F75DE2}"/>
    <cellStyle name="40% - Accent6 45 2 3" xfId="21782" xr:uid="{7818A89E-5B82-4A70-A86C-F7001E12A153}"/>
    <cellStyle name="40% - Accent6 45 2 4" xfId="21783" xr:uid="{D8741B25-4369-49C6-8FF2-84EEE5A39D57}"/>
    <cellStyle name="40% - Accent6 45 2 5" xfId="21784" xr:uid="{651A9149-7C8A-43DF-8346-18D7F825FDC0}"/>
    <cellStyle name="40% - Accent6 45 2 6" xfId="21785" xr:uid="{597D0F37-90B3-4EC8-AD04-32F451587271}"/>
    <cellStyle name="40% - Accent6 45 3" xfId="21786" xr:uid="{0BDEDB18-90EC-474F-AC39-5AF2E482027D}"/>
    <cellStyle name="40% - Accent6 45 3 2" xfId="21787" xr:uid="{B81E9C29-8EFB-4634-9CAF-29F571284C1B}"/>
    <cellStyle name="40% - Accent6 45 4" xfId="21788" xr:uid="{7E8AA850-AA92-48EF-A43B-7FF15C5A7536}"/>
    <cellStyle name="40% - Accent6 45 5" xfId="21789" xr:uid="{28D6F899-E935-4129-B43C-AD62A3C5FD12}"/>
    <cellStyle name="40% - Accent6 45 6" xfId="21790" xr:uid="{7A782DC3-3770-42E6-AFB5-28D605914938}"/>
    <cellStyle name="40% - Accent6 45 7" xfId="21791" xr:uid="{5F4B5827-45CE-4016-9B8F-C67643E86E58}"/>
    <cellStyle name="40% - Accent6 46" xfId="21792" xr:uid="{6DA29601-9042-4695-A5CF-993AB3CB62FD}"/>
    <cellStyle name="40% - Accent6 46 2" xfId="21793" xr:uid="{98EB4E75-CFBB-4AAD-A0C3-CC656B7CAB22}"/>
    <cellStyle name="40% - Accent6 46 2 2" xfId="21794" xr:uid="{5CE4D25C-7936-4115-819F-3143566200A8}"/>
    <cellStyle name="40% - Accent6 46 2 3" xfId="21795" xr:uid="{1C8F61E4-EAD9-4D77-91BC-A3BF0B8468E2}"/>
    <cellStyle name="40% - Accent6 46 2 4" xfId="21796" xr:uid="{6A0758B5-8997-4844-959E-9C05440E0462}"/>
    <cellStyle name="40% - Accent6 46 2 5" xfId="21797" xr:uid="{EEAE971A-9440-4153-9C31-C9DDE66DB4A9}"/>
    <cellStyle name="40% - Accent6 46 2 6" xfId="21798" xr:uid="{4BD8C6F0-60FC-424C-BD93-BDE85C27D11D}"/>
    <cellStyle name="40% - Accent6 46 2 7" xfId="21799" xr:uid="{208E0170-2254-4F6C-9057-A7C150373783}"/>
    <cellStyle name="40% - Accent6 46 2 8" xfId="21800" xr:uid="{0187A346-C1E4-49AC-8FDF-0924BACF435D}"/>
    <cellStyle name="40% - Accent6 46 3" xfId="21801" xr:uid="{A3C3744F-5067-4D3B-98B9-74A6AFDD142D}"/>
    <cellStyle name="40% - Accent6 46 3 2" xfId="21802" xr:uid="{58E6D876-7C15-49E4-8E8E-AA090C3C4659}"/>
    <cellStyle name="40% - Accent6 46 4" xfId="21803" xr:uid="{1D099A83-12AA-462F-B0C7-BEFADC36C1FF}"/>
    <cellStyle name="40% - Accent6 46 5" xfId="21804" xr:uid="{2EF5331F-F6F8-444E-B808-8DD45AF3DBCB}"/>
    <cellStyle name="40% - Accent6 46 6" xfId="21805" xr:uid="{40FC2AF8-5A39-4250-AF2C-320D520C085F}"/>
    <cellStyle name="40% - Accent6 46 7" xfId="21806" xr:uid="{FD4CFDD5-5968-4888-A96C-0775E4D28D84}"/>
    <cellStyle name="40% - Accent6 46 8" xfId="21807" xr:uid="{634FFA8F-36E4-4624-BB11-4D66A6F37F33}"/>
    <cellStyle name="40% - Accent6 46 9" xfId="21808" xr:uid="{79A5C6B9-4A11-4DEA-AECC-E63FA04CD684}"/>
    <cellStyle name="40% - Accent6 47" xfId="21809" xr:uid="{ABC641C9-13BA-4F7E-A9CE-472317659B36}"/>
    <cellStyle name="40% - Accent6 47 2" xfId="21810" xr:uid="{E138F58C-428A-4011-8E9B-1112D94CD253}"/>
    <cellStyle name="40% - Accent6 47 2 2" xfId="21811" xr:uid="{8929E5B2-410A-424C-A0C2-EAA8B46372C1}"/>
    <cellStyle name="40% - Accent6 47 2 3" xfId="21812" xr:uid="{50806803-39A7-4E43-A870-583705F828BE}"/>
    <cellStyle name="40% - Accent6 47 2 4" xfId="21813" xr:uid="{A7C3246C-DEA1-40EB-86B7-356374FC8917}"/>
    <cellStyle name="40% - Accent6 47 2 5" xfId="21814" xr:uid="{2B95A43D-ED64-4F9E-B06C-E3B5B322E19D}"/>
    <cellStyle name="40% - Accent6 47 2 6" xfId="21815" xr:uid="{79815A66-D56E-46D4-9023-E314C24934B8}"/>
    <cellStyle name="40% - Accent6 47 2 7" xfId="21816" xr:uid="{A64DEBE4-A6E9-49E1-879F-8BD44BF2C08C}"/>
    <cellStyle name="40% - Accent6 47 2 8" xfId="21817" xr:uid="{6B379534-B1C9-4B73-A59B-540D803CF748}"/>
    <cellStyle name="40% - Accent6 47 3" xfId="21818" xr:uid="{AF0D9FBA-39A0-4809-BBEE-6590888029A2}"/>
    <cellStyle name="40% - Accent6 47 3 2" xfId="21819" xr:uid="{BDCD82C9-DCA3-4D61-A1E8-4208F93825E4}"/>
    <cellStyle name="40% - Accent6 47 4" xfId="21820" xr:uid="{6E3A7C3B-E856-482A-9C52-A181BDC1DBCB}"/>
    <cellStyle name="40% - Accent6 47 5" xfId="21821" xr:uid="{BF251A51-409D-4506-AD58-E03A796AF991}"/>
    <cellStyle name="40% - Accent6 47 6" xfId="21822" xr:uid="{6D4A278B-2FDA-48C6-A8DB-1890BF8F21CF}"/>
    <cellStyle name="40% - Accent6 47 7" xfId="21823" xr:uid="{56FA0A37-7DD3-4444-8CA9-5F2A406F1A54}"/>
    <cellStyle name="40% - Accent6 47 8" xfId="21824" xr:uid="{BC084675-084B-4142-8270-9C61AA0BEA0D}"/>
    <cellStyle name="40% - Accent6 47 9" xfId="21825" xr:uid="{56A55C2C-42CC-458B-ADD1-0373A816553A}"/>
    <cellStyle name="40% - Accent6 48" xfId="21826" xr:uid="{7FBC41A0-21EF-40AB-8F0D-3D701001516D}"/>
    <cellStyle name="40% - Accent6 48 2" xfId="21827" xr:uid="{A0AE21CE-A8DD-4160-9FE4-65933FA610E9}"/>
    <cellStyle name="40% - Accent6 48 2 2" xfId="21828" xr:uid="{1756E947-6C47-4BA0-BDCD-EC3536C09D66}"/>
    <cellStyle name="40% - Accent6 48 2 3" xfId="21829" xr:uid="{7AE1FB58-147E-4474-A15E-6D82A6B010F6}"/>
    <cellStyle name="40% - Accent6 48 2 4" xfId="21830" xr:uid="{85C0A0EE-3817-4666-8FCD-8E653FADB3F8}"/>
    <cellStyle name="40% - Accent6 48 2 5" xfId="21831" xr:uid="{427463FB-DDBA-4D8E-828A-DB460EE0161D}"/>
    <cellStyle name="40% - Accent6 48 2 6" xfId="21832" xr:uid="{EFEAB2E9-FA08-4510-9FD7-6D4E59C7CB05}"/>
    <cellStyle name="40% - Accent6 48 2 7" xfId="21833" xr:uid="{F20266B0-41EC-4E2C-A690-DFDB5CA79840}"/>
    <cellStyle name="40% - Accent6 48 2 8" xfId="21834" xr:uid="{B8F9A007-139F-465A-9987-E36F4E2155D9}"/>
    <cellStyle name="40% - Accent6 48 3" xfId="21835" xr:uid="{6569ABE5-BD8A-4120-AC23-DBCA71BFFF5E}"/>
    <cellStyle name="40% - Accent6 48 3 2" xfId="21836" xr:uid="{DE006610-78A4-4813-8723-41B188CE9A4B}"/>
    <cellStyle name="40% - Accent6 48 4" xfId="21837" xr:uid="{1A7AD7B5-14F8-421B-958F-370A0A0B270B}"/>
    <cellStyle name="40% - Accent6 48 5" xfId="21838" xr:uid="{29BF70F8-AD9F-4720-A8FA-BA68B9978C51}"/>
    <cellStyle name="40% - Accent6 48 6" xfId="21839" xr:uid="{25CCA6B1-2F6A-457C-B5E4-C2E407205E31}"/>
    <cellStyle name="40% - Accent6 48 7" xfId="21840" xr:uid="{15F02A21-9F31-42A5-B6D3-94A4B0F98CD7}"/>
    <cellStyle name="40% - Accent6 48 8" xfId="21841" xr:uid="{B7FB47D9-1878-4B6A-B56F-42A94DD88B8F}"/>
    <cellStyle name="40% - Accent6 48 9" xfId="21842" xr:uid="{9EFCE46F-35B5-49BE-BA51-9D77BACCCE4C}"/>
    <cellStyle name="40% - Accent6 49" xfId="21843" xr:uid="{CAC81561-40CA-4A32-8E2F-5A34E7555E6C}"/>
    <cellStyle name="40% - Accent6 49 2" xfId="21844" xr:uid="{239967C0-315C-4CD6-BE4E-2529EA16C90C}"/>
    <cellStyle name="40% - Accent6 49 2 2" xfId="21845" xr:uid="{46FCBF9D-CA6A-44A0-9530-E11E72C2E60B}"/>
    <cellStyle name="40% - Accent6 49 2 3" xfId="21846" xr:uid="{DB02EC2B-2DBB-4FC4-ADDA-04D91DF064B4}"/>
    <cellStyle name="40% - Accent6 49 2 4" xfId="21847" xr:uid="{64A28DE6-ECD3-4311-9CF6-60035C7ADEDD}"/>
    <cellStyle name="40% - Accent6 49 2 5" xfId="21848" xr:uid="{B7C74A34-A9EF-4FAA-831B-AEABD764CB40}"/>
    <cellStyle name="40% - Accent6 49 2 6" xfId="21849" xr:uid="{C7367AF2-75B8-4C08-908C-B968AFE412DD}"/>
    <cellStyle name="40% - Accent6 49 2 7" xfId="21850" xr:uid="{53D4F053-44E9-4D88-B4A3-1C4C925E01C5}"/>
    <cellStyle name="40% - Accent6 49 2 8" xfId="21851" xr:uid="{0C4AC332-71E1-4D69-A716-7EB05EED6913}"/>
    <cellStyle name="40% - Accent6 49 3" xfId="21852" xr:uid="{AA1DD2FE-B230-4C02-9678-B2563DB7FBEE}"/>
    <cellStyle name="40% - Accent6 49 3 2" xfId="21853" xr:uid="{155CB417-03C7-45BE-BC60-53E83EFC1962}"/>
    <cellStyle name="40% - Accent6 49 4" xfId="21854" xr:uid="{96DF8857-EA76-48BA-AC91-E4F45D2B6793}"/>
    <cellStyle name="40% - Accent6 49 5" xfId="21855" xr:uid="{2920FB0A-8892-4EB7-A9F2-C6E51D7F9231}"/>
    <cellStyle name="40% - Accent6 49 6" xfId="21856" xr:uid="{3784AEB7-B796-4179-B0C9-2BA074C5D886}"/>
    <cellStyle name="40% - Accent6 49 7" xfId="21857" xr:uid="{A84BDF37-BFD9-40EF-B563-87DDC9DAB27C}"/>
    <cellStyle name="40% - Accent6 49 8" xfId="21858" xr:uid="{5C29C52A-E08C-4815-8300-3D872723D4EA}"/>
    <cellStyle name="40% - Accent6 49 9" xfId="21859" xr:uid="{53A7B784-61B4-4DA1-B991-EDCC58D93200}"/>
    <cellStyle name="40% - Accent6 5" xfId="7509" xr:uid="{831C5451-FC08-48D9-9EAD-785B58AE26BB}"/>
    <cellStyle name="40% - Accent6 5 2" xfId="7719" xr:uid="{B6B02536-E356-428F-ACDC-FC4F5D9BCC2F}"/>
    <cellStyle name="40% - Accent6 5 2 2" xfId="21862" xr:uid="{8A50B63F-C5E2-4141-823A-0E5C1C8C75C1}"/>
    <cellStyle name="40% - Accent6 5 2 3" xfId="21863" xr:uid="{7399DD4D-8C6B-4D7D-96C0-800339C5CB96}"/>
    <cellStyle name="40% - Accent6 5 2 4" xfId="21864" xr:uid="{885C6F1A-0217-4EE9-8F02-6EDB6C8CFED9}"/>
    <cellStyle name="40% - Accent6 5 2 5" xfId="21865" xr:uid="{8E7DD83F-55A3-4FAC-A8F2-0F205F116DA9}"/>
    <cellStyle name="40% - Accent6 5 2 6" xfId="21866" xr:uid="{367A5263-DA33-45A8-9711-AA50998D5439}"/>
    <cellStyle name="40% - Accent6 5 2 7" xfId="21861" xr:uid="{E641152A-1B3D-425A-9716-12C4986B2F40}"/>
    <cellStyle name="40% - Accent6 5 3" xfId="21867" xr:uid="{70D23AF8-C572-4BAD-8CD2-931769F6E142}"/>
    <cellStyle name="40% - Accent6 5 3 2" xfId="21868" xr:uid="{9361DD33-755F-45DF-8DD8-DEA7CE0FB1E7}"/>
    <cellStyle name="40% - Accent6 5 4" xfId="21869" xr:uid="{5F1D182F-B628-48AA-857D-7ADC3060E868}"/>
    <cellStyle name="40% - Accent6 5 5" xfId="21870" xr:uid="{74B4EDB6-C686-41CF-A38B-13C65954D2B9}"/>
    <cellStyle name="40% - Accent6 5 6" xfId="21871" xr:uid="{B028C4D2-1289-4716-8C9F-CD2CCEAADECE}"/>
    <cellStyle name="40% - Accent6 5 7" xfId="21872" xr:uid="{2BE52DB0-2E2C-402E-81FB-976F2249C427}"/>
    <cellStyle name="40% - Accent6 5 8" xfId="21860" xr:uid="{48A10C5E-2D4D-432B-99D9-415F2D8AD0EA}"/>
    <cellStyle name="40% - Accent6 50" xfId="21873" xr:uid="{66E5AA82-28A9-43AD-821B-95A4E880F5A2}"/>
    <cellStyle name="40% - Accent6 50 2" xfId="21874" xr:uid="{AC33B680-AE16-4AE6-A111-908968E12AA2}"/>
    <cellStyle name="40% - Accent6 50 2 2" xfId="21875" xr:uid="{6D60DF4E-B0AB-41CE-BD3A-FD569EB6AA60}"/>
    <cellStyle name="40% - Accent6 50 2 3" xfId="21876" xr:uid="{F3C0E13B-8024-4D2F-A0FD-82ED1C87C59A}"/>
    <cellStyle name="40% - Accent6 50 2 4" xfId="21877" xr:uid="{A1137A6B-3567-4CD3-8465-74CB2F9BF1D6}"/>
    <cellStyle name="40% - Accent6 50 2 5" xfId="21878" xr:uid="{BABEF9E7-6295-4A6C-B15E-8526D596BCDA}"/>
    <cellStyle name="40% - Accent6 50 2 6" xfId="21879" xr:uid="{B0E7FFEA-B0E1-4C25-AEC3-FE66A36C267E}"/>
    <cellStyle name="40% - Accent6 50 2 7" xfId="21880" xr:uid="{453CE90D-923D-4BB0-B56F-51A7B873BAE6}"/>
    <cellStyle name="40% - Accent6 50 2 8" xfId="21881" xr:uid="{97763D1A-BBDA-40FF-86C2-6CC33DA907AF}"/>
    <cellStyle name="40% - Accent6 50 3" xfId="21882" xr:uid="{935785D8-911D-444B-9FAD-7AB5925BBD86}"/>
    <cellStyle name="40% - Accent6 50 3 2" xfId="21883" xr:uid="{E7455148-7DC2-4535-9A07-A01E8FFA2892}"/>
    <cellStyle name="40% - Accent6 50 4" xfId="21884" xr:uid="{18D8DA0A-B10E-4793-A2B8-D94B485C4D15}"/>
    <cellStyle name="40% - Accent6 50 5" xfId="21885" xr:uid="{685EFF06-6C95-4CF9-A2B6-0CB6C168C36A}"/>
    <cellStyle name="40% - Accent6 50 6" xfId="21886" xr:uid="{D4A0820F-09A5-4874-985A-209299BCB913}"/>
    <cellStyle name="40% - Accent6 50 7" xfId="21887" xr:uid="{C3BFBDC8-61B8-44D7-9A80-05AECB6AEDA1}"/>
    <cellStyle name="40% - Accent6 50 8" xfId="21888" xr:uid="{38EAD2D9-200C-48A2-8DB3-5D50E7457979}"/>
    <cellStyle name="40% - Accent6 50 9" xfId="21889" xr:uid="{8472845A-423D-4A17-A93E-5F3CC0F12C5D}"/>
    <cellStyle name="40% - Accent6 51" xfId="21890" xr:uid="{185BF0E8-99DE-4D76-9833-C2CC19B858FF}"/>
    <cellStyle name="40% - Accent6 51 2" xfId="21891" xr:uid="{028C70BE-5590-4A6D-A5DD-CCB24CA59F15}"/>
    <cellStyle name="40% - Accent6 51 2 2" xfId="21892" xr:uid="{7FB08505-8D48-4F6E-9F7D-F5E929EC9F64}"/>
    <cellStyle name="40% - Accent6 51 2 3" xfId="21893" xr:uid="{57F379FB-4433-4C0C-BA62-708B48C0B889}"/>
    <cellStyle name="40% - Accent6 51 2 4" xfId="21894" xr:uid="{8131D45F-8D58-4D9F-B0A9-9208274BE83A}"/>
    <cellStyle name="40% - Accent6 51 2 5" xfId="21895" xr:uid="{9C783E1C-E35D-428B-9B48-84A7FF7D1660}"/>
    <cellStyle name="40% - Accent6 51 2 6" xfId="21896" xr:uid="{9D767A33-835A-40AF-A5F6-F819E59A27E9}"/>
    <cellStyle name="40% - Accent6 51 2 7" xfId="21897" xr:uid="{FFA67518-FF03-4783-B2DE-865556E61B25}"/>
    <cellStyle name="40% - Accent6 51 2 8" xfId="21898" xr:uid="{F09D408C-7586-4F64-A894-7DF3821558E7}"/>
    <cellStyle name="40% - Accent6 51 3" xfId="21899" xr:uid="{430FCF07-4F67-4DD7-B5C5-E17AAB7EBFCD}"/>
    <cellStyle name="40% - Accent6 51 3 2" xfId="21900" xr:uid="{9A3F1A59-463A-4236-890A-31FACB730170}"/>
    <cellStyle name="40% - Accent6 51 4" xfId="21901" xr:uid="{D0B3F17F-B7FE-49CD-A973-7886702D521F}"/>
    <cellStyle name="40% - Accent6 51 5" xfId="21902" xr:uid="{CD11AD13-07CF-4832-B075-EB84F94EA96D}"/>
    <cellStyle name="40% - Accent6 51 6" xfId="21903" xr:uid="{A6AF6FE8-A225-410A-A235-E61FD75E6269}"/>
    <cellStyle name="40% - Accent6 51 7" xfId="21904" xr:uid="{89CFF6FC-B295-454C-89A0-7C35C8ABD909}"/>
    <cellStyle name="40% - Accent6 51 8" xfId="21905" xr:uid="{8D2A6B5C-6133-47EC-861E-A1F7C23B3CD7}"/>
    <cellStyle name="40% - Accent6 51 9" xfId="21906" xr:uid="{7DE59513-BA34-410A-AB2E-8C8DB7D72DCB}"/>
    <cellStyle name="40% - Accent6 52" xfId="21907" xr:uid="{19AD252D-0A2A-4936-B60E-E994ED535F65}"/>
    <cellStyle name="40% - Accent6 52 2" xfId="21908" xr:uid="{885BA817-56E3-4DFD-88FA-DEB1CB269BDC}"/>
    <cellStyle name="40% - Accent6 52 2 2" xfId="21909" xr:uid="{6917ED67-2689-4D87-9B3B-189EAB9DB03E}"/>
    <cellStyle name="40% - Accent6 52 2 3" xfId="21910" xr:uid="{A00FE868-A6C3-458E-94AA-3AF2DF8BF9B4}"/>
    <cellStyle name="40% - Accent6 52 2 4" xfId="21911" xr:uid="{804D6333-AB8D-401B-94F6-AA41D9113C93}"/>
    <cellStyle name="40% - Accent6 52 2 5" xfId="21912" xr:uid="{95623BE3-0CC9-4F34-80D9-2F6557ED67EC}"/>
    <cellStyle name="40% - Accent6 52 2 6" xfId="21913" xr:uid="{68D8E7F7-06A8-4AB1-8039-7E4E5417BE3E}"/>
    <cellStyle name="40% - Accent6 52 2 7" xfId="21914" xr:uid="{B31F4DFC-BF06-4DD5-9873-4D8627FAACA8}"/>
    <cellStyle name="40% - Accent6 52 2 8" xfId="21915" xr:uid="{CA6FFD87-29DF-4BC9-87B0-280FCC1F86AE}"/>
    <cellStyle name="40% - Accent6 52 3" xfId="21916" xr:uid="{DFB42502-C984-4076-9D9D-EB6788A54D77}"/>
    <cellStyle name="40% - Accent6 52 3 2" xfId="21917" xr:uid="{D254954E-353E-45AB-AA47-56B15C0B7B14}"/>
    <cellStyle name="40% - Accent6 52 4" xfId="21918" xr:uid="{809153F9-E657-4178-B27C-1AE4EA98D56A}"/>
    <cellStyle name="40% - Accent6 52 5" xfId="21919" xr:uid="{AED7A6DB-3CAA-4D7A-9D40-959A7029D483}"/>
    <cellStyle name="40% - Accent6 52 6" xfId="21920" xr:uid="{A0EE1248-171F-4E3B-A387-FD8A978AEDA2}"/>
    <cellStyle name="40% - Accent6 52 7" xfId="21921" xr:uid="{A3516F16-91D1-4136-B5F9-A3B2F995DD3A}"/>
    <cellStyle name="40% - Accent6 52 8" xfId="21922" xr:uid="{A0379972-C6AC-4D91-847F-71F96D87F29D}"/>
    <cellStyle name="40% - Accent6 52 9" xfId="21923" xr:uid="{47DDE62F-8A7F-4E91-AF41-F16BF4711F71}"/>
    <cellStyle name="40% - Accent6 53" xfId="21924" xr:uid="{929859CE-3509-47C1-9D6C-3D191C1ABDD7}"/>
    <cellStyle name="40% - Accent6 53 2" xfId="21925" xr:uid="{70594FF4-DE7B-40C6-B7B5-CF40971E1AFE}"/>
    <cellStyle name="40% - Accent6 53 2 2" xfId="21926" xr:uid="{53CD036A-4F92-4E5B-8032-452210DC10A0}"/>
    <cellStyle name="40% - Accent6 53 2 3" xfId="21927" xr:uid="{785A38DE-B696-47C2-A88F-F3504C5F68B5}"/>
    <cellStyle name="40% - Accent6 53 2 4" xfId="21928" xr:uid="{185EE2E2-E9C7-4CD5-BD98-36B4214D6D69}"/>
    <cellStyle name="40% - Accent6 53 2 5" xfId="21929" xr:uid="{F7511FB8-53D6-4DBB-BE6E-D3FBD838264A}"/>
    <cellStyle name="40% - Accent6 53 2 6" xfId="21930" xr:uid="{AAB59818-949E-449D-B11B-44C88AE302D5}"/>
    <cellStyle name="40% - Accent6 53 2 7" xfId="21931" xr:uid="{E5290E43-8EF7-4101-B766-C5C82A5B647F}"/>
    <cellStyle name="40% - Accent6 53 2 8" xfId="21932" xr:uid="{95127EA4-4F19-488E-9D2B-9A3C15D79F76}"/>
    <cellStyle name="40% - Accent6 53 3" xfId="21933" xr:uid="{01DE0E00-A4A1-4BAE-916E-AF61D8556447}"/>
    <cellStyle name="40% - Accent6 53 3 2" xfId="21934" xr:uid="{78FF1E00-052C-419B-BE68-3DEB7F800388}"/>
    <cellStyle name="40% - Accent6 53 4" xfId="21935" xr:uid="{9EDBE94A-1F3E-4BF6-8EE4-FFF06BB05BEC}"/>
    <cellStyle name="40% - Accent6 53 5" xfId="21936" xr:uid="{962816C2-C689-41EB-AF5D-7DF2A2BE4939}"/>
    <cellStyle name="40% - Accent6 53 6" xfId="21937" xr:uid="{C72F497B-B933-4A9F-BAA2-C1DCCB8D04AF}"/>
    <cellStyle name="40% - Accent6 53 7" xfId="21938" xr:uid="{B8B205E8-B35B-40E0-8E28-5B966F1AC69D}"/>
    <cellStyle name="40% - Accent6 53 8" xfId="21939" xr:uid="{D3F3DF8F-ED0F-4BFF-88F7-BDD2C574338E}"/>
    <cellStyle name="40% - Accent6 53 9" xfId="21940" xr:uid="{27421873-149D-409D-B0C5-90199D26D885}"/>
    <cellStyle name="40% - Accent6 54" xfId="21941" xr:uid="{3230E6FB-39A5-4417-96F4-05B028C850CC}"/>
    <cellStyle name="40% - Accent6 54 2" xfId="21942" xr:uid="{50BE4CA6-D31A-4779-B87A-C9B70E070E5C}"/>
    <cellStyle name="40% - Accent6 54 2 2" xfId="21943" xr:uid="{5CE06887-A504-409E-8A6F-89C20D524886}"/>
    <cellStyle name="40% - Accent6 54 2 3" xfId="21944" xr:uid="{074C586B-7B57-4AC5-9CB6-05D920754779}"/>
    <cellStyle name="40% - Accent6 54 2 4" xfId="21945" xr:uid="{3AA9DF28-8610-4A33-A059-BC774135E34F}"/>
    <cellStyle name="40% - Accent6 54 2 5" xfId="21946" xr:uid="{F603B691-5D8B-48B9-A44C-064CF3F92D2F}"/>
    <cellStyle name="40% - Accent6 54 2 6" xfId="21947" xr:uid="{300B585A-FB24-4C77-80DF-8EFCC5236133}"/>
    <cellStyle name="40% - Accent6 54 2 7" xfId="21948" xr:uid="{6D8483EA-D6F2-46AE-9E11-39BB10B329B7}"/>
    <cellStyle name="40% - Accent6 54 2 8" xfId="21949" xr:uid="{20A27D90-4C4F-4AB7-8B67-1153DB1BC2DB}"/>
    <cellStyle name="40% - Accent6 54 3" xfId="21950" xr:uid="{F735DEA3-B8BC-4E9A-BAC2-0F8424148133}"/>
    <cellStyle name="40% - Accent6 54 3 2" xfId="21951" xr:uid="{172DB1EA-635D-44E8-9747-84AAF5E2265B}"/>
    <cellStyle name="40% - Accent6 54 4" xfId="21952" xr:uid="{F76B0CC7-0473-4B1D-A7E4-131747DDCBC1}"/>
    <cellStyle name="40% - Accent6 54 5" xfId="21953" xr:uid="{7171F0A6-D086-4299-A781-1F972B94CB21}"/>
    <cellStyle name="40% - Accent6 54 6" xfId="21954" xr:uid="{F64D8CF3-94E5-4BC5-8461-C624E433E5BD}"/>
    <cellStyle name="40% - Accent6 54 7" xfId="21955" xr:uid="{B015C637-CE52-4F02-9B9A-FB8F706C4267}"/>
    <cellStyle name="40% - Accent6 54 8" xfId="21956" xr:uid="{9F2AB8B9-2DAD-46F8-AA0C-7069AFE04FD4}"/>
    <cellStyle name="40% - Accent6 54 9" xfId="21957" xr:uid="{F29D27C9-FA26-4FE0-9760-C3CB61261920}"/>
    <cellStyle name="40% - Accent6 55" xfId="21958" xr:uid="{1D284CFD-5BFB-4D7B-93BA-B3D13AF19014}"/>
    <cellStyle name="40% - Accent6 55 2" xfId="21959" xr:uid="{4872D097-139C-42BC-8301-C6A795873F1B}"/>
    <cellStyle name="40% - Accent6 55 2 2" xfId="21960" xr:uid="{635A7499-23AE-4A92-92A8-558A488CEBDB}"/>
    <cellStyle name="40% - Accent6 55 3" xfId="21961" xr:uid="{F706B58B-1E44-4CFF-9125-63A253994DB0}"/>
    <cellStyle name="40% - Accent6 55 3 2" xfId="21962" xr:uid="{0F726B6F-FAD5-4E72-87E3-6BEEA79BB237}"/>
    <cellStyle name="40% - Accent6 55 4" xfId="21963" xr:uid="{2AC484E7-FBBD-480C-8858-805E0E6145D6}"/>
    <cellStyle name="40% - Accent6 55 5" xfId="21964" xr:uid="{DE7DA9CA-A0D3-4F82-8446-1F39B52753A7}"/>
    <cellStyle name="40% - Accent6 55 6" xfId="21965" xr:uid="{F4D50213-F9F9-4FB1-9EFA-DF610C319C6F}"/>
    <cellStyle name="40% - Accent6 55 7" xfId="21966" xr:uid="{46F422BD-F1F7-40DF-865C-AE1252FDE738}"/>
    <cellStyle name="40% - Accent6 56" xfId="21967" xr:uid="{99F91EBB-2E4B-4E67-8E7F-99190088B0BF}"/>
    <cellStyle name="40% - Accent6 56 2" xfId="21968" xr:uid="{A3283808-7CED-4B4F-966C-23AB5ABE67EC}"/>
    <cellStyle name="40% - Accent6 56 2 2" xfId="21969" xr:uid="{89CEF4F0-3439-4F6A-A295-2B32D9E8C3FA}"/>
    <cellStyle name="40% - Accent6 56 3" xfId="21970" xr:uid="{7F873EA1-38BD-48A2-9586-4467FD95E81F}"/>
    <cellStyle name="40% - Accent6 56 4" xfId="21971" xr:uid="{1FAAC0D3-2ECA-43C0-A6C1-8475F5FF0429}"/>
    <cellStyle name="40% - Accent6 56 5" xfId="21972" xr:uid="{26774D37-28EF-4F15-A10D-C121E773C02C}"/>
    <cellStyle name="40% - Accent6 56 6" xfId="21973" xr:uid="{24B05F00-0FE9-4793-BC9E-CA5AF5451E96}"/>
    <cellStyle name="40% - Accent6 56 7" xfId="21974" xr:uid="{A858025A-077B-4AF7-AAA1-4E5309F87920}"/>
    <cellStyle name="40% - Accent6 57" xfId="21975" xr:uid="{CE7269F3-1EA6-49D9-975E-5D9BB69F91C6}"/>
    <cellStyle name="40% - Accent6 57 2" xfId="21976" xr:uid="{2F8913D5-D848-4561-9C64-65808D75DD23}"/>
    <cellStyle name="40% - Accent6 57 2 2" xfId="21977" xr:uid="{F0A8CCCB-247C-4219-86CF-F3B53FC090E6}"/>
    <cellStyle name="40% - Accent6 57 3" xfId="21978" xr:uid="{DECCE368-91FA-40B4-8AD5-B8086A4294A9}"/>
    <cellStyle name="40% - Accent6 57 4" xfId="21979" xr:uid="{7C492298-B43A-48D8-AA50-E4DEF4C9C74E}"/>
    <cellStyle name="40% - Accent6 57 5" xfId="21980" xr:uid="{F6FE4B8B-A995-4E92-ADF7-D939D0E64FDB}"/>
    <cellStyle name="40% - Accent6 57 6" xfId="21981" xr:uid="{B73D5F25-88C5-4636-B6DA-9FDCC41B9256}"/>
    <cellStyle name="40% - Accent6 57 7" xfId="21982" xr:uid="{23F24E7C-8D6F-4E87-95C8-F602B903B1BC}"/>
    <cellStyle name="40% - Accent6 58" xfId="21983" xr:uid="{E5E0B8D0-47CC-4A5B-8BE9-602EC84486D9}"/>
    <cellStyle name="40% - Accent6 58 2" xfId="21984" xr:uid="{026A535A-0F47-4F69-9B8B-6D1E276BB57F}"/>
    <cellStyle name="40% - Accent6 58 2 2" xfId="21985" xr:uid="{0CC785B0-3725-4D69-BF5A-D3855B94F268}"/>
    <cellStyle name="40% - Accent6 58 3" xfId="21986" xr:uid="{9F76AAFC-466B-4E4A-9997-DB4DDB905B11}"/>
    <cellStyle name="40% - Accent6 58 3 2" xfId="21987" xr:uid="{27925CD2-BD01-4C4C-A922-791ECA8DCE15}"/>
    <cellStyle name="40% - Accent6 58 4" xfId="21988" xr:uid="{0A3FB2E2-AC85-465B-9746-4F2692BD3890}"/>
    <cellStyle name="40% - Accent6 58 5" xfId="21989" xr:uid="{E5C69E87-D985-4628-9474-E3BAFEBEB04D}"/>
    <cellStyle name="40% - Accent6 58 6" xfId="21990" xr:uid="{9CFFFB0B-9EE5-4DB1-9188-8A7702E65154}"/>
    <cellStyle name="40% - Accent6 58 7" xfId="21991" xr:uid="{AA31FE04-DBF3-4C93-AAD7-1D3867E86F94}"/>
    <cellStyle name="40% - Accent6 59" xfId="21992" xr:uid="{90135EB8-C141-4334-A3E5-4C480348324B}"/>
    <cellStyle name="40% - Accent6 59 2" xfId="21993" xr:uid="{E0F1050F-A873-453C-955A-D2C0A2FDECE3}"/>
    <cellStyle name="40% - Accent6 59 2 2" xfId="21994" xr:uid="{BEC3C680-75F3-4AAB-9583-7169D901000F}"/>
    <cellStyle name="40% - Accent6 59 3" xfId="21995" xr:uid="{E6CA7E99-92D0-44AE-97C4-24158B6AE3DC}"/>
    <cellStyle name="40% - Accent6 59 3 2" xfId="21996" xr:uid="{7F67B9C4-1DCE-4A41-BF9C-9687FD6D6C66}"/>
    <cellStyle name="40% - Accent6 59 4" xfId="21997" xr:uid="{F4430683-E018-482A-9090-9FC22C87C2D5}"/>
    <cellStyle name="40% - Accent6 59 5" xfId="21998" xr:uid="{8A04BB17-2BA7-4AC7-A54F-96631DE4C1F6}"/>
    <cellStyle name="40% - Accent6 59 6" xfId="21999" xr:uid="{ABABE605-B846-4927-8A60-C4ADC9B5885A}"/>
    <cellStyle name="40% - Accent6 59 7" xfId="22000" xr:uid="{C44573BE-5548-4AC5-8004-F4AFCA52EE0B}"/>
    <cellStyle name="40% - Accent6 6" xfId="22001" xr:uid="{03A79A77-6F48-4735-8304-C233690AFC0F}"/>
    <cellStyle name="40% - Accent6 6 2" xfId="22002" xr:uid="{A88A9AA4-0CEF-40E4-9AEA-B3CC34E0BA82}"/>
    <cellStyle name="40% - Accent6 6 2 2" xfId="22003" xr:uid="{C2DD820F-81D8-4F2B-8D01-1613B6411CDD}"/>
    <cellStyle name="40% - Accent6 6 2 3" xfId="22004" xr:uid="{3C78B767-7A1A-4566-B0AC-CEEC24E9DE9E}"/>
    <cellStyle name="40% - Accent6 6 2 4" xfId="22005" xr:uid="{809EAD5E-ACA4-4612-886E-14FE6D4D611E}"/>
    <cellStyle name="40% - Accent6 6 2 5" xfId="22006" xr:uid="{B1577B14-E643-4C6B-9FE2-6E38DB2DFCEE}"/>
    <cellStyle name="40% - Accent6 6 2 6" xfId="22007" xr:uid="{CC7FAE3E-E8B3-4962-A5CA-6796D4C52859}"/>
    <cellStyle name="40% - Accent6 6 3" xfId="22008" xr:uid="{3DC1E85A-12DE-4A83-B331-8DC4BADCFD14}"/>
    <cellStyle name="40% - Accent6 6 3 2" xfId="22009" xr:uid="{F85909D7-1AA5-4D42-BB8D-154A6867A5FD}"/>
    <cellStyle name="40% - Accent6 6 4" xfId="22010" xr:uid="{3D8E45FE-5FA4-45CC-B27A-A82234E9397F}"/>
    <cellStyle name="40% - Accent6 6 5" xfId="22011" xr:uid="{2043EAE6-7660-4B5F-A731-ED91355739A6}"/>
    <cellStyle name="40% - Accent6 6 6" xfId="22012" xr:uid="{5FCB534B-4C4C-409F-9E17-83372F78407C}"/>
    <cellStyle name="40% - Accent6 6 7" xfId="22013" xr:uid="{87E91B7D-0C1E-432D-A75D-69826CFE9644}"/>
    <cellStyle name="40% - Accent6 60" xfId="22014" xr:uid="{D0935DE0-D870-45AC-B917-AF7BD30ECA0E}"/>
    <cellStyle name="40% - Accent6 60 2" xfId="22015" xr:uid="{B57DCAC1-4266-4CFD-A478-58C78809BC7A}"/>
    <cellStyle name="40% - Accent6 60 2 2" xfId="22016" xr:uid="{34164941-519F-4E46-9838-BEC1FD455AA6}"/>
    <cellStyle name="40% - Accent6 60 3" xfId="22017" xr:uid="{9D232CD9-7009-46B0-8552-FA2CEC43DAB3}"/>
    <cellStyle name="40% - Accent6 60 3 2" xfId="22018" xr:uid="{D25ED142-2C94-4147-8687-8EA16759CD57}"/>
    <cellStyle name="40% - Accent6 60 4" xfId="22019" xr:uid="{EDD3C59B-7D97-420F-808A-DC340F53D561}"/>
    <cellStyle name="40% - Accent6 60 5" xfId="22020" xr:uid="{1DDDA1D7-AB30-4A3A-9D45-3759E2DDF00D}"/>
    <cellStyle name="40% - Accent6 60 6" xfId="22021" xr:uid="{7A99B3F0-EF1D-4B4A-A884-9248086A49D9}"/>
    <cellStyle name="40% - Accent6 60 7" xfId="22022" xr:uid="{13D56E59-9D02-495C-861E-15EA3952D369}"/>
    <cellStyle name="40% - Accent6 61" xfId="22023" xr:uid="{A053BE46-1665-4684-9C6E-348639641E09}"/>
    <cellStyle name="40% - Accent6 61 2" xfId="22024" xr:uid="{3BD9BC0C-F9C0-4737-9A03-2BC9E0A979E8}"/>
    <cellStyle name="40% - Accent6 61 2 2" xfId="22025" xr:uid="{337F402A-E750-43EF-AE2B-716CFB421055}"/>
    <cellStyle name="40% - Accent6 61 3" xfId="22026" xr:uid="{67BD61DC-699E-471E-9A84-AD41AAFCA24A}"/>
    <cellStyle name="40% - Accent6 61 3 2" xfId="22027" xr:uid="{4461E23C-5990-4F8D-8151-E6B2830A433B}"/>
    <cellStyle name="40% - Accent6 61 4" xfId="22028" xr:uid="{FC150199-EF34-4861-9CD1-5794F6B5E3D0}"/>
    <cellStyle name="40% - Accent6 61 5" xfId="22029" xr:uid="{7D560D0B-E88A-4547-88DE-264B10713FBF}"/>
    <cellStyle name="40% - Accent6 61 6" xfId="22030" xr:uid="{649878D3-99F5-4039-AA98-D1FFD48D3249}"/>
    <cellStyle name="40% - Accent6 61 7" xfId="22031" xr:uid="{0410FBAE-EEEC-449F-9FAF-A18EB167A1BB}"/>
    <cellStyle name="40% - Accent6 62" xfId="22032" xr:uid="{66877AF0-F401-44FA-8498-7DF5C3C5406B}"/>
    <cellStyle name="40% - Accent6 62 2" xfId="22033" xr:uid="{3D185164-B3A1-49B5-83BE-C3BF608DA04D}"/>
    <cellStyle name="40% - Accent6 62 2 2" xfId="22034" xr:uid="{294E7158-1129-4A49-BD8F-E1C1BC5F429D}"/>
    <cellStyle name="40% - Accent6 62 3" xfId="22035" xr:uid="{DCCD1CD4-223A-4C71-9D38-6D9461E184B0}"/>
    <cellStyle name="40% - Accent6 62 3 2" xfId="22036" xr:uid="{457864B8-70EA-4B2C-AF02-E8394BD3E1E2}"/>
    <cellStyle name="40% - Accent6 62 4" xfId="22037" xr:uid="{90D9A39A-C8BF-4FDD-9E8D-E5EEAF2F2029}"/>
    <cellStyle name="40% - Accent6 62 5" xfId="22038" xr:uid="{181B89B6-243A-478A-96BC-B7612F88D6DD}"/>
    <cellStyle name="40% - Accent6 62 6" xfId="22039" xr:uid="{07273A6A-F089-4559-8F60-CB4172357C6D}"/>
    <cellStyle name="40% - Accent6 62 7" xfId="22040" xr:uid="{6CA7C247-9A82-4C09-9FA8-69AE1D32610B}"/>
    <cellStyle name="40% - Accent6 63" xfId="22041" xr:uid="{B623746F-7F1D-42CD-ACCC-138C3BCAB8E8}"/>
    <cellStyle name="40% - Accent6 63 2" xfId="22042" xr:uid="{37CDB967-853B-4727-A090-A38C824B1F9B}"/>
    <cellStyle name="40% - Accent6 63 2 2" xfId="22043" xr:uid="{F573B693-27F7-4C80-AE4D-62B34BC8D0D8}"/>
    <cellStyle name="40% - Accent6 63 3" xfId="22044" xr:uid="{B5EF5BDE-80B7-4388-BC1F-E650E4E9BD9B}"/>
    <cellStyle name="40% - Accent6 63 3 2" xfId="22045" xr:uid="{EC774E07-4182-4694-85F0-CB4104394BAE}"/>
    <cellStyle name="40% - Accent6 63 4" xfId="22046" xr:uid="{B58A83EE-DCE5-4FC9-8390-E74415B0C288}"/>
    <cellStyle name="40% - Accent6 63 5" xfId="22047" xr:uid="{051F185A-F17B-4C4C-A02B-E35CE0FFFF7C}"/>
    <cellStyle name="40% - Accent6 63 6" xfId="22048" xr:uid="{135BB0BB-7E60-4E4A-9039-D89125F748FA}"/>
    <cellStyle name="40% - Accent6 63 7" xfId="22049" xr:uid="{2BBC0503-2740-480C-BFFC-37F0C042B789}"/>
    <cellStyle name="40% - Accent6 64" xfId="22050" xr:uid="{CE081CA0-853A-47EB-973F-0A3ADF4EEA3B}"/>
    <cellStyle name="40% - Accent6 64 2" xfId="22051" xr:uid="{84D60CC2-00C5-46A6-9F2D-9F75684952E9}"/>
    <cellStyle name="40% - Accent6 64 2 2" xfId="22052" xr:uid="{8EFE30C3-6D7D-47C5-A14D-A42ACE5D05EB}"/>
    <cellStyle name="40% - Accent6 64 3" xfId="22053" xr:uid="{691FC2C1-8676-45C5-AEBA-6898B10861EC}"/>
    <cellStyle name="40% - Accent6 64 3 2" xfId="22054" xr:uid="{8E2DA95A-FA6E-4118-9286-82E995780F10}"/>
    <cellStyle name="40% - Accent6 64 4" xfId="22055" xr:uid="{7E65C871-3DF6-4C93-8275-39C810A36CB8}"/>
    <cellStyle name="40% - Accent6 64 5" xfId="22056" xr:uid="{B1B5DB31-B9DF-4ACA-A4F6-E6794D04F676}"/>
    <cellStyle name="40% - Accent6 64 6" xfId="22057" xr:uid="{942B30D9-C2B3-4CE9-9CA8-6415D8576A68}"/>
    <cellStyle name="40% - Accent6 64 7" xfId="22058" xr:uid="{ED8E42AF-5AE5-4299-8643-0A242FDC1875}"/>
    <cellStyle name="40% - Accent6 65" xfId="22059" xr:uid="{F94A2A20-1217-42D9-B523-26900BC60FD7}"/>
    <cellStyle name="40% - Accent6 65 2" xfId="22060" xr:uid="{BE5EF6B8-E1C5-466D-A5BA-4FA2D6C92B14}"/>
    <cellStyle name="40% - Accent6 65 2 2" xfId="22061" xr:uid="{024F60A7-0C3C-41A3-BC9A-C858E8615DE7}"/>
    <cellStyle name="40% - Accent6 65 3" xfId="22062" xr:uid="{F6044F0E-AE08-4EE4-B8F1-7B9AB215F28F}"/>
    <cellStyle name="40% - Accent6 65 3 2" xfId="22063" xr:uid="{95A30AF3-DAF5-48BD-9FC8-DD48EB12D43F}"/>
    <cellStyle name="40% - Accent6 65 4" xfId="22064" xr:uid="{2DA52379-92B2-4B8B-8807-19063BC4C221}"/>
    <cellStyle name="40% - Accent6 65 5" xfId="22065" xr:uid="{A6ABA088-66D1-4BB2-923C-E74B93A8EAEF}"/>
    <cellStyle name="40% - Accent6 65 6" xfId="22066" xr:uid="{4F94749B-6DF4-4FA2-8B53-BEED148F9750}"/>
    <cellStyle name="40% - Accent6 65 7" xfId="22067" xr:uid="{1F8A7E34-E68C-4343-8AE6-B4D879C3D241}"/>
    <cellStyle name="40% - Accent6 66" xfId="22068" xr:uid="{D8960E69-554C-494C-9796-BBC92587E2AE}"/>
    <cellStyle name="40% - Accent6 66 2" xfId="22069" xr:uid="{E885A8EF-99B5-41F4-949A-12B253B5B9F7}"/>
    <cellStyle name="40% - Accent6 66 2 2" xfId="22070" xr:uid="{E7772D0C-F44F-4718-91FF-3B84BA917BE4}"/>
    <cellStyle name="40% - Accent6 66 3" xfId="22071" xr:uid="{58BB8EBF-ADC6-4705-B039-89CA415BAA6F}"/>
    <cellStyle name="40% - Accent6 66 3 2" xfId="22072" xr:uid="{FD761156-B0B7-4CBD-A7BC-127453DF08D5}"/>
    <cellStyle name="40% - Accent6 66 4" xfId="22073" xr:uid="{EAB39D3D-DFD4-4A95-AFCB-98D5CB06AAE0}"/>
    <cellStyle name="40% - Accent6 66 5" xfId="22074" xr:uid="{9FE70FBB-48BA-4A8E-BC70-88C83BA4924C}"/>
    <cellStyle name="40% - Accent6 66 6" xfId="22075" xr:uid="{B93CD7DE-A9AF-4117-B4DE-D9708EECDB68}"/>
    <cellStyle name="40% - Accent6 66 7" xfId="22076" xr:uid="{724C9852-8814-4F76-BE17-3C89BF9E24B5}"/>
    <cellStyle name="40% - Accent6 67" xfId="22077" xr:uid="{EAB0E083-4442-4B47-9E77-47839F1A323A}"/>
    <cellStyle name="40% - Accent6 67 2" xfId="22078" xr:uid="{25B2B0AB-2278-496A-93FA-C1E4CAA5D499}"/>
    <cellStyle name="40% - Accent6 67 2 2" xfId="22079" xr:uid="{EDEA53EE-B3D7-4A01-AE52-F9BFDB3176BD}"/>
    <cellStyle name="40% - Accent6 67 3" xfId="22080" xr:uid="{0CF90AC4-0C3D-4367-9B10-2F3D6F586F64}"/>
    <cellStyle name="40% - Accent6 67 3 2" xfId="22081" xr:uid="{D7A2F3B7-58A6-4E25-ACC6-D672C55E20F1}"/>
    <cellStyle name="40% - Accent6 67 4" xfId="22082" xr:uid="{60ABFD35-8C38-4F1D-850A-4AF4AF245C6C}"/>
    <cellStyle name="40% - Accent6 67 5" xfId="22083" xr:uid="{8A7DCE2D-5257-435B-A4A0-B596EC099847}"/>
    <cellStyle name="40% - Accent6 67 6" xfId="22084" xr:uid="{5D0E28B0-8773-4DF2-9E03-E509C2AEA126}"/>
    <cellStyle name="40% - Accent6 67 7" xfId="22085" xr:uid="{6760455A-DEB7-4823-8265-FB7EA1B4A8DD}"/>
    <cellStyle name="40% - Accent6 68" xfId="22086" xr:uid="{24A06744-1955-4A16-B0F7-E67851694492}"/>
    <cellStyle name="40% - Accent6 68 2" xfId="22087" xr:uid="{F2E2AFB3-616F-4238-8A2C-9103B3EB951B}"/>
    <cellStyle name="40% - Accent6 68 2 2" xfId="22088" xr:uid="{78D5A7C6-C50D-457D-82B5-B2743DA9F301}"/>
    <cellStyle name="40% - Accent6 68 3" xfId="22089" xr:uid="{A0F0F089-E6B4-4E54-9FA6-BEA4A7C6AADA}"/>
    <cellStyle name="40% - Accent6 68 3 2" xfId="22090" xr:uid="{3B88ECC0-A6F0-47FB-AF11-9BCA31C611D7}"/>
    <cellStyle name="40% - Accent6 68 4" xfId="22091" xr:uid="{EFC558DC-1E19-4A30-8C12-DD7987DA54F0}"/>
    <cellStyle name="40% - Accent6 68 5" xfId="22092" xr:uid="{CB8584F3-959E-4192-BF42-9B46903B9B01}"/>
    <cellStyle name="40% - Accent6 68 6" xfId="22093" xr:uid="{047C46AA-AE97-40B8-8575-1EBB9C599833}"/>
    <cellStyle name="40% - Accent6 68 7" xfId="22094" xr:uid="{E1BDA6BB-D338-4FC0-A75E-A9CC62EF1C57}"/>
    <cellStyle name="40% - Accent6 69" xfId="22095" xr:uid="{4061A8B6-0C10-4CF3-9126-B0269807E348}"/>
    <cellStyle name="40% - Accent6 69 2" xfId="22096" xr:uid="{BD162F48-1E7A-4C95-9C16-4E94374BC3FE}"/>
    <cellStyle name="40% - Accent6 69 2 2" xfId="22097" xr:uid="{6A0816CD-C808-4B27-8034-838C823B9526}"/>
    <cellStyle name="40% - Accent6 69 3" xfId="22098" xr:uid="{A28F7A32-8F96-48EF-B43F-03B8E182D7A3}"/>
    <cellStyle name="40% - Accent6 69 3 2" xfId="22099" xr:uid="{A8BE416E-0773-4E14-868D-05A1CE448C54}"/>
    <cellStyle name="40% - Accent6 69 4" xfId="22100" xr:uid="{1364C1A3-4F60-46AB-B3A9-B1D39910ECFD}"/>
    <cellStyle name="40% - Accent6 69 5" xfId="22101" xr:uid="{16B4A198-A532-45A2-8DF1-BBDF770A7D08}"/>
    <cellStyle name="40% - Accent6 69 6" xfId="22102" xr:uid="{1E7FA7ED-F225-438B-8A99-E3D3D68FDA9C}"/>
    <cellStyle name="40% - Accent6 69 7" xfId="22103" xr:uid="{994782AE-B8F0-425D-B740-BCA586E46216}"/>
    <cellStyle name="40% - Accent6 7" xfId="22104" xr:uid="{3E20A308-D540-4A5D-87AE-B0A24B02EBBB}"/>
    <cellStyle name="40% - Accent6 7 2" xfId="22105" xr:uid="{59FAF8AC-5C72-4CF2-892B-4E5DBCF0635D}"/>
    <cellStyle name="40% - Accent6 7 2 2" xfId="22106" xr:uid="{A514753C-3DA3-46AD-8044-B4254C0230B6}"/>
    <cellStyle name="40% - Accent6 7 2 3" xfId="22107" xr:uid="{E235DCFE-9DC6-42DF-9CD6-EA83F5B0A283}"/>
    <cellStyle name="40% - Accent6 7 2 4" xfId="22108" xr:uid="{099D3B8D-A2E1-4230-BBBF-6A7D24CBCA2F}"/>
    <cellStyle name="40% - Accent6 7 2 5" xfId="22109" xr:uid="{BBB0DDCB-FF87-4761-BDC7-634BDDA026EB}"/>
    <cellStyle name="40% - Accent6 7 2 6" xfId="22110" xr:uid="{D06CAF14-7C57-407F-8DC5-BAA7818097CE}"/>
    <cellStyle name="40% - Accent6 7 3" xfId="22111" xr:uid="{10CF0982-1279-4C4F-805D-9890EF06C495}"/>
    <cellStyle name="40% - Accent6 7 3 2" xfId="22112" xr:uid="{521EC26E-E1C8-4129-945C-9A420819D8A3}"/>
    <cellStyle name="40% - Accent6 7 4" xfId="22113" xr:uid="{7C66F8C7-180F-4216-937A-5D9759AC8BC9}"/>
    <cellStyle name="40% - Accent6 7 5" xfId="22114" xr:uid="{8443CB16-4DCE-4F9D-8CBE-9BA66B2B9EA9}"/>
    <cellStyle name="40% - Accent6 7 6" xfId="22115" xr:uid="{61156B90-1AE5-411F-8F55-B1931595FF49}"/>
    <cellStyle name="40% - Accent6 7 7" xfId="22116" xr:uid="{D7D1F039-6FA7-4EF6-A390-77D8E4F02E3C}"/>
    <cellStyle name="40% - Accent6 70" xfId="22117" xr:uid="{56C8F1D1-2FE9-4FA6-ADCC-150D32F29FFB}"/>
    <cellStyle name="40% - Accent6 70 2" xfId="22118" xr:uid="{97C20B5B-FCBA-48CB-8BA2-8C9DD31124C1}"/>
    <cellStyle name="40% - Accent6 70 2 2" xfId="22119" xr:uid="{1D65A7AC-8D00-40AC-9A78-913793B9C2CE}"/>
    <cellStyle name="40% - Accent6 70 3" xfId="22120" xr:uid="{C5985699-33D4-4E88-AD45-66A4E214BD55}"/>
    <cellStyle name="40% - Accent6 70 4" xfId="22121" xr:uid="{D52B2EC6-E9C9-4BFF-A872-24B89C760B5F}"/>
    <cellStyle name="40% - Accent6 70 5" xfId="22122" xr:uid="{7492E933-4AC5-4D97-8869-0B2308A27950}"/>
    <cellStyle name="40% - Accent6 70 6" xfId="22123" xr:uid="{26F942C4-1E9F-442F-91D4-C318919026AE}"/>
    <cellStyle name="40% - Accent6 70 7" xfId="22124" xr:uid="{25C121DE-3932-43E3-996F-41C63C11EF75}"/>
    <cellStyle name="40% - Accent6 71" xfId="22125" xr:uid="{57499BC0-D72F-4B70-80A6-828BB1E09F1A}"/>
    <cellStyle name="40% - Accent6 71 2" xfId="22126" xr:uid="{09D25911-5EBA-443A-8213-2FD516A41E19}"/>
    <cellStyle name="40% - Accent6 71 2 2" xfId="22127" xr:uid="{900B0DE7-DFCA-47D4-8F9A-85955B96834F}"/>
    <cellStyle name="40% - Accent6 71 3" xfId="22128" xr:uid="{49E23A6A-226C-482F-9BA0-EB86015668AB}"/>
    <cellStyle name="40% - Accent6 71 4" xfId="22129" xr:uid="{DEEC9AA2-0D78-45D7-9A73-A5C87A6EF363}"/>
    <cellStyle name="40% - Accent6 71 5" xfId="22130" xr:uid="{963B49D5-F0F3-4230-BB9E-A41F358E9F00}"/>
    <cellStyle name="40% - Accent6 71 6" xfId="22131" xr:uid="{DED666DF-E41E-407C-ACE4-54B9E4123509}"/>
    <cellStyle name="40% - Accent6 71 7" xfId="22132" xr:uid="{A7361F07-F315-4095-8CD3-7E618EE5CCEA}"/>
    <cellStyle name="40% - Accent6 72" xfId="22133" xr:uid="{8AA63D5F-30B7-40A4-B300-A620AC5ADC98}"/>
    <cellStyle name="40% - Accent6 72 2" xfId="22134" xr:uid="{D555015E-FC45-47DA-82D6-C6F6832FCADB}"/>
    <cellStyle name="40% - Accent6 72 2 2" xfId="22135" xr:uid="{C9F7D9EE-D5FB-4A3D-BF0F-A2B166FD3C21}"/>
    <cellStyle name="40% - Accent6 72 3" xfId="22136" xr:uid="{F8BCFDB4-609D-4C34-8CE5-AF075A740B22}"/>
    <cellStyle name="40% - Accent6 72 4" xfId="22137" xr:uid="{3D558DD4-B6D0-44E9-9F52-FAA9149E7C7D}"/>
    <cellStyle name="40% - Accent6 72 5" xfId="22138" xr:uid="{FA6D360E-AC9D-42DA-82A6-EC5FDD95FB9C}"/>
    <cellStyle name="40% - Accent6 72 6" xfId="22139" xr:uid="{E308A280-447A-43F8-B042-E2C36CDC0C0D}"/>
    <cellStyle name="40% - Accent6 72 7" xfId="22140" xr:uid="{7A1CAD7E-0F26-44F7-9388-0B50FDBF4FDC}"/>
    <cellStyle name="40% - Accent6 73" xfId="22141" xr:uid="{7359C30A-DBEC-4A2B-AE36-EB6BF846D71F}"/>
    <cellStyle name="40% - Accent6 73 2" xfId="22142" xr:uid="{AE1C8508-3F60-4F6E-99E4-4098AA72BD1D}"/>
    <cellStyle name="40% - Accent6 73 2 2" xfId="22143" xr:uid="{7B87A4A8-0ABF-4C33-8AD5-DF5C71825232}"/>
    <cellStyle name="40% - Accent6 73 3" xfId="22144" xr:uid="{630AEB6A-2119-40B8-9ACA-918A0F186D0E}"/>
    <cellStyle name="40% - Accent6 73 4" xfId="22145" xr:uid="{D2A914A3-8354-44C0-8CCE-F9470D7E56CC}"/>
    <cellStyle name="40% - Accent6 74" xfId="22146" xr:uid="{7DDAF4FD-EA5A-456A-A9EB-E75AB47C0C25}"/>
    <cellStyle name="40% - Accent6 74 2" xfId="22147" xr:uid="{B72ECBB6-7400-416F-B29D-DC534CCD18A6}"/>
    <cellStyle name="40% - Accent6 74 2 2" xfId="22148" xr:uid="{9ACE68E5-9BE3-44C3-904F-CD7FCA09DDDA}"/>
    <cellStyle name="40% - Accent6 74 3" xfId="22149" xr:uid="{245EFD8E-9600-426C-BA32-537A12888F2D}"/>
    <cellStyle name="40% - Accent6 74 4" xfId="22150" xr:uid="{3195A2CF-0052-4CA8-B343-93EA4B152738}"/>
    <cellStyle name="40% - Accent6 75" xfId="22151" xr:uid="{58C9B505-60D2-4245-9F9F-BF1A0570749D}"/>
    <cellStyle name="40% - Accent6 75 2" xfId="22152" xr:uid="{ACD41CF5-FA67-4E82-BF66-B3CB4F867934}"/>
    <cellStyle name="40% - Accent6 75 2 2" xfId="22153" xr:uid="{FB9908DC-238E-4499-A85F-D5DB63FA4CC7}"/>
    <cellStyle name="40% - Accent6 75 3" xfId="22154" xr:uid="{6D0FCE27-6011-49E9-B5F6-EB858BF57F2B}"/>
    <cellStyle name="40% - Accent6 75 4" xfId="22155" xr:uid="{9A5C8BA2-9E63-4B0D-AE97-92D80B57BD13}"/>
    <cellStyle name="40% - Accent6 76" xfId="22156" xr:uid="{F8AE36B7-C708-4D70-9182-BFBA70A2F560}"/>
    <cellStyle name="40% - Accent6 76 2" xfId="22157" xr:uid="{ED0B5312-3729-48B4-B3B1-1968509C2FBB}"/>
    <cellStyle name="40% - Accent6 76 2 2" xfId="22158" xr:uid="{5B2351D8-3A50-49F3-B133-F03F8DEFA53D}"/>
    <cellStyle name="40% - Accent6 76 3" xfId="22159" xr:uid="{518DCDB4-22B2-4257-B3F3-7475594A5B02}"/>
    <cellStyle name="40% - Accent6 76 4" xfId="22160" xr:uid="{011DEB69-DAC2-4913-B4A9-4B6021B5675B}"/>
    <cellStyle name="40% - Accent6 77" xfId="22161" xr:uid="{9C988D6A-54D4-4CE6-9B50-59D8BD57D098}"/>
    <cellStyle name="40% - Accent6 77 2" xfId="22162" xr:uid="{6450778A-4FCD-49E4-BA85-4FEDD4B17934}"/>
    <cellStyle name="40% - Accent6 77 2 2" xfId="22163" xr:uid="{3C7DE858-B7A4-4E76-84FB-E0295BC2EA5C}"/>
    <cellStyle name="40% - Accent6 77 3" xfId="22164" xr:uid="{97CBBCC3-294E-4068-8B33-6C3785B96CBA}"/>
    <cellStyle name="40% - Accent6 77 4" xfId="22165" xr:uid="{767A3470-4F03-4E5A-8029-07C979E5E2B3}"/>
    <cellStyle name="40% - Accent6 78" xfId="22166" xr:uid="{69C0CA68-6024-44C2-BFCB-C1043CACDDA8}"/>
    <cellStyle name="40% - Accent6 78 2" xfId="22167" xr:uid="{EE55D422-BB04-425E-AD1E-424D28A08ED3}"/>
    <cellStyle name="40% - Accent6 78 2 2" xfId="22168" xr:uid="{38381511-1101-4FE8-A5E7-4EA36075997F}"/>
    <cellStyle name="40% - Accent6 78 3" xfId="22169" xr:uid="{5D141DD3-682A-4DD5-8659-91E8DC45EEEF}"/>
    <cellStyle name="40% - Accent6 78 4" xfId="22170" xr:uid="{5A9F6EDB-A505-48EC-B46C-AEF71C523962}"/>
    <cellStyle name="40% - Accent6 79" xfId="22171" xr:uid="{E4B922F7-E132-43AA-9E84-8CE667FC8D86}"/>
    <cellStyle name="40% - Accent6 79 2" xfId="22172" xr:uid="{0171998F-0861-47D5-8286-BFC3FA0A9B25}"/>
    <cellStyle name="40% - Accent6 79 2 2" xfId="22173" xr:uid="{B401547D-006E-46D7-A885-2C83070EDFF2}"/>
    <cellStyle name="40% - Accent6 79 3" xfId="22174" xr:uid="{D48ACF30-A450-4F67-AE99-1ECED58AA1CF}"/>
    <cellStyle name="40% - Accent6 79 4" xfId="22175" xr:uid="{CE4D6824-CA6F-4C8B-8D7B-30E338E17990}"/>
    <cellStyle name="40% - Accent6 8" xfId="22176" xr:uid="{13C5B652-A554-4CFB-B645-C10F55CB3AD6}"/>
    <cellStyle name="40% - Accent6 8 2" xfId="22177" xr:uid="{38BF1A19-DF5B-4F13-8DDD-F0456BB3A622}"/>
    <cellStyle name="40% - Accent6 8 2 2" xfId="22178" xr:uid="{B914F02B-9BCA-4ABF-827B-D8BA2485B0DD}"/>
    <cellStyle name="40% - Accent6 8 2 3" xfId="22179" xr:uid="{1222FDFB-95B8-4583-ABBF-B351F37F19C3}"/>
    <cellStyle name="40% - Accent6 8 2 4" xfId="22180" xr:uid="{07FD0F7C-F4C4-447E-A843-C19682A0153E}"/>
    <cellStyle name="40% - Accent6 8 2 5" xfId="22181" xr:uid="{E1B76201-4988-416E-9364-AB6D2555E95D}"/>
    <cellStyle name="40% - Accent6 8 2 6" xfId="22182" xr:uid="{CC507836-CB5B-4E2C-90EB-92DE61F95E32}"/>
    <cellStyle name="40% - Accent6 8 3" xfId="22183" xr:uid="{295EAE9E-1A72-4D4A-A1CB-A988BB284B1E}"/>
    <cellStyle name="40% - Accent6 8 3 2" xfId="22184" xr:uid="{0D730855-0CA7-4DB3-8E62-B1E2DC14079C}"/>
    <cellStyle name="40% - Accent6 8 4" xfId="22185" xr:uid="{B9B7325F-B182-4E59-8A34-34EAF51DE9DE}"/>
    <cellStyle name="40% - Accent6 8 5" xfId="22186" xr:uid="{621ADBB9-AB8C-4DDB-8A61-29B0D2F8D911}"/>
    <cellStyle name="40% - Accent6 8 6" xfId="22187" xr:uid="{4F0A1899-4F41-4574-9DD2-D7B979372438}"/>
    <cellStyle name="40% - Accent6 8 7" xfId="22188" xr:uid="{4374E1A3-5520-4606-87A7-032321E3F008}"/>
    <cellStyle name="40% - Accent6 80" xfId="22189" xr:uid="{B180E2D2-B7A9-493B-99EC-1975676216E1}"/>
    <cellStyle name="40% - Accent6 80 2" xfId="22190" xr:uid="{B9AA22A7-0CA5-4B98-92FE-E0BA1049464C}"/>
    <cellStyle name="40% - Accent6 80 2 2" xfId="22191" xr:uid="{230849EA-03FF-44D6-885D-FF8A121D0E65}"/>
    <cellStyle name="40% - Accent6 80 3" xfId="22192" xr:uid="{ACD149C6-735F-4F97-9DB3-983DE848E786}"/>
    <cellStyle name="40% - Accent6 80 4" xfId="22193" xr:uid="{F4922270-A6FF-4291-BD65-0476093133F2}"/>
    <cellStyle name="40% - Accent6 81" xfId="22194" xr:uid="{8BFAB899-C8F5-46C5-A489-1EAFA7D66BB8}"/>
    <cellStyle name="40% - Accent6 81 2" xfId="22195" xr:uid="{32B3EED1-7A32-4E85-A7BE-DA5ADD9B67A2}"/>
    <cellStyle name="40% - Accent6 81 2 2" xfId="22196" xr:uid="{B5BE7224-3DC6-4E1F-9593-205251C3489D}"/>
    <cellStyle name="40% - Accent6 81 2 2 2" xfId="22197" xr:uid="{FE62FAF4-B4E8-4257-8AFA-5919707EB377}"/>
    <cellStyle name="40% - Accent6 81 2 3" xfId="22198" xr:uid="{AE90BFED-1FD3-4662-9377-FB5F95B80668}"/>
    <cellStyle name="40% - Accent6 81 2 4" xfId="22199" xr:uid="{BDB74FBA-9669-489C-B7F6-3221C07E4C41}"/>
    <cellStyle name="40% - Accent6 81 2 5" xfId="22200" xr:uid="{4FCBD2B3-8EA7-44B6-A5FE-A2CCAD216182}"/>
    <cellStyle name="40% - Accent6 81 2 6" xfId="22201" xr:uid="{49BB41B3-0F72-4B87-A136-0F3E5B4671BD}"/>
    <cellStyle name="40% - Accent6 81 3" xfId="22202" xr:uid="{4ABEA1EC-4CA2-4AC6-8C24-E50FC59645A5}"/>
    <cellStyle name="40% - Accent6 81 4" xfId="22203" xr:uid="{3D75313E-13E8-4467-97ED-C69543558CCC}"/>
    <cellStyle name="40% - Accent6 82" xfId="22204" xr:uid="{F0FA183C-1E4F-41EA-80DB-B0D1DE484B95}"/>
    <cellStyle name="40% - Accent6 82 2" xfId="22205" xr:uid="{28FE02A3-1009-4BEF-A3D1-0EC1077567C6}"/>
    <cellStyle name="40% - Accent6 82 3" xfId="22206" xr:uid="{AD3FE646-E2B6-42A8-B98B-00AACD0EFA53}"/>
    <cellStyle name="40% - Accent6 83" xfId="22207" xr:uid="{23AA9CC0-0BE0-41BD-AE5F-059B0296CA8F}"/>
    <cellStyle name="40% - Accent6 83 2" xfId="22208" xr:uid="{3D306F41-E7D0-437B-9A73-4EF4DB983A63}"/>
    <cellStyle name="40% - Accent6 83 3" xfId="22209" xr:uid="{FB83B70B-6C5E-49A2-BD18-BA7E48893F06}"/>
    <cellStyle name="40% - Accent6 84" xfId="22210" xr:uid="{21DC5781-C355-448E-8895-461AF80297D8}"/>
    <cellStyle name="40% - Accent6 84 2" xfId="22211" xr:uid="{01EC2B3C-619E-4F73-84B0-C2C516254D40}"/>
    <cellStyle name="40% - Accent6 84 3" xfId="22212" xr:uid="{67992F76-5DA8-463E-BD81-744871565E30}"/>
    <cellStyle name="40% - Accent6 85" xfId="22213" xr:uid="{5C284550-2381-4CE8-BB3C-F2D3D290E3EA}"/>
    <cellStyle name="40% - Accent6 85 2" xfId="22214" xr:uid="{20D1E0A0-77BD-4603-80E5-C567B056A942}"/>
    <cellStyle name="40% - Accent6 85 3" xfId="22215" xr:uid="{DFE36CAB-4075-4CDA-B31F-F249AC8466EC}"/>
    <cellStyle name="40% - Accent6 86" xfId="22216" xr:uid="{8960B7DD-C3AC-4B5D-8A6C-12959EE202A0}"/>
    <cellStyle name="40% - Accent6 86 2" xfId="22217" xr:uid="{6D96B0E0-730D-4A82-A602-F09A0BDC05AF}"/>
    <cellStyle name="40% - Accent6 86 2 2" xfId="22218" xr:uid="{C162DE8F-AC3E-434C-8E4F-465A76FF1CF7}"/>
    <cellStyle name="40% - Accent6 86 3" xfId="22219" xr:uid="{C925E976-10C2-465D-89A0-92E8698178FE}"/>
    <cellStyle name="40% - Accent6 86 4" xfId="22220" xr:uid="{B15A17A5-AA40-4961-9813-75E537747248}"/>
    <cellStyle name="40% - Accent6 86 5" xfId="22221" xr:uid="{EDFC53B6-519C-4AB3-9187-7010E75D19DC}"/>
    <cellStyle name="40% - Accent6 86 6" xfId="22222" xr:uid="{F3F38B14-7A74-437B-A8FD-A33CE3CF2B2D}"/>
    <cellStyle name="40% - Accent6 87" xfId="22223" xr:uid="{1D4E477A-9520-45D5-80ED-1C724FD67587}"/>
    <cellStyle name="40% - Accent6 87 2" xfId="22224" xr:uid="{EC4D0686-1FD5-4317-9D6F-2D5EC999B22E}"/>
    <cellStyle name="40% - Accent6 87 2 2" xfId="22225" xr:uid="{3E4E1642-074E-4365-9599-A5E481C02C73}"/>
    <cellStyle name="40% - Accent6 87 3" xfId="22226" xr:uid="{79621C01-CFA5-4ED8-8660-32D003901458}"/>
    <cellStyle name="40% - Accent6 87 4" xfId="22227" xr:uid="{8665FF2D-62D5-425A-BE24-8D3CFA9A2DA4}"/>
    <cellStyle name="40% - Accent6 87 5" xfId="22228" xr:uid="{AB4E8A69-CD24-400B-A835-0A0AF12FD6E9}"/>
    <cellStyle name="40% - Accent6 87 6" xfId="22229" xr:uid="{CA3ED930-AEE3-4529-A7AD-E6E921AA1416}"/>
    <cellStyle name="40% - Accent6 88" xfId="22230" xr:uid="{C71971BC-4862-4869-8537-1C557028D840}"/>
    <cellStyle name="40% - Accent6 88 2" xfId="22231" xr:uid="{07131E7C-EFEC-4E47-9F96-32F1935FCF12}"/>
    <cellStyle name="40% - Accent6 88 3" xfId="22232" xr:uid="{43E95D2F-026A-41AF-879E-FD88D5E6F9E3}"/>
    <cellStyle name="40% - Accent6 88 4" xfId="22233" xr:uid="{53171D12-245E-4DBC-AAEC-A7AD9299FB0B}"/>
    <cellStyle name="40% - Accent6 88 5" xfId="22234" xr:uid="{C733B634-61A2-43F8-8A45-0965F658C999}"/>
    <cellStyle name="40% - Accent6 88 6" xfId="22235" xr:uid="{2B152ECC-E5EC-4CBD-9D06-3D66C398472A}"/>
    <cellStyle name="40% - Accent6 89" xfId="22236" xr:uid="{5F8E2344-5D4E-4F64-AC3B-E87662554407}"/>
    <cellStyle name="40% - Accent6 9" xfId="22237" xr:uid="{517E640E-668F-467D-B657-B1B440C96A61}"/>
    <cellStyle name="40% - Accent6 9 2" xfId="22238" xr:uid="{52FB38BC-DE90-4B3F-B031-F659CAB5A25B}"/>
    <cellStyle name="40% - Accent6 9 2 2" xfId="22239" xr:uid="{057C69B4-A75A-414A-ABA3-0167F1DA9202}"/>
    <cellStyle name="40% - Accent6 9 2 3" xfId="22240" xr:uid="{AE2E2DA2-1B06-461A-BDD9-3D3877C41453}"/>
    <cellStyle name="40% - Accent6 9 2 4" xfId="22241" xr:uid="{959B60A8-1125-4F3E-8C58-AE904BE779A3}"/>
    <cellStyle name="40% - Accent6 9 2 5" xfId="22242" xr:uid="{AEF2C8D3-25A6-42DA-AEDB-07D323E53B5F}"/>
    <cellStyle name="40% - Accent6 9 2 6" xfId="22243" xr:uid="{95110AD9-35BF-4EA0-89CE-38672129116D}"/>
    <cellStyle name="40% - Accent6 9 3" xfId="22244" xr:uid="{672640D1-5F5D-4BB7-83B1-FD8260773ED0}"/>
    <cellStyle name="40% - Accent6 9 3 2" xfId="22245" xr:uid="{490CA84F-58C2-45B0-BBB0-A432AF267991}"/>
    <cellStyle name="40% - Accent6 9 4" xfId="22246" xr:uid="{A336E458-E95D-4172-9CF6-2884E4163C58}"/>
    <cellStyle name="40% - Accent6 9 5" xfId="22247" xr:uid="{93C5ABF9-2234-4FB7-80EB-9E705EA2F6C9}"/>
    <cellStyle name="40% - Accent6 9 6" xfId="22248" xr:uid="{EAC33C43-1874-4FED-BD5D-9588D6082313}"/>
    <cellStyle name="40% - Accent6 9 7" xfId="22249" xr:uid="{805B54C5-7605-4393-B5CC-9BD08366085F}"/>
    <cellStyle name="40% - Accent6 90" xfId="22250" xr:uid="{EDCC77BA-304F-44D1-BBFB-4D1DD7C58162}"/>
    <cellStyle name="40% - Accent6 91" xfId="22251" xr:uid="{B85E719B-D920-4519-AA1F-6AF796052460}"/>
    <cellStyle name="40% - Accent6 92" xfId="22252" xr:uid="{AA5EE6CC-8AA9-4F76-A2DB-AA3141BE3810}"/>
    <cellStyle name="40% - Accent6 93" xfId="22253" xr:uid="{5641E751-9ADC-4D2F-887D-2068B8FA84C1}"/>
    <cellStyle name="40% - Accent6 94" xfId="22254" xr:uid="{7F2219D4-E10D-4125-8983-B87C40E12177}"/>
    <cellStyle name="40% - Accent6 95" xfId="22255" xr:uid="{5229C247-A734-494F-B2D7-14DD20110565}"/>
    <cellStyle name="40% - Accent6 96" xfId="7073" xr:uid="{7A2A9375-678B-4D9E-8E9A-C32D700DB388}"/>
    <cellStyle name="40% - Accent6 97" xfId="39764" xr:uid="{3A254A10-232B-4E3F-9A7B-A4A7CDD6C422}"/>
    <cellStyle name="40% - Accent6 98" xfId="39860" xr:uid="{A102DFCD-7720-468C-B7C8-C97E7FB51C80}"/>
    <cellStyle name="40% - Accent6 99" xfId="39921" xr:uid="{B97679B6-C498-42C2-A88D-2080022123D8}"/>
    <cellStyle name="40% - ส่วนที่ถูกเน้น1" xfId="22256" xr:uid="{53A12048-0F94-4EC8-A59E-36DD53B16464}"/>
    <cellStyle name="40% - ส่วนที่ถูกเน้น1 2" xfId="22257" xr:uid="{3533E625-F6F6-4A8C-BC66-66B7926A16EE}"/>
    <cellStyle name="40% - ส่วนที่ถูกเน้น1 2 2" xfId="22258" xr:uid="{DF983F66-AE17-4AFD-81BD-9D2B1C8D2BF6}"/>
    <cellStyle name="40% - ส่วนที่ถูกเน้น1 2 2 2" xfId="22259" xr:uid="{AC1BDCEE-3413-4D5D-B3A0-0D30CC5276D9}"/>
    <cellStyle name="40% - ส่วนที่ถูกเน้น1 2 3" xfId="22260" xr:uid="{AAD2315B-E1EA-4DAB-9BFB-B0CF7FFEC4C5}"/>
    <cellStyle name="40% - ส่วนที่ถูกเน้น1 2 4" xfId="22261" xr:uid="{2B2FDE91-9035-41D6-BCF9-96F6153DB949}"/>
    <cellStyle name="40% - ส่วนที่ถูกเน้น1 3" xfId="22262" xr:uid="{73596A33-659B-457C-A1D6-8E61EB9C28C3}"/>
    <cellStyle name="40% - ส่วนที่ถูกเน้น1 3 2" xfId="22263" xr:uid="{FD5239ED-86C5-4168-8644-03FFBB9261B4}"/>
    <cellStyle name="40% - ส่วนที่ถูกเน้น1 4" xfId="22264" xr:uid="{62047B2E-8D48-43BA-90D6-354347C5110D}"/>
    <cellStyle name="40% - ส่วนที่ถูกเน้น1 4 2" xfId="22265" xr:uid="{58A91DD4-E633-4489-9732-4E33772DC991}"/>
    <cellStyle name="40% - ส่วนที่ถูกเน้น1 5" xfId="22266" xr:uid="{9451B494-3520-4EDC-B1F9-34119ADBCAF0}"/>
    <cellStyle name="40% - ส่วนที่ถูกเน้น2" xfId="22267" xr:uid="{B18E23FD-219E-49BA-B0C8-BE482636CBA2}"/>
    <cellStyle name="40% - ส่วนที่ถูกเน้น2 2" xfId="22268" xr:uid="{B1A9C668-74D9-4C55-BB58-36F618014997}"/>
    <cellStyle name="40% - ส่วนที่ถูกเน้น2 2 2" xfId="22269" xr:uid="{BC18EC9E-23BF-4610-8012-17609E7D4D08}"/>
    <cellStyle name="40% - ส่วนที่ถูกเน้น2 2 2 2" xfId="22270" xr:uid="{8B269FFC-8465-4811-BF42-B44AEF94795A}"/>
    <cellStyle name="40% - ส่วนที่ถูกเน้น2 2 3" xfId="22271" xr:uid="{A954F3F6-F5FC-41A1-A47F-E26E6BF54B04}"/>
    <cellStyle name="40% - ส่วนที่ถูกเน้น2 2 4" xfId="22272" xr:uid="{A8AE15D6-801B-4035-B60C-7E561CAF5138}"/>
    <cellStyle name="40% - ส่วนที่ถูกเน้น2 3" xfId="22273" xr:uid="{90C947D0-5614-4C56-A389-9CEA9A178F7C}"/>
    <cellStyle name="40% - ส่วนที่ถูกเน้น2 3 2" xfId="22274" xr:uid="{A6F7EE1E-0062-4F33-B06B-82DE6488E863}"/>
    <cellStyle name="40% - ส่วนที่ถูกเน้น2 4" xfId="22275" xr:uid="{B9A7C138-C5F0-4308-94CB-89C05A3F6CF4}"/>
    <cellStyle name="40% - ส่วนที่ถูกเน้น2 4 2" xfId="22276" xr:uid="{A4225DD1-CA0B-4513-AFC1-1E1C6C0B86F9}"/>
    <cellStyle name="40% - ส่วนที่ถูกเน้น2 5" xfId="22277" xr:uid="{7EC81278-A35D-40A6-86F1-875DB2DE0FE8}"/>
    <cellStyle name="40% - ส่วนที่ถูกเน้น3" xfId="22278" xr:uid="{E178D090-753A-4AC3-85DC-BE4B63CEB0EF}"/>
    <cellStyle name="40% - ส่วนที่ถูกเน้น3 2" xfId="22279" xr:uid="{C034A3CF-B813-4266-B84E-2FB7E79E26F1}"/>
    <cellStyle name="40% - ส่วนที่ถูกเน้น3 2 2" xfId="22280" xr:uid="{3EFB1787-B8B8-40D6-9AED-6E04A646A301}"/>
    <cellStyle name="40% - ส่วนที่ถูกเน้น3 2 2 2" xfId="22281" xr:uid="{967AF18C-ABD2-43DD-93E3-9B3D9890DB2E}"/>
    <cellStyle name="40% - ส่วนที่ถูกเน้น3 2 3" xfId="22282" xr:uid="{F89F518B-E8CC-400B-8050-B968EA79875E}"/>
    <cellStyle name="40% - ส่วนที่ถูกเน้น3 2 4" xfId="22283" xr:uid="{22CBFA16-AFFB-41E4-B77A-2708EC105B51}"/>
    <cellStyle name="40% - ส่วนที่ถูกเน้น3 3" xfId="22284" xr:uid="{6F032C56-67E7-4B9E-BEE1-B2904F4D00A5}"/>
    <cellStyle name="40% - ส่วนที่ถูกเน้น3 3 2" xfId="22285" xr:uid="{2A803321-10D9-46A0-AAFA-58204A376E3F}"/>
    <cellStyle name="40% - ส่วนที่ถูกเน้น3 4" xfId="22286" xr:uid="{F9030270-1D94-473E-A986-493F9FE34E05}"/>
    <cellStyle name="40% - ส่วนที่ถูกเน้น3 4 2" xfId="22287" xr:uid="{1FDCA326-49A0-4118-80B5-399EAE743CE8}"/>
    <cellStyle name="40% - ส่วนที่ถูกเน้น3 5" xfId="22288" xr:uid="{E5E61404-3BB6-4F38-A143-77002B56CF61}"/>
    <cellStyle name="40% - ส่วนที่ถูกเน้น4" xfId="22289" xr:uid="{FCDD69E5-6B7D-4075-A790-6DC93F86377B}"/>
    <cellStyle name="40% - ส่วนที่ถูกเน้น4 2" xfId="22290" xr:uid="{94387B19-470C-40A6-956C-BEE43D393CFB}"/>
    <cellStyle name="40% - ส่วนที่ถูกเน้น4 2 2" xfId="22291" xr:uid="{E12F85DD-9A8D-4DA0-9CA6-2B346A25DE38}"/>
    <cellStyle name="40% - ส่วนที่ถูกเน้น4 2 2 2" xfId="22292" xr:uid="{77230140-AD00-4F8C-B978-291D54337670}"/>
    <cellStyle name="40% - ส่วนที่ถูกเน้น4 2 3" xfId="22293" xr:uid="{097B1F1D-B143-4E97-8A18-866A8B020BF1}"/>
    <cellStyle name="40% - ส่วนที่ถูกเน้น4 2 4" xfId="22294" xr:uid="{06A41F83-327E-4338-A3A8-E2C838227F7F}"/>
    <cellStyle name="40% - ส่วนที่ถูกเน้น4 3" xfId="22295" xr:uid="{FF00E87D-357F-415F-9DB3-61053CFF4712}"/>
    <cellStyle name="40% - ส่วนที่ถูกเน้น4 3 2" xfId="22296" xr:uid="{3296D5F4-BCC0-4CF5-B90E-4731E21F5FD6}"/>
    <cellStyle name="40% - ส่วนที่ถูกเน้น4 4" xfId="22297" xr:uid="{1DFC004E-59AB-4FCD-AFD6-A97971E32E0D}"/>
    <cellStyle name="40% - ส่วนที่ถูกเน้น4 4 2" xfId="22298" xr:uid="{326EF2F4-2613-43F5-B228-BC19D1F3B050}"/>
    <cellStyle name="40% - ส่วนที่ถูกเน้น4 5" xfId="22299" xr:uid="{EB12A75B-FA0B-4B7C-BE1E-E43B1AF46FBB}"/>
    <cellStyle name="40% - ส่วนที่ถูกเน้น5" xfId="22300" xr:uid="{2C8FC66F-59B5-4D0B-8928-EC7B63885F2A}"/>
    <cellStyle name="40% - ส่วนที่ถูกเน้น5 2" xfId="22301" xr:uid="{A240A6D0-D7EC-4491-BE86-A2C071FDB51E}"/>
    <cellStyle name="40% - ส่วนที่ถูกเน้น5 2 2" xfId="22302" xr:uid="{1625BF95-EA84-4D2C-874E-813D7C729D75}"/>
    <cellStyle name="40% - ส่วนที่ถูกเน้น5 2 2 2" xfId="22303" xr:uid="{BD8152A2-1D8F-4D82-A257-9B3487B4FF99}"/>
    <cellStyle name="40% - ส่วนที่ถูกเน้น5 2 3" xfId="22304" xr:uid="{38F58908-A553-433D-9558-DE6784878A69}"/>
    <cellStyle name="40% - ส่วนที่ถูกเน้น5 2 4" xfId="22305" xr:uid="{7FD1DABA-3CBD-4975-9376-0DC3C6E1808F}"/>
    <cellStyle name="40% - ส่วนที่ถูกเน้น5 3" xfId="22306" xr:uid="{8489BC3D-34F0-4316-9027-EC59D02943E0}"/>
    <cellStyle name="40% - ส่วนที่ถูกเน้น5 3 2" xfId="22307" xr:uid="{96E12C04-E0FB-4443-A065-67C8E2D82196}"/>
    <cellStyle name="40% - ส่วนที่ถูกเน้น5 4" xfId="22308" xr:uid="{9AAC4FC4-9AEF-44D5-B460-6AAECB82C1B7}"/>
    <cellStyle name="40% - ส่วนที่ถูกเน้น5 4 2" xfId="22309" xr:uid="{D7411FC7-E815-4307-BE35-9D9FF47A87DE}"/>
    <cellStyle name="40% - ส่วนที่ถูกเน้น5 5" xfId="22310" xr:uid="{61B195FA-76FF-46C6-B02E-C10525563327}"/>
    <cellStyle name="40% - ส่วนที่ถูกเน้น6" xfId="22311" xr:uid="{A1AB61B3-2C33-4C29-AF0A-08F9A17BA80B}"/>
    <cellStyle name="40% - ส่วนที่ถูกเน้น6 2" xfId="22312" xr:uid="{0D454184-0834-4586-A358-68021CF1BA6E}"/>
    <cellStyle name="40% - ส่วนที่ถูกเน้น6 2 2" xfId="22313" xr:uid="{AB03CBC6-54D5-4448-8468-A7A1AE875088}"/>
    <cellStyle name="40% - ส่วนที่ถูกเน้น6 2 2 2" xfId="22314" xr:uid="{4352771E-E796-47BC-AE38-F5ACA56C9F4D}"/>
    <cellStyle name="40% - ส่วนที่ถูกเน้น6 2 3" xfId="22315" xr:uid="{57BA5DB7-F967-4F1A-B423-C9EC138CA2DD}"/>
    <cellStyle name="40% - ส่วนที่ถูกเน้น6 2 4" xfId="22316" xr:uid="{90AF8298-C3A8-4E80-B499-5E1A4138C110}"/>
    <cellStyle name="40% - ส่วนที่ถูกเน้น6 3" xfId="22317" xr:uid="{17FE0E81-526E-4B79-8FF9-296FB31EF37F}"/>
    <cellStyle name="40% - ส่วนที่ถูกเน้น6 3 2" xfId="22318" xr:uid="{1AB97A93-BA49-4EAF-A71F-D2EBE2456588}"/>
    <cellStyle name="40% - ส่วนที่ถูกเน้น6 4" xfId="22319" xr:uid="{4CB3DA4D-9BE8-486E-A7F0-684C5C78E797}"/>
    <cellStyle name="40% - ส่วนที่ถูกเน้น6 4 2" xfId="22320" xr:uid="{5BA5A45C-17E5-4824-9A2D-12E0F7F0EECC}"/>
    <cellStyle name="40% - ส่วนที่ถูกเน้น6 5" xfId="22321" xr:uid="{310F8F75-238E-48D7-9647-4E75A22471A5}"/>
    <cellStyle name="60% - Accent1 10" xfId="22322" xr:uid="{8515B1FF-D5E2-456C-A16C-CEF0B84517CD}"/>
    <cellStyle name="60% - Accent1 10 2" xfId="22323" xr:uid="{46064187-B877-4D40-81CB-6161D37192C0}"/>
    <cellStyle name="60% - Accent1 10 2 2" xfId="22324" xr:uid="{E64DC0DC-2CE4-43AC-A6A2-CFE8EA6B9A81}"/>
    <cellStyle name="60% - Accent1 10 3" xfId="22325" xr:uid="{5588C858-F65F-4674-B0FA-36D1A9C254AB}"/>
    <cellStyle name="60% - Accent1 10 4" xfId="22326" xr:uid="{9BB9F5EC-D13C-4D4D-B7EB-7690E1302390}"/>
    <cellStyle name="60% - Accent1 10 5" xfId="22327" xr:uid="{B029A0CF-C95E-48F7-8404-0BA84860B036}"/>
    <cellStyle name="60% - Accent1 10 6" xfId="22328" xr:uid="{68E82492-5B40-4BE7-946D-A33F00871E9E}"/>
    <cellStyle name="60% - Accent1 10 7" xfId="22329" xr:uid="{E8F1A9D7-2ACC-4F6A-8094-676248F28B6E}"/>
    <cellStyle name="60% - Accent1 11" xfId="22330" xr:uid="{7043031A-B8B0-4BC5-BFBE-0018308DFE40}"/>
    <cellStyle name="60% - Accent1 11 2" xfId="22331" xr:uid="{B041FA74-CF6C-403B-9679-7312D4C55A19}"/>
    <cellStyle name="60% - Accent1 11 2 2" xfId="22332" xr:uid="{CFF89CD3-011F-472A-A3F7-4F21887038BA}"/>
    <cellStyle name="60% - Accent1 11 3" xfId="22333" xr:uid="{6CF1F0F0-7114-4DCE-88E5-B96B8EF55002}"/>
    <cellStyle name="60% - Accent1 11 4" xfId="22334" xr:uid="{E4FDF7F6-E1DD-45E6-A4B6-15CDA479FB6F}"/>
    <cellStyle name="60% - Accent1 11 5" xfId="22335" xr:uid="{E1A20E4F-F20D-4A15-BBEA-36E109A11B15}"/>
    <cellStyle name="60% - Accent1 11 6" xfId="22336" xr:uid="{FC4D9CDD-7188-47E4-8B49-E17B6DA715E8}"/>
    <cellStyle name="60% - Accent1 11 7" xfId="22337" xr:uid="{AABB4DF1-5B33-41B8-9459-4C9087BDD538}"/>
    <cellStyle name="60% - Accent1 12" xfId="22338" xr:uid="{61E30DFA-6192-4933-823F-3F77BE5E51F3}"/>
    <cellStyle name="60% - Accent1 12 2" xfId="22339" xr:uid="{A725F84A-82E4-40F0-9CA8-B1FAD478E3C8}"/>
    <cellStyle name="60% - Accent1 12 2 2" xfId="22340" xr:uid="{3823732A-8C21-453B-94CB-E32C30BE6332}"/>
    <cellStyle name="60% - Accent1 12 3" xfId="22341" xr:uid="{C5999DB6-3898-45C9-B62A-BDDF6B83FB94}"/>
    <cellStyle name="60% - Accent1 12 4" xfId="22342" xr:uid="{E0B11993-4084-4819-B769-D511367FBF92}"/>
    <cellStyle name="60% - Accent1 12 5" xfId="22343" xr:uid="{0A448D6A-0BCA-4827-BEE4-BE57ACF6609D}"/>
    <cellStyle name="60% - Accent1 12 6" xfId="22344" xr:uid="{D77E09F4-1563-4211-A2CA-0B636525CA2E}"/>
    <cellStyle name="60% - Accent1 12 7" xfId="22345" xr:uid="{3D3D820B-19A5-4868-AC56-51BF1DA396A2}"/>
    <cellStyle name="60% - Accent1 13" xfId="22346" xr:uid="{43128E05-86BF-4E3E-BC66-F768138B9B6A}"/>
    <cellStyle name="60% - Accent1 13 2" xfId="22347" xr:uid="{BBDD712B-295B-4DBA-8726-560BE22E533C}"/>
    <cellStyle name="60% - Accent1 13 2 2" xfId="22348" xr:uid="{D1192FE2-1901-45B8-9A5F-8E4D90B918D0}"/>
    <cellStyle name="60% - Accent1 13 3" xfId="22349" xr:uid="{EB50C6DF-E6B4-47DC-9C19-631B9D35AB6B}"/>
    <cellStyle name="60% - Accent1 13 4" xfId="22350" xr:uid="{D7AD99BB-DFD4-473E-BE38-BDE3061FCBF0}"/>
    <cellStyle name="60% - Accent1 13 5" xfId="22351" xr:uid="{72A3EDE4-0F49-4E20-A9A3-ACF7270A4F07}"/>
    <cellStyle name="60% - Accent1 13 6" xfId="22352" xr:uid="{B234828C-86CA-493A-8946-5F1AAD3E429A}"/>
    <cellStyle name="60% - Accent1 13 7" xfId="22353" xr:uid="{5416EDBD-4120-43AA-9F3B-7EDF4B183D2A}"/>
    <cellStyle name="60% - Accent1 14" xfId="22354" xr:uid="{BD5BCC49-15CC-40BA-B1EF-028EF40D678B}"/>
    <cellStyle name="60% - Accent1 14 2" xfId="22355" xr:uid="{A8BD9BCD-F3A3-4023-9AB1-A9C070853788}"/>
    <cellStyle name="60% - Accent1 14 2 2" xfId="22356" xr:uid="{7D03EBCC-E7DD-47D9-9CD0-E33D9A5406E8}"/>
    <cellStyle name="60% - Accent1 14 3" xfId="22357" xr:uid="{E01AB807-1358-4267-9747-874FF38A091E}"/>
    <cellStyle name="60% - Accent1 14 4" xfId="22358" xr:uid="{B462EBEB-AE79-4AAF-BD53-7FE305E691BC}"/>
    <cellStyle name="60% - Accent1 14 5" xfId="22359" xr:uid="{4F3A2DDB-9791-431E-BA59-CC63D989BAFA}"/>
    <cellStyle name="60% - Accent1 14 6" xfId="22360" xr:uid="{647239AE-875C-4FF8-943E-AE32A52CBB24}"/>
    <cellStyle name="60% - Accent1 14 7" xfId="22361" xr:uid="{D23156F6-284A-48F3-8051-58305CB89ED5}"/>
    <cellStyle name="60% - Accent1 15" xfId="22362" xr:uid="{6388C4A1-C51C-47A1-990E-A79C03E31D0F}"/>
    <cellStyle name="60% - Accent1 15 2" xfId="22363" xr:uid="{870A6BC3-514F-42EB-BC8F-07AE9976753E}"/>
    <cellStyle name="60% - Accent1 15 2 2" xfId="22364" xr:uid="{6A155AB3-C999-4D51-AEAA-13C15FC538C3}"/>
    <cellStyle name="60% - Accent1 15 3" xfId="22365" xr:uid="{F0D07AD5-C884-49C3-AB1C-C830FFFEAF36}"/>
    <cellStyle name="60% - Accent1 15 4" xfId="22366" xr:uid="{046C4D40-98AD-4D5E-837B-B4056B24E8A2}"/>
    <cellStyle name="60% - Accent1 15 5" xfId="22367" xr:uid="{A9CE4EDE-C904-4EC3-8203-82AE3BA5325B}"/>
    <cellStyle name="60% - Accent1 15 6" xfId="22368" xr:uid="{FFBCE0D7-6685-47E7-AC2D-A4C856D20563}"/>
    <cellStyle name="60% - Accent1 15 7" xfId="22369" xr:uid="{E19095FE-21C7-43FA-B9B7-04169418DC5B}"/>
    <cellStyle name="60% - Accent1 16" xfId="22370" xr:uid="{9D25BA72-5B03-4249-8E4C-4A3696DA4573}"/>
    <cellStyle name="60% - Accent1 16 2" xfId="22371" xr:uid="{6552A266-0BAF-4D23-957A-1A53CD0C958C}"/>
    <cellStyle name="60% - Accent1 16 2 2" xfId="22372" xr:uid="{2B82590A-9231-41E4-977C-160780A35BB8}"/>
    <cellStyle name="60% - Accent1 16 3" xfId="22373" xr:uid="{AB73FFD5-3CA6-4E37-B400-3E3733F73814}"/>
    <cellStyle name="60% - Accent1 16 4" xfId="22374" xr:uid="{6FDA1DE7-6EC4-4462-9BF1-AD8D1D74789E}"/>
    <cellStyle name="60% - Accent1 16 5" xfId="22375" xr:uid="{DB468E6A-32FC-4650-93F8-37F8B807B113}"/>
    <cellStyle name="60% - Accent1 16 6" xfId="22376" xr:uid="{A70FFFA3-9C67-4CA8-A498-E12834CAB144}"/>
    <cellStyle name="60% - Accent1 16 7" xfId="22377" xr:uid="{7963538E-9B30-40C9-AA6B-5493B9DC0055}"/>
    <cellStyle name="60% - Accent1 17" xfId="22378" xr:uid="{CFBCF289-4E12-47F0-80AB-36E0FB3C0C06}"/>
    <cellStyle name="60% - Accent1 17 2" xfId="22379" xr:uid="{20AFD46B-CCF8-460A-87BA-3451B789660A}"/>
    <cellStyle name="60% - Accent1 17 2 2" xfId="22380" xr:uid="{F49512C5-C037-4B4E-A36B-6F4989A92282}"/>
    <cellStyle name="60% - Accent1 17 3" xfId="22381" xr:uid="{0700F230-1488-450A-AF95-66FE5049CECC}"/>
    <cellStyle name="60% - Accent1 17 4" xfId="22382" xr:uid="{3C458A05-35D7-4390-B45C-DBA3E59C2D48}"/>
    <cellStyle name="60% - Accent1 17 5" xfId="22383" xr:uid="{F1ADE1EB-634D-435D-BB61-9BFBD27F91AF}"/>
    <cellStyle name="60% - Accent1 17 6" xfId="22384" xr:uid="{E228341D-C151-4C04-8BD2-E746673D2332}"/>
    <cellStyle name="60% - Accent1 17 7" xfId="22385" xr:uid="{430E72AA-4B04-4855-BF89-ED2263B49085}"/>
    <cellStyle name="60% - Accent1 18" xfId="22386" xr:uid="{A46F9BE2-6E1C-4494-83E5-BC6EEE971DD3}"/>
    <cellStyle name="60% - Accent1 18 2" xfId="22387" xr:uid="{FF393E87-DAB7-430A-90F1-14A67585E3BA}"/>
    <cellStyle name="60% - Accent1 18 2 2" xfId="22388" xr:uid="{765E50FB-DBD8-45E2-BCA9-97DEF5CAE549}"/>
    <cellStyle name="60% - Accent1 18 3" xfId="22389" xr:uid="{6F35CA2F-3765-4ACD-91DB-4025D3F822B6}"/>
    <cellStyle name="60% - Accent1 18 4" xfId="22390" xr:uid="{055B587F-03D0-4728-A510-6917D8DE931C}"/>
    <cellStyle name="60% - Accent1 18 5" xfId="22391" xr:uid="{8F9800B0-A3C7-49F9-8465-FEFA1394543E}"/>
    <cellStyle name="60% - Accent1 18 6" xfId="22392" xr:uid="{25C2B4BF-A29F-48B1-AFAA-FD54256AB3C5}"/>
    <cellStyle name="60% - Accent1 18 7" xfId="22393" xr:uid="{72B62C63-6DAF-48DB-A340-3F1A9F4AAF00}"/>
    <cellStyle name="60% - Accent1 19" xfId="22394" xr:uid="{6319437F-C4FD-47F8-B77A-53976C9372AB}"/>
    <cellStyle name="60% - Accent1 19 2" xfId="22395" xr:uid="{183A317C-2952-437F-96F1-C13DF03E7B34}"/>
    <cellStyle name="60% - Accent1 19 2 2" xfId="22396" xr:uid="{DC3AC3A0-7355-49F4-8D7A-800BAD346E22}"/>
    <cellStyle name="60% - Accent1 19 3" xfId="22397" xr:uid="{74254359-17DD-4143-8584-14D55E9E4B68}"/>
    <cellStyle name="60% - Accent1 19 4" xfId="22398" xr:uid="{ED4B3921-CDAB-45EC-ADBF-E15549312E1D}"/>
    <cellStyle name="60% - Accent1 19 5" xfId="22399" xr:uid="{CE5331FB-5538-497A-84D0-46DEAEA97774}"/>
    <cellStyle name="60% - Accent1 19 6" xfId="22400" xr:uid="{F7F51986-72CF-478B-95FF-10F13F6C9AA2}"/>
    <cellStyle name="60% - Accent1 19 7" xfId="22401" xr:uid="{3F7BC510-6759-4E9E-8746-7BF8959F5009}"/>
    <cellStyle name="60% - Accent1 2" xfId="4143" xr:uid="{73C6B8AD-8D1D-46EF-AEEC-78054BA0615F}"/>
    <cellStyle name="60% - Accent1 2 10" xfId="22402" xr:uid="{68ACEDF9-4C59-4335-864A-4B1D821105B6}"/>
    <cellStyle name="60% - Accent1 2 11" xfId="39624" xr:uid="{83C9F17F-6826-41DB-9B6B-F000E19FB42A}"/>
    <cellStyle name="60% - Accent1 2 12" xfId="7198" xr:uid="{5ADBCA1A-7638-4826-9560-9546D024E3D6}"/>
    <cellStyle name="60% - Accent1 2 13" xfId="39783" xr:uid="{C67D87C0-59CD-44E4-9982-3D04AA9D6417}"/>
    <cellStyle name="60% - Accent1 2 2" xfId="7284" xr:uid="{B3EFC278-53C4-4452-A1B2-27D07ADFFB65}"/>
    <cellStyle name="60% - Accent1 2 2 2" xfId="22404" xr:uid="{3FD6B410-C43F-40E8-8807-69AA743DC3EA}"/>
    <cellStyle name="60% - Accent1 2 2 3" xfId="22403" xr:uid="{630171A3-FE03-4199-90E4-4EE2B5AB6716}"/>
    <cellStyle name="60% - Accent1 2 3" xfId="7180" xr:uid="{2A0E466D-6F34-4CB7-8881-6E40D4418BC9}"/>
    <cellStyle name="60% - Accent1 2 3 2" xfId="22405" xr:uid="{704C3582-173C-407D-BE68-B9318725BE2A}"/>
    <cellStyle name="60% - Accent1 2 4" xfId="22406" xr:uid="{843B2042-584B-4A0C-B0C7-411A9558133A}"/>
    <cellStyle name="60% - Accent1 2 5" xfId="22407" xr:uid="{82D92B07-1563-44A7-844C-FCF4F4862544}"/>
    <cellStyle name="60% - Accent1 2 6" xfId="22408" xr:uid="{9A849772-C77F-4A87-8DB3-75FD335ED74A}"/>
    <cellStyle name="60% - Accent1 2 7" xfId="22409" xr:uid="{041342F8-DED1-4381-A8FC-478AB234A6D5}"/>
    <cellStyle name="60% - Accent1 2 8" xfId="22410" xr:uid="{E6C61E71-7830-4576-B18E-B68447C65DB9}"/>
    <cellStyle name="60% - Accent1 2 9" xfId="22411" xr:uid="{F277D04E-2703-46EC-B142-441EBD6CF081}"/>
    <cellStyle name="60% - Accent1 20" xfId="22412" xr:uid="{80178B7D-C392-4699-9290-65B902EC2CE3}"/>
    <cellStyle name="60% - Accent1 20 2" xfId="22413" xr:uid="{44288277-D242-4AE2-9E02-B3AA0309F0ED}"/>
    <cellStyle name="60% - Accent1 20 2 2" xfId="22414" xr:uid="{EA3A3B2B-6538-435D-B9F7-B314575CE53F}"/>
    <cellStyle name="60% - Accent1 20 3" xfId="22415" xr:uid="{D2764518-3489-45BE-8FF2-0D62F0B5DA14}"/>
    <cellStyle name="60% - Accent1 20 4" xfId="22416" xr:uid="{75DBC744-E4B5-4B57-8D0F-F4D7C0D0C268}"/>
    <cellStyle name="60% - Accent1 20 5" xfId="22417" xr:uid="{2ED50C57-E39D-4B3D-8F1F-6D505B4B2609}"/>
    <cellStyle name="60% - Accent1 20 6" xfId="22418" xr:uid="{42714119-80E4-496E-B76F-33781A4AB191}"/>
    <cellStyle name="60% - Accent1 20 7" xfId="22419" xr:uid="{C92D4E54-6296-4084-AE4F-6432E6117344}"/>
    <cellStyle name="60% - Accent1 21" xfId="22420" xr:uid="{1C10AAFE-A73E-4BB1-8BC6-6973FA7AE075}"/>
    <cellStyle name="60% - Accent1 21 2" xfId="22421" xr:uid="{D7672CF3-25C2-4C42-93D3-8FE25F97ED79}"/>
    <cellStyle name="60% - Accent1 21 2 2" xfId="22422" xr:uid="{8DF246C4-6AB4-4CF9-952E-0E5E62DC350A}"/>
    <cellStyle name="60% - Accent1 21 3" xfId="22423" xr:uid="{F2C22545-C414-4D75-AC73-EEEDB5A33056}"/>
    <cellStyle name="60% - Accent1 21 4" xfId="22424" xr:uid="{CA27E0E7-9780-4DB0-9410-AFE6A17DC0D4}"/>
    <cellStyle name="60% - Accent1 21 5" xfId="22425" xr:uid="{4F7C2429-C2FF-4C26-8875-999766695404}"/>
    <cellStyle name="60% - Accent1 21 6" xfId="22426" xr:uid="{561FD0EB-9AA0-440D-A8CB-60851014634D}"/>
    <cellStyle name="60% - Accent1 21 7" xfId="22427" xr:uid="{F0A390A4-E6A8-401A-BED7-8E6199DA02C9}"/>
    <cellStyle name="60% - Accent1 22" xfId="22428" xr:uid="{B7488E96-F1E3-4D2C-B3B1-235ED03BAD91}"/>
    <cellStyle name="60% - Accent1 22 2" xfId="22429" xr:uid="{02BD8727-0270-4BB7-A5F6-E4F8E2F474A1}"/>
    <cellStyle name="60% - Accent1 22 2 2" xfId="22430" xr:uid="{DB492B3F-C428-4940-83F5-C477113E6DCB}"/>
    <cellStyle name="60% - Accent1 22 3" xfId="22431" xr:uid="{7951FAD1-E9CF-4566-8174-5B409A36A05D}"/>
    <cellStyle name="60% - Accent1 22 4" xfId="22432" xr:uid="{D458481B-7E85-44D1-823F-467DC23465ED}"/>
    <cellStyle name="60% - Accent1 22 5" xfId="22433" xr:uid="{1ACA7585-B782-444A-BE4B-691193D99749}"/>
    <cellStyle name="60% - Accent1 22 6" xfId="22434" xr:uid="{47B34552-A547-451D-B63D-4BE7459AB9AC}"/>
    <cellStyle name="60% - Accent1 22 7" xfId="22435" xr:uid="{03848383-B191-4F90-9F9C-5BE0BABFBB14}"/>
    <cellStyle name="60% - Accent1 23" xfId="22436" xr:uid="{1A4F9C68-5C15-4D35-87B4-F3E9EE26D3E6}"/>
    <cellStyle name="60% - Accent1 23 2" xfId="22437" xr:uid="{BABC1FD4-2259-48C9-A3D9-D09B01CE8375}"/>
    <cellStyle name="60% - Accent1 23 2 2" xfId="22438" xr:uid="{D4BFF5E5-BAE6-45F9-9A0C-E53DFDA5A2F1}"/>
    <cellStyle name="60% - Accent1 23 3" xfId="22439" xr:uid="{B6E87A52-049E-4F40-9AB1-D76130DBDB1D}"/>
    <cellStyle name="60% - Accent1 23 4" xfId="22440" xr:uid="{410E259D-7B63-405D-A063-CA6F36D66F0E}"/>
    <cellStyle name="60% - Accent1 23 5" xfId="22441" xr:uid="{2991E4C2-A9BA-48F0-B1BA-34F0627EE034}"/>
    <cellStyle name="60% - Accent1 23 6" xfId="22442" xr:uid="{361DEA54-AC28-40F4-A89E-56945F4CED21}"/>
    <cellStyle name="60% - Accent1 23 7" xfId="22443" xr:uid="{298B1167-8B08-4200-9A5A-190DB81A7422}"/>
    <cellStyle name="60% - Accent1 24" xfId="22444" xr:uid="{08595757-B366-48AF-BDEE-99220BA32C12}"/>
    <cellStyle name="60% - Accent1 24 2" xfId="22445" xr:uid="{151A255D-1111-40E7-95D9-1AD1789DDBE6}"/>
    <cellStyle name="60% - Accent1 24 2 2" xfId="22446" xr:uid="{ED7FBB43-F4DD-4BA2-8BA8-E803E9853EFF}"/>
    <cellStyle name="60% - Accent1 24 3" xfId="22447" xr:uid="{36FCB5D7-6837-40DA-B204-A0D6BCA4A6CC}"/>
    <cellStyle name="60% - Accent1 24 4" xfId="22448" xr:uid="{72CCAA99-D576-4263-952B-543B76021CCB}"/>
    <cellStyle name="60% - Accent1 24 5" xfId="22449" xr:uid="{4F2D08EE-7E2B-469A-8EA4-31C6173084A6}"/>
    <cellStyle name="60% - Accent1 24 6" xfId="22450" xr:uid="{00CF6242-48B7-4C31-A528-702283F34AFB}"/>
    <cellStyle name="60% - Accent1 24 7" xfId="22451" xr:uid="{720E0EDF-3C78-4763-8C41-DB0D0069A95E}"/>
    <cellStyle name="60% - Accent1 25" xfId="22452" xr:uid="{C8118BBB-5ED3-490D-B92D-3780796FADBF}"/>
    <cellStyle name="60% - Accent1 25 2" xfId="22453" xr:uid="{CC3D0332-F02D-4419-BDF6-B9FC632A3011}"/>
    <cellStyle name="60% - Accent1 25 2 2" xfId="22454" xr:uid="{BA79CBB6-79F2-4BEF-9CEF-C47254121BBE}"/>
    <cellStyle name="60% - Accent1 25 3" xfId="22455" xr:uid="{7CF12E63-F8AE-41FA-89E9-19A9A821C92D}"/>
    <cellStyle name="60% - Accent1 25 4" xfId="22456" xr:uid="{B7D11F7C-B9CE-4745-92FE-4AE552214512}"/>
    <cellStyle name="60% - Accent1 25 5" xfId="22457" xr:uid="{A8D27F64-4F6E-40E0-9923-8605CABEB7C2}"/>
    <cellStyle name="60% - Accent1 25 6" xfId="22458" xr:uid="{0BE52048-0934-42D4-9BB2-301A8EBB19CA}"/>
    <cellStyle name="60% - Accent1 25 7" xfId="22459" xr:uid="{BB9E4A33-5E3D-4E01-BE7E-CC7FE2F2BCE0}"/>
    <cellStyle name="60% - Accent1 26" xfId="22460" xr:uid="{8FF6829C-7B3A-49FD-9CAD-6D5BD14214F9}"/>
    <cellStyle name="60% - Accent1 26 2" xfId="22461" xr:uid="{767A971A-3ED6-4923-B42D-0129287BE54D}"/>
    <cellStyle name="60% - Accent1 26 2 2" xfId="22462" xr:uid="{8F47B0BB-749A-4B83-BB1D-BEE76516F92F}"/>
    <cellStyle name="60% - Accent1 26 3" xfId="22463" xr:uid="{7AE5C3E5-BDF6-44BC-AF3B-3F8268B0088E}"/>
    <cellStyle name="60% - Accent1 26 4" xfId="22464" xr:uid="{E73E895D-139A-4DD0-B3B7-0B4C2953CA4A}"/>
    <cellStyle name="60% - Accent1 26 5" xfId="22465" xr:uid="{E39EE8E7-88D7-4F4D-8A30-E922E8C6BDF9}"/>
    <cellStyle name="60% - Accent1 26 6" xfId="22466" xr:uid="{353023D0-ACDB-49C7-AB24-1542A24CEF27}"/>
    <cellStyle name="60% - Accent1 26 7" xfId="22467" xr:uid="{6CA5873E-222A-48F2-8C19-AD0FE6A7B32A}"/>
    <cellStyle name="60% - Accent1 27" xfId="22468" xr:uid="{73E1E332-3C56-4AE5-A736-D99F82E91500}"/>
    <cellStyle name="60% - Accent1 27 2" xfId="22469" xr:uid="{0CD7E108-1A05-4CF5-BA3E-1988F4E16EC5}"/>
    <cellStyle name="60% - Accent1 27 2 2" xfId="22470" xr:uid="{EBC5D2DA-F964-4213-B67E-7BD8E9792BB7}"/>
    <cellStyle name="60% - Accent1 27 3" xfId="22471" xr:uid="{02916897-5446-4093-8F62-3E15254F6839}"/>
    <cellStyle name="60% - Accent1 27 4" xfId="22472" xr:uid="{602356A2-849F-4BC7-8CBC-056D7B3D3280}"/>
    <cellStyle name="60% - Accent1 27 5" xfId="22473" xr:uid="{84318581-9BBA-48BC-B871-1DC9131A611D}"/>
    <cellStyle name="60% - Accent1 27 6" xfId="22474" xr:uid="{D335E85B-7296-481C-8207-A2212F3DB162}"/>
    <cellStyle name="60% - Accent1 27 7" xfId="22475" xr:uid="{CD1709EF-07E4-4695-A933-70039D604422}"/>
    <cellStyle name="60% - Accent1 28" xfId="22476" xr:uid="{1857AFDE-956F-4122-8B45-B1DF4810D896}"/>
    <cellStyle name="60% - Accent1 28 2" xfId="22477" xr:uid="{27335020-CC6A-48C1-90A0-1BE0024418BF}"/>
    <cellStyle name="60% - Accent1 28 2 2" xfId="22478" xr:uid="{D3441167-174E-4416-B122-410E1CC7127B}"/>
    <cellStyle name="60% - Accent1 28 3" xfId="22479" xr:uid="{91A602DD-C5B7-4037-B95C-1B17E52D587A}"/>
    <cellStyle name="60% - Accent1 28 4" xfId="22480" xr:uid="{0AF4627B-0A52-428C-A6FE-1924520D4E56}"/>
    <cellStyle name="60% - Accent1 28 5" xfId="22481" xr:uid="{D27E127F-E237-4C33-A61F-3F3C88873392}"/>
    <cellStyle name="60% - Accent1 28 6" xfId="22482" xr:uid="{1D94FB6D-6090-4E11-94D4-7C1D78F2860B}"/>
    <cellStyle name="60% - Accent1 28 7" xfId="22483" xr:uid="{A06477E0-2CEB-4205-87FA-D476FCC5AF15}"/>
    <cellStyle name="60% - Accent1 29" xfId="22484" xr:uid="{810FE2FB-E074-4B33-8AE3-E8D8A884B6C1}"/>
    <cellStyle name="60% - Accent1 29 2" xfId="22485" xr:uid="{3EE1DEFD-7011-4560-A835-9A73A07403F5}"/>
    <cellStyle name="60% - Accent1 29 2 2" xfId="22486" xr:uid="{F6E07099-6462-4F35-BC11-6B282E948334}"/>
    <cellStyle name="60% - Accent1 29 3" xfId="22487" xr:uid="{FC75D780-66D5-4C3A-913B-5B9BDB43A4C2}"/>
    <cellStyle name="60% - Accent1 29 4" xfId="22488" xr:uid="{D70D4330-55F9-4C54-B381-40D1C4BBC915}"/>
    <cellStyle name="60% - Accent1 29 5" xfId="22489" xr:uid="{E01C4D78-B7D1-4F04-B3FC-B7B3417337AD}"/>
    <cellStyle name="60% - Accent1 29 6" xfId="22490" xr:uid="{60E78E8E-B769-4770-A27B-AEE481F2160F}"/>
    <cellStyle name="60% - Accent1 29 7" xfId="22491" xr:uid="{7DD0FE6B-DD1F-4741-A1EF-82304017B996}"/>
    <cellStyle name="60% - Accent1 3" xfId="3996" xr:uid="{EB2DB724-7728-4AB7-9A68-BBB571483902}"/>
    <cellStyle name="60% - Accent1 3 10" xfId="39990" xr:uid="{7663B148-5D7D-4B15-BD38-5276B7FDB5F5}"/>
    <cellStyle name="60% - Accent1 3 2" xfId="7340" xr:uid="{258A8C1E-3F80-474B-80D5-40C613695C6E}"/>
    <cellStyle name="60% - Accent1 3 2 2" xfId="22494" xr:uid="{75C615F2-08F4-4453-A7CE-7901A3940826}"/>
    <cellStyle name="60% - Accent1 3 2 3" xfId="22493" xr:uid="{14271304-43B7-47B0-9668-E61FFF121ABE}"/>
    <cellStyle name="60% - Accent1 3 3" xfId="22495" xr:uid="{0F5B765F-ED88-4EFC-9B56-46FADEEDA8D5}"/>
    <cellStyle name="60% - Accent1 3 4" xfId="22496" xr:uid="{8870FE2F-6B55-4758-8013-63522112732D}"/>
    <cellStyle name="60% - Accent1 3 5" xfId="22497" xr:uid="{F5A9B2FF-7DD4-44E5-8EF4-3DDCE263CBF2}"/>
    <cellStyle name="60% - Accent1 3 6" xfId="22498" xr:uid="{A4F84B0F-C4F7-459E-843D-03D4FAB81FAE}"/>
    <cellStyle name="60% - Accent1 3 7" xfId="22499" xr:uid="{F6E0151F-4F92-4CE0-AFC6-14BDF029B21D}"/>
    <cellStyle name="60% - Accent1 3 8" xfId="22492" xr:uid="{4A0BE325-2E3A-4893-A3B3-C7C6C89404F0}"/>
    <cellStyle name="60% - Accent1 3 9" xfId="7230" xr:uid="{23FAF13F-24B8-4BD9-A6B8-E8831A3B5B93}"/>
    <cellStyle name="60% - Accent1 30" xfId="22500" xr:uid="{D7FC93CC-D9C1-42C4-BEE6-CF575C3A8562}"/>
    <cellStyle name="60% - Accent1 30 2" xfId="22501" xr:uid="{9FAE7C2D-3A86-497D-8A83-7ADAC4BCF21A}"/>
    <cellStyle name="60% - Accent1 30 2 2" xfId="22502" xr:uid="{57161239-E887-46D2-A7C1-6FEC649B6E96}"/>
    <cellStyle name="60% - Accent1 30 3" xfId="22503" xr:uid="{EF9D6D7E-FF5F-4521-ABEF-810568251D01}"/>
    <cellStyle name="60% - Accent1 30 4" xfId="22504" xr:uid="{6E3F78ED-8C20-4E86-8ED6-402CF92838CA}"/>
    <cellStyle name="60% - Accent1 30 5" xfId="22505" xr:uid="{2518CDF3-735F-477F-9616-A5DA0ACAC997}"/>
    <cellStyle name="60% - Accent1 30 6" xfId="22506" xr:uid="{9A332DB3-0F9B-4361-ACF3-FA1FC1294894}"/>
    <cellStyle name="60% - Accent1 30 7" xfId="22507" xr:uid="{11217A81-312C-49B5-AF31-0F496B7B19FF}"/>
    <cellStyle name="60% - Accent1 31" xfId="22508" xr:uid="{9A9E19DE-AA29-47B4-8FE1-509B33AD9124}"/>
    <cellStyle name="60% - Accent1 31 2" xfId="22509" xr:uid="{5574D958-57F1-4AD9-8B46-6ABCB15B2B12}"/>
    <cellStyle name="60% - Accent1 31 2 2" xfId="22510" xr:uid="{B238C3AD-9E19-4177-A557-D0ADBF51D16C}"/>
    <cellStyle name="60% - Accent1 31 3" xfId="22511" xr:uid="{A73D0290-A7B9-41FC-84EC-898F1321B84E}"/>
    <cellStyle name="60% - Accent1 31 4" xfId="22512" xr:uid="{091F85AB-88C0-4DCE-BCAA-DD5AD209FA1F}"/>
    <cellStyle name="60% - Accent1 31 5" xfId="22513" xr:uid="{F1D332B6-375A-4D77-A862-EB5C5EA3A3F5}"/>
    <cellStyle name="60% - Accent1 31 6" xfId="22514" xr:uid="{77BFF742-F78D-43A0-8679-63044E3DCEBC}"/>
    <cellStyle name="60% - Accent1 31 7" xfId="22515" xr:uid="{E997D681-1095-4C3E-87D7-1D06EAFFF66B}"/>
    <cellStyle name="60% - Accent1 32" xfId="22516" xr:uid="{B906A92D-08DA-4B6F-8B83-8FCA43D2BEDE}"/>
    <cellStyle name="60% - Accent1 32 2" xfId="22517" xr:uid="{3659721A-AF78-4A78-AF20-BB3AC4CC04CA}"/>
    <cellStyle name="60% - Accent1 32 2 2" xfId="22518" xr:uid="{77A8B184-00F5-49BF-B01B-27E4CEB4FCAA}"/>
    <cellStyle name="60% - Accent1 32 3" xfId="22519" xr:uid="{0A9A4493-DEC2-4523-9B5F-B41A96221A06}"/>
    <cellStyle name="60% - Accent1 32 4" xfId="22520" xr:uid="{C932126D-5BC0-4A64-9EDC-88804B22B84C}"/>
    <cellStyle name="60% - Accent1 32 5" xfId="22521" xr:uid="{E2AC0291-63B8-40B1-A25F-1BF8AFCA0B0E}"/>
    <cellStyle name="60% - Accent1 32 6" xfId="22522" xr:uid="{9E8CA51D-BF52-4FC4-A9F0-E8AD3CF59249}"/>
    <cellStyle name="60% - Accent1 32 7" xfId="22523" xr:uid="{04F63F66-4DC1-4728-812A-E5AC498DEEFA}"/>
    <cellStyle name="60% - Accent1 33" xfId="22524" xr:uid="{D7951343-259F-4802-BA4F-9C912BF90D58}"/>
    <cellStyle name="60% - Accent1 33 2" xfId="22525" xr:uid="{2E727A44-E3FD-4A18-B904-17426E6B4075}"/>
    <cellStyle name="60% - Accent1 33 2 2" xfId="22526" xr:uid="{684C4451-1114-4701-B163-F5C6BE5647E4}"/>
    <cellStyle name="60% - Accent1 33 3" xfId="22527" xr:uid="{54BDB017-2B98-4897-9BD3-5471251ED2AF}"/>
    <cellStyle name="60% - Accent1 33 4" xfId="22528" xr:uid="{D560C48F-157A-4188-8F86-3CFA6004AE3A}"/>
    <cellStyle name="60% - Accent1 33 5" xfId="22529" xr:uid="{C692270E-FDD5-4038-AB15-1FDD1D80F6A1}"/>
    <cellStyle name="60% - Accent1 33 6" xfId="22530" xr:uid="{01F8864D-481E-4A4B-AEA6-AE8B814B9250}"/>
    <cellStyle name="60% - Accent1 33 7" xfId="22531" xr:uid="{F435F1BD-699C-419C-82BC-282F5632F9B3}"/>
    <cellStyle name="60% - Accent1 34" xfId="22532" xr:uid="{78F50D7C-3CBC-4952-B276-BC6016B0B457}"/>
    <cellStyle name="60% - Accent1 34 2" xfId="22533" xr:uid="{E3DCD48A-BAE5-4FAD-BDCD-7B363D3B3340}"/>
    <cellStyle name="60% - Accent1 34 2 2" xfId="22534" xr:uid="{8E608E4C-9D20-4F11-9E5C-AB23FA50F80D}"/>
    <cellStyle name="60% - Accent1 34 3" xfId="22535" xr:uid="{DE98A162-5810-416E-96ED-0C0A66F1D5BC}"/>
    <cellStyle name="60% - Accent1 34 4" xfId="22536" xr:uid="{7990CC3C-C88D-444E-92E8-80C83BF2784B}"/>
    <cellStyle name="60% - Accent1 34 5" xfId="22537" xr:uid="{BF2A0DDF-DB5D-4DC1-A445-63D075E2A3FD}"/>
    <cellStyle name="60% - Accent1 34 6" xfId="22538" xr:uid="{2E8EB197-409E-44DB-A903-B85C5C1DE807}"/>
    <cellStyle name="60% - Accent1 34 7" xfId="22539" xr:uid="{4349C479-9C53-4198-A81A-C681FFA5E43A}"/>
    <cellStyle name="60% - Accent1 35" xfId="22540" xr:uid="{80BDA4D4-9202-4776-A95D-9847458F2B5C}"/>
    <cellStyle name="60% - Accent1 35 2" xfId="22541" xr:uid="{94FC7791-447A-435D-9C15-995755211031}"/>
    <cellStyle name="60% - Accent1 35 2 2" xfId="22542" xr:uid="{9F841B61-9E0B-4A5B-A8F0-1D44EAF529A1}"/>
    <cellStyle name="60% - Accent1 35 3" xfId="22543" xr:uid="{C17B3824-855E-4EB2-9C72-7908652ED154}"/>
    <cellStyle name="60% - Accent1 35 4" xfId="22544" xr:uid="{08164D29-FDB0-4463-8B8F-7D7C4C4809B6}"/>
    <cellStyle name="60% - Accent1 35 5" xfId="22545" xr:uid="{B3227C29-197D-42E0-A134-E834CAC3920F}"/>
    <cellStyle name="60% - Accent1 35 6" xfId="22546" xr:uid="{F0886116-B866-42D1-9ADB-B1EB04B67D06}"/>
    <cellStyle name="60% - Accent1 35 7" xfId="22547" xr:uid="{7C8FC961-0B06-4626-9DB3-5C797DFAC8D9}"/>
    <cellStyle name="60% - Accent1 36" xfId="22548" xr:uid="{5DB6E659-37F1-4D5D-838D-6C47B949DC0D}"/>
    <cellStyle name="60% - Accent1 36 2" xfId="22549" xr:uid="{02801C2C-9F2E-4A23-83F6-3E69BDA73715}"/>
    <cellStyle name="60% - Accent1 36 2 2" xfId="22550" xr:uid="{E7B97F99-F21C-47F5-AD4B-2235ACE5BB84}"/>
    <cellStyle name="60% - Accent1 36 3" xfId="22551" xr:uid="{0F0CD491-124D-45C9-9B97-F0D546F75B81}"/>
    <cellStyle name="60% - Accent1 36 4" xfId="22552" xr:uid="{83606F48-429C-4EF9-8F8C-BD1B337682A8}"/>
    <cellStyle name="60% - Accent1 36 5" xfId="22553" xr:uid="{0D899F1B-8747-4606-9438-7D503A4C7114}"/>
    <cellStyle name="60% - Accent1 36 6" xfId="22554" xr:uid="{DB9514FE-E9C0-4DF2-A380-DE8327ABEB9F}"/>
    <cellStyle name="60% - Accent1 36 7" xfId="22555" xr:uid="{AA667883-C365-4386-BE4E-EA0BF058CFAC}"/>
    <cellStyle name="60% - Accent1 37" xfId="22556" xr:uid="{9838E5EA-7DB7-4A8E-BD48-4ACCF79E455B}"/>
    <cellStyle name="60% - Accent1 37 2" xfId="22557" xr:uid="{482707CC-5661-44E4-A272-892CFAB10785}"/>
    <cellStyle name="60% - Accent1 37 2 2" xfId="22558" xr:uid="{2028E19F-1F82-4C6B-AE72-9A785B015DBD}"/>
    <cellStyle name="60% - Accent1 37 3" xfId="22559" xr:uid="{C236DE0D-6839-4C48-9017-0DF605F14E87}"/>
    <cellStyle name="60% - Accent1 37 4" xfId="22560" xr:uid="{74E4DDED-3FB2-4BDE-AE97-51CA6047D5E8}"/>
    <cellStyle name="60% - Accent1 37 5" xfId="22561" xr:uid="{32F57E94-03C7-4882-ABEB-500977245470}"/>
    <cellStyle name="60% - Accent1 37 6" xfId="22562" xr:uid="{E4AA9F97-FED1-46AD-8AA9-9F79F2E97089}"/>
    <cellStyle name="60% - Accent1 37 7" xfId="22563" xr:uid="{1B4E8DB4-91E8-4A44-A710-36493CF772BF}"/>
    <cellStyle name="60% - Accent1 38" xfId="22564" xr:uid="{B3CD5ECD-9D83-423D-859C-BCA48B9E7E0C}"/>
    <cellStyle name="60% - Accent1 38 2" xfId="22565" xr:uid="{9A9DDFAE-1232-4101-B70B-C9782A4140B5}"/>
    <cellStyle name="60% - Accent1 38 2 2" xfId="22566" xr:uid="{9ECDB940-439B-4E2F-B8C8-D9C2750A656F}"/>
    <cellStyle name="60% - Accent1 38 3" xfId="22567" xr:uid="{BB610E6C-5A11-4F60-81D5-9B573867A399}"/>
    <cellStyle name="60% - Accent1 38 4" xfId="22568" xr:uid="{3AFF0F0E-C70B-481E-9AE0-B43E03426077}"/>
    <cellStyle name="60% - Accent1 38 5" xfId="22569" xr:uid="{781D5796-34CE-4134-AA7D-26E8C5831632}"/>
    <cellStyle name="60% - Accent1 38 6" xfId="22570" xr:uid="{B931CE64-32C7-41FE-B9C8-0E4A78854AC1}"/>
    <cellStyle name="60% - Accent1 38 7" xfId="22571" xr:uid="{D5488A7D-CEA3-45D6-BE24-349FFD7BCD0B}"/>
    <cellStyle name="60% - Accent1 39" xfId="22572" xr:uid="{DE64EF7D-1F63-43F5-9075-FB9087CFDFC9}"/>
    <cellStyle name="60% - Accent1 39 2" xfId="22573" xr:uid="{A37EB483-B965-446C-883D-2F17BE98EAF4}"/>
    <cellStyle name="60% - Accent1 39 2 2" xfId="22574" xr:uid="{B42BF479-B86E-48AC-9378-916C20748306}"/>
    <cellStyle name="60% - Accent1 39 3" xfId="22575" xr:uid="{DDD4E275-3479-4E42-A85E-100A9B865783}"/>
    <cellStyle name="60% - Accent1 39 4" xfId="22576" xr:uid="{40BBCF0B-CEC1-4123-8CEC-8E08E2E31B4C}"/>
    <cellStyle name="60% - Accent1 39 5" xfId="22577" xr:uid="{E39C911E-9106-4C79-9208-5B8CC4BFDB24}"/>
    <cellStyle name="60% - Accent1 39 6" xfId="22578" xr:uid="{3F4E0242-B229-4B29-AAA9-68A96EDB1564}"/>
    <cellStyle name="60% - Accent1 39 7" xfId="22579" xr:uid="{8A065CF1-A2EF-4F50-975F-DAD072DC3B76}"/>
    <cellStyle name="60% - Accent1 4" xfId="4406" xr:uid="{2BE22BB4-0715-4692-9007-0C85BCEB1FD1}"/>
    <cellStyle name="60% - Accent1 4 2" xfId="22581" xr:uid="{3B29B387-440A-4320-A192-6BFBA4DC9882}"/>
    <cellStyle name="60% - Accent1 4 2 2" xfId="22582" xr:uid="{3E58C415-6AA0-44DE-8591-0BBE417D1FE8}"/>
    <cellStyle name="60% - Accent1 4 3" xfId="22583" xr:uid="{7A7C4C3D-FE8D-4831-99AB-0B104F10F1BD}"/>
    <cellStyle name="60% - Accent1 4 4" xfId="22584" xr:uid="{3A7DAA99-D936-4156-980D-3F2A1C312903}"/>
    <cellStyle name="60% - Accent1 4 5" xfId="22585" xr:uid="{4E76150C-C0E5-4311-9921-5453AFC1CBF0}"/>
    <cellStyle name="60% - Accent1 4 6" xfId="22586" xr:uid="{A246957D-852B-4B50-9EE4-C737889F507B}"/>
    <cellStyle name="60% - Accent1 4 7" xfId="22587" xr:uid="{EEB4F518-C19E-47E4-B3C0-5B002EECCD53}"/>
    <cellStyle name="60% - Accent1 4 8" xfId="22580" xr:uid="{54A675B3-3729-42E6-AC87-1FA4AE0640F6}"/>
    <cellStyle name="60% - Accent1 4 9" xfId="7491" xr:uid="{A01E6028-75E7-417F-8291-521A7F2A9204}"/>
    <cellStyle name="60% - Accent1 40" xfId="22588" xr:uid="{9D212F3E-5D2A-46ED-BE18-E49EEF30E9E7}"/>
    <cellStyle name="60% - Accent1 40 2" xfId="22589" xr:uid="{92E20FF4-9326-4166-A0F6-5DB1E8123A56}"/>
    <cellStyle name="60% - Accent1 40 2 2" xfId="22590" xr:uid="{82FC0679-DE2B-4F54-89D3-140DAC9D3616}"/>
    <cellStyle name="60% - Accent1 40 3" xfId="22591" xr:uid="{37C10E08-423D-4644-8026-16499C35CF09}"/>
    <cellStyle name="60% - Accent1 40 4" xfId="22592" xr:uid="{835413E6-3CDA-42CF-B6A1-1C6890342BC8}"/>
    <cellStyle name="60% - Accent1 40 5" xfId="22593" xr:uid="{1FBBC016-55AA-49BE-866C-62397998B95B}"/>
    <cellStyle name="60% - Accent1 40 6" xfId="22594" xr:uid="{AC565573-3E91-4393-9C4D-DD692F4E0460}"/>
    <cellStyle name="60% - Accent1 40 7" xfId="22595" xr:uid="{DAAA6944-3E51-4BB9-B6B9-EA64CE83447A}"/>
    <cellStyle name="60% - Accent1 41" xfId="22596" xr:uid="{829C3088-8B89-45E5-964A-E0A0B1EAB3DA}"/>
    <cellStyle name="60% - Accent1 41 2" xfId="22597" xr:uid="{07196DE8-6EC0-46B7-A8FF-BA93D4BDBCDC}"/>
    <cellStyle name="60% - Accent1 41 2 2" xfId="22598" xr:uid="{02557ED0-BCBA-4DCE-AB0B-AB3AC475A2F0}"/>
    <cellStyle name="60% - Accent1 41 3" xfId="22599" xr:uid="{28C4E212-EB4A-4808-985F-171B3BC42413}"/>
    <cellStyle name="60% - Accent1 41 4" xfId="22600" xr:uid="{B7E1A88E-DCEF-492F-89EB-9D2B6AE2144F}"/>
    <cellStyle name="60% - Accent1 41 5" xfId="22601" xr:uid="{2E4E420A-DE92-4918-86C9-21759A3F02AD}"/>
    <cellStyle name="60% - Accent1 41 6" xfId="22602" xr:uid="{D13FED7E-C2C7-4369-BA3C-F050E106C1CD}"/>
    <cellStyle name="60% - Accent1 41 7" xfId="22603" xr:uid="{357BDFC0-C614-4440-A945-EFE8959FB323}"/>
    <cellStyle name="60% - Accent1 42" xfId="22604" xr:uid="{55E5E476-F2DB-41F5-8C5C-A8960075D80D}"/>
    <cellStyle name="60% - Accent1 42 2" xfId="22605" xr:uid="{977AD53C-9931-44D5-A7AA-E32C4C611AA9}"/>
    <cellStyle name="60% - Accent1 42 2 2" xfId="22606" xr:uid="{2AF84520-5926-43BD-A877-3EE4EB8C2246}"/>
    <cellStyle name="60% - Accent1 42 3" xfId="22607" xr:uid="{4991161E-0328-4931-885A-1333686F01F3}"/>
    <cellStyle name="60% - Accent1 42 4" xfId="22608" xr:uid="{83B15FA3-56F3-48EC-A4B9-543E266BD0DE}"/>
    <cellStyle name="60% - Accent1 42 5" xfId="22609" xr:uid="{0ED7C37C-2632-4424-BD67-8CB7032C940D}"/>
    <cellStyle name="60% - Accent1 42 6" xfId="22610" xr:uid="{7BA343EA-A421-4E5B-9324-A8F917F0B9C5}"/>
    <cellStyle name="60% - Accent1 42 7" xfId="22611" xr:uid="{74437442-8DF2-4BC2-A452-AA406BEC7313}"/>
    <cellStyle name="60% - Accent1 43" xfId="22612" xr:uid="{E9265602-7B13-4C5F-B60F-B2814C42CDD0}"/>
    <cellStyle name="60% - Accent1 43 2" xfId="22613" xr:uid="{A9B94A6F-E044-41C1-BF55-AB40CCD7D333}"/>
    <cellStyle name="60% - Accent1 43 2 2" xfId="22614" xr:uid="{6DDB7815-FDC4-407A-B47D-E11384EFDEA9}"/>
    <cellStyle name="60% - Accent1 43 3" xfId="22615" xr:uid="{C3295B34-F0B8-4D08-A7E9-AC3FBAA63E94}"/>
    <cellStyle name="60% - Accent1 43 4" xfId="22616" xr:uid="{CBA76791-1A0D-4A3A-A756-B33B929C9304}"/>
    <cellStyle name="60% - Accent1 43 5" xfId="22617" xr:uid="{D7989458-4E63-4879-9BD7-60E74CA33CD5}"/>
    <cellStyle name="60% - Accent1 43 6" xfId="22618" xr:uid="{EAD11B9F-A187-4AEE-9F88-0D77003135A1}"/>
    <cellStyle name="60% - Accent1 43 7" xfId="22619" xr:uid="{3E238592-6F2A-47F9-8781-50DEACE49060}"/>
    <cellStyle name="60% - Accent1 44" xfId="22620" xr:uid="{6B9E29B5-1B15-4284-A81B-0B5682286FBB}"/>
    <cellStyle name="60% - Accent1 44 2" xfId="22621" xr:uid="{54940A01-EF25-41A4-AD51-E8693B9889C3}"/>
    <cellStyle name="60% - Accent1 44 2 2" xfId="22622" xr:uid="{0D76C0AD-EE8D-4437-BAC0-3A9F52FC04E0}"/>
    <cellStyle name="60% - Accent1 44 3" xfId="22623" xr:uid="{425D5E29-3456-4191-A8F6-2768F2DD500F}"/>
    <cellStyle name="60% - Accent1 44 4" xfId="22624" xr:uid="{3DE7FCFD-1D70-4523-AD1A-74B9F7F5C7D2}"/>
    <cellStyle name="60% - Accent1 44 5" xfId="22625" xr:uid="{6884C38E-BF99-4338-9501-F0D0D921B7BF}"/>
    <cellStyle name="60% - Accent1 44 6" xfId="22626" xr:uid="{2F356E14-C231-4C5A-A42D-495573CED971}"/>
    <cellStyle name="60% - Accent1 44 7" xfId="22627" xr:uid="{D682DABB-0EDB-47ED-99D8-69C8DE9972D3}"/>
    <cellStyle name="60% - Accent1 45" xfId="22628" xr:uid="{0AD8121B-FFD3-4710-BBE5-2E333631362A}"/>
    <cellStyle name="60% - Accent1 45 2" xfId="22629" xr:uid="{A9389B99-9F34-4D86-9E6B-9FF80D06E7CD}"/>
    <cellStyle name="60% - Accent1 45 2 2" xfId="22630" xr:uid="{EF35FBFC-75EE-4A50-8D4A-BC513EF896FB}"/>
    <cellStyle name="60% - Accent1 45 3" xfId="22631" xr:uid="{4275C75F-39EB-4514-8D04-C33F239199A2}"/>
    <cellStyle name="60% - Accent1 45 4" xfId="22632" xr:uid="{947300E3-1270-4897-99BE-E206A9724176}"/>
    <cellStyle name="60% - Accent1 45 5" xfId="22633" xr:uid="{E044E885-2FA6-4198-A3CB-450234B9A343}"/>
    <cellStyle name="60% - Accent1 45 6" xfId="22634" xr:uid="{8D84787F-C295-4E2E-8061-F7E9D632ADC3}"/>
    <cellStyle name="60% - Accent1 45 7" xfId="22635" xr:uid="{D6AABF73-D329-4A6A-8C53-8C2335845039}"/>
    <cellStyle name="60% - Accent1 46" xfId="22636" xr:uid="{2672ED8C-19AA-4B43-8019-A7603835A359}"/>
    <cellStyle name="60% - Accent1 46 2" xfId="22637" xr:uid="{A9F83271-02B4-40B0-8645-C10D08ADB940}"/>
    <cellStyle name="60% - Accent1 46 2 2" xfId="22638" xr:uid="{C0B7DF71-F2F2-41E1-B8FF-F4A5427672C6}"/>
    <cellStyle name="60% - Accent1 46 3" xfId="22639" xr:uid="{C44B902F-FBCF-4DB7-81F2-985EDC9A2619}"/>
    <cellStyle name="60% - Accent1 46 4" xfId="22640" xr:uid="{7C0DFA43-654D-45D6-B060-6E8E7523F832}"/>
    <cellStyle name="60% - Accent1 46 5" xfId="22641" xr:uid="{22033302-1E7C-4DA1-93A7-F701D8C1E9D5}"/>
    <cellStyle name="60% - Accent1 46 6" xfId="22642" xr:uid="{1DCDF2B3-7547-4BE1-922E-D4A462A0AEBF}"/>
    <cellStyle name="60% - Accent1 46 7" xfId="22643" xr:uid="{9CB565DD-BC99-4244-90B9-E9B1231203E7}"/>
    <cellStyle name="60% - Accent1 47" xfId="22644" xr:uid="{ECD9EDCC-3C86-4E40-9708-7AAADC289865}"/>
    <cellStyle name="60% - Accent1 47 2" xfId="22645" xr:uid="{6F464C90-0699-427A-A593-D8A0237ACEC6}"/>
    <cellStyle name="60% - Accent1 47 2 2" xfId="22646" xr:uid="{6E64DA6A-8802-48F0-B0EB-FEEFB5E458F3}"/>
    <cellStyle name="60% - Accent1 47 3" xfId="22647" xr:uid="{C964BB33-26DF-4899-99B1-D98974CB5A91}"/>
    <cellStyle name="60% - Accent1 47 4" xfId="22648" xr:uid="{3E865B13-9125-4BE5-8DCC-0F461385820E}"/>
    <cellStyle name="60% - Accent1 47 5" xfId="22649" xr:uid="{94E9491E-8981-41F0-AD22-B74601E0BB8C}"/>
    <cellStyle name="60% - Accent1 47 6" xfId="22650" xr:uid="{2254E82C-7AF3-434C-8D71-56A8927393AE}"/>
    <cellStyle name="60% - Accent1 47 7" xfId="22651" xr:uid="{C3BCD8A0-7697-42D8-A22A-54CE7BAA050A}"/>
    <cellStyle name="60% - Accent1 48" xfId="22652" xr:uid="{EFDF12A5-954B-44DC-B06F-31F3857EA0D9}"/>
    <cellStyle name="60% - Accent1 48 2" xfId="22653" xr:uid="{D25FBF20-7DF9-4B0F-9C5C-61496392A807}"/>
    <cellStyle name="60% - Accent1 48 2 2" xfId="22654" xr:uid="{56F84D9B-10EC-4743-9448-460A052776FC}"/>
    <cellStyle name="60% - Accent1 48 3" xfId="22655" xr:uid="{620F1AEA-00A5-4E61-83A7-08E771DB8F99}"/>
    <cellStyle name="60% - Accent1 48 4" xfId="22656" xr:uid="{D25FB9B5-8A20-4A70-9780-BD170921813A}"/>
    <cellStyle name="60% - Accent1 48 5" xfId="22657" xr:uid="{0FC2A107-605D-4EA2-BBF3-4893D08F83D2}"/>
    <cellStyle name="60% - Accent1 48 6" xfId="22658" xr:uid="{3015D6C2-BED8-4EED-8E29-B23E8A5B7D07}"/>
    <cellStyle name="60% - Accent1 48 7" xfId="22659" xr:uid="{66B46B6E-D159-44ED-B459-BE24015B729A}"/>
    <cellStyle name="60% - Accent1 49" xfId="22660" xr:uid="{0CD2B479-453A-4F85-98F7-7BC724D7FB1C}"/>
    <cellStyle name="60% - Accent1 49 2" xfId="22661" xr:uid="{C1752EA8-82A2-4D9B-8351-BCAFBA181AB1}"/>
    <cellStyle name="60% - Accent1 49 2 2" xfId="22662" xr:uid="{1B7D5B57-2444-4507-8617-303EF7DB728F}"/>
    <cellStyle name="60% - Accent1 49 3" xfId="22663" xr:uid="{6473861B-4836-4862-BFBC-1451BD137D02}"/>
    <cellStyle name="60% - Accent1 49 4" xfId="22664" xr:uid="{66641D24-4357-489A-AE29-3423E3D73E5A}"/>
    <cellStyle name="60% - Accent1 49 5" xfId="22665" xr:uid="{AF80B07F-9395-47B5-B120-E7D8486551F9}"/>
    <cellStyle name="60% - Accent1 49 6" xfId="22666" xr:uid="{E9020CD1-31CD-4E17-BE58-4386606B3BDD}"/>
    <cellStyle name="60% - Accent1 49 7" xfId="22667" xr:uid="{3D6613CE-CD18-4D27-89FB-86318A7547EE}"/>
    <cellStyle name="60% - Accent1 5" xfId="22668" xr:uid="{55B8180C-C252-493F-9472-C0587517A288}"/>
    <cellStyle name="60% - Accent1 5 2" xfId="22669" xr:uid="{5A1B5AEE-330C-41D1-88B0-F4FE1ACC18D4}"/>
    <cellStyle name="60% - Accent1 5 2 2" xfId="22670" xr:uid="{F55610FC-214B-4E41-A31D-A229DF248254}"/>
    <cellStyle name="60% - Accent1 5 3" xfId="22671" xr:uid="{34E97089-8E7F-4672-939C-49AEA4357D6D}"/>
    <cellStyle name="60% - Accent1 5 4" xfId="22672" xr:uid="{9567ACB2-4B15-4234-B155-C5F226EFBD71}"/>
    <cellStyle name="60% - Accent1 5 5" xfId="22673" xr:uid="{9A51B846-5E56-482B-9F96-415086EBDA67}"/>
    <cellStyle name="60% - Accent1 5 6" xfId="22674" xr:uid="{718581D6-2BB5-48E0-82D0-FFAD5A158EC5}"/>
    <cellStyle name="60% - Accent1 5 7" xfId="22675" xr:uid="{06D61679-E045-4F22-9FCF-626A01574245}"/>
    <cellStyle name="60% - Accent1 50" xfId="22676" xr:uid="{1EA79135-C155-4D87-8728-8FC35B396E01}"/>
    <cellStyle name="60% - Accent1 50 2" xfId="22677" xr:uid="{209B1BF8-3126-45EF-BE52-699DFC8DBD01}"/>
    <cellStyle name="60% - Accent1 50 2 2" xfId="22678" xr:uid="{8083D642-5276-4CE2-B226-84992001C4BA}"/>
    <cellStyle name="60% - Accent1 50 3" xfId="22679" xr:uid="{04B5CB14-B193-49F7-BA3E-20B433A611F9}"/>
    <cellStyle name="60% - Accent1 50 4" xfId="22680" xr:uid="{F26F66AE-3E61-480E-BCBB-1DFACA4AC1F0}"/>
    <cellStyle name="60% - Accent1 50 5" xfId="22681" xr:uid="{21D66BEF-27DD-4AEF-883C-1F3267C08635}"/>
    <cellStyle name="60% - Accent1 50 6" xfId="22682" xr:uid="{CED28A00-65C8-40B6-8BAE-2C72EEFB0968}"/>
    <cellStyle name="60% - Accent1 50 7" xfId="22683" xr:uid="{E8BFA3FD-1DBF-4D2B-ACC3-229E0CD75D91}"/>
    <cellStyle name="60% - Accent1 51" xfId="22684" xr:uid="{603039A2-81A3-449D-A70D-612A2AD1565A}"/>
    <cellStyle name="60% - Accent1 51 2" xfId="22685" xr:uid="{6156601C-D793-4F2C-AA0E-D3ABCC9800BC}"/>
    <cellStyle name="60% - Accent1 51 2 2" xfId="22686" xr:uid="{BE03E01A-B53C-4887-8D6F-6C4DD4E7C7C4}"/>
    <cellStyle name="60% - Accent1 51 3" xfId="22687" xr:uid="{1F8BA3F0-D709-45F6-82BC-656A9BAB8166}"/>
    <cellStyle name="60% - Accent1 51 4" xfId="22688" xr:uid="{763514E4-206A-45FA-AA94-3A6D4B82E651}"/>
    <cellStyle name="60% - Accent1 51 5" xfId="22689" xr:uid="{288CAAEF-67C1-4739-91EE-21F4923754D5}"/>
    <cellStyle name="60% - Accent1 51 6" xfId="22690" xr:uid="{35C5B6FD-FE5F-459E-9E35-5CD881CBCDC1}"/>
    <cellStyle name="60% - Accent1 51 7" xfId="22691" xr:uid="{3FF26820-F19D-4E6B-A322-FCE0CDC3A399}"/>
    <cellStyle name="60% - Accent1 52" xfId="22692" xr:uid="{9ADBDE9F-3381-4C52-9B66-592BCC282BF4}"/>
    <cellStyle name="60% - Accent1 52 2" xfId="22693" xr:uid="{633B4FDE-7FEE-4D8E-A68D-3B0E19953571}"/>
    <cellStyle name="60% - Accent1 52 2 2" xfId="22694" xr:uid="{E45F1911-F7D5-4F03-8995-07D0C0B05D94}"/>
    <cellStyle name="60% - Accent1 52 3" xfId="22695" xr:uid="{239E3394-543E-4D66-9261-08DE3A80D3F5}"/>
    <cellStyle name="60% - Accent1 52 4" xfId="22696" xr:uid="{984C1DB7-84A8-4C4A-B289-67F9431B5355}"/>
    <cellStyle name="60% - Accent1 52 5" xfId="22697" xr:uid="{9EA91025-00B9-4A3B-8C66-7389017A42DE}"/>
    <cellStyle name="60% - Accent1 52 6" xfId="22698" xr:uid="{251D4D32-1AEC-4A5A-852B-683F47FC0ADF}"/>
    <cellStyle name="60% - Accent1 52 7" xfId="22699" xr:uid="{05976511-A8D7-4DCD-9193-35A23C6E65E2}"/>
    <cellStyle name="60% - Accent1 53" xfId="22700" xr:uid="{E461C98E-253A-44A0-8BF1-8E9FD486400E}"/>
    <cellStyle name="60% - Accent1 53 2" xfId="22701" xr:uid="{A7B429AD-F1EF-4BAD-A841-C15545258DF9}"/>
    <cellStyle name="60% - Accent1 53 2 2" xfId="22702" xr:uid="{BA36DA12-172D-4D54-B14B-6C93C0888132}"/>
    <cellStyle name="60% - Accent1 53 3" xfId="22703" xr:uid="{54D11683-42A4-41B0-884E-B05D824E6582}"/>
    <cellStyle name="60% - Accent1 53 4" xfId="22704" xr:uid="{C76B32A6-0449-45FD-B7D9-ED30AEC9AA8E}"/>
    <cellStyle name="60% - Accent1 53 5" xfId="22705" xr:uid="{6204F121-789B-4997-A392-05D5C8CF1571}"/>
    <cellStyle name="60% - Accent1 53 6" xfId="22706" xr:uid="{0E2D30A0-F536-44A6-8DC6-0CE1FBCC2E0E}"/>
    <cellStyle name="60% - Accent1 53 7" xfId="22707" xr:uid="{50431210-F49D-4103-8A47-FE95BD5E326A}"/>
    <cellStyle name="60% - Accent1 54" xfId="22708" xr:uid="{E2B8D656-D9C4-4984-BD5D-C3EA9DD64A80}"/>
    <cellStyle name="60% - Accent1 54 2" xfId="22709" xr:uid="{B750A1C9-CF0E-44EF-9976-AE9CDEBBED90}"/>
    <cellStyle name="60% - Accent1 54 2 2" xfId="22710" xr:uid="{233B3B7B-2A7D-4D4C-9F15-5A90375E9401}"/>
    <cellStyle name="60% - Accent1 54 3" xfId="22711" xr:uid="{DCE1365A-337A-4B3E-8861-B3DAF0DCE69D}"/>
    <cellStyle name="60% - Accent1 54 4" xfId="22712" xr:uid="{629DE7C5-0AD5-4865-AB90-72224F03E0F3}"/>
    <cellStyle name="60% - Accent1 54 5" xfId="22713" xr:uid="{C54DA9CD-8BCC-428C-A409-9004AF85950D}"/>
    <cellStyle name="60% - Accent1 54 6" xfId="22714" xr:uid="{A9D5AA75-8045-4B47-A4A0-1793B358C569}"/>
    <cellStyle name="60% - Accent1 54 7" xfId="22715" xr:uid="{54EE7581-11FF-45D2-A28A-1C2F00506A2E}"/>
    <cellStyle name="60% - Accent1 55" xfId="22716" xr:uid="{05ED2C66-FCDB-408B-BD2C-BFF1D87973EB}"/>
    <cellStyle name="60% - Accent1 55 2" xfId="22717" xr:uid="{3E6D75AE-B6EF-4736-AAD7-5F7E333DBD16}"/>
    <cellStyle name="60% - Accent1 55 3" xfId="22718" xr:uid="{8981090E-F34A-4B68-BA5C-8CBD14E18003}"/>
    <cellStyle name="60% - Accent1 55 4" xfId="22719" xr:uid="{26FEAC1B-8BCD-45B5-B229-0A5BFDAEDAA3}"/>
    <cellStyle name="60% - Accent1 55 5" xfId="22720" xr:uid="{2B7B3796-5EE4-41BA-83FE-9FFE9A745E16}"/>
    <cellStyle name="60% - Accent1 55 6" xfId="22721" xr:uid="{F6BA2038-9301-4FB9-B85D-995CBA02E09A}"/>
    <cellStyle name="60% - Accent1 55 7" xfId="22722" xr:uid="{579C165C-21D6-4C99-B8D7-2DDBC5BE84B8}"/>
    <cellStyle name="60% - Accent1 56" xfId="22723" xr:uid="{02604A0A-0472-4494-A79D-4D88AA86C962}"/>
    <cellStyle name="60% - Accent1 56 2" xfId="22724" xr:uid="{D48C8C2F-FA4E-457E-AFFB-AE549D4D8B91}"/>
    <cellStyle name="60% - Accent1 57" xfId="22725" xr:uid="{64A7EC55-E7C2-44CC-8474-9B7651AD89BA}"/>
    <cellStyle name="60% - Accent1 58" xfId="22726" xr:uid="{B2928FC5-FC44-403A-95EC-133FD34947CC}"/>
    <cellStyle name="60% - Accent1 59" xfId="22727" xr:uid="{38DE1BB4-7337-411E-AED9-50AFB5919C4D}"/>
    <cellStyle name="60% - Accent1 6" xfId="22728" xr:uid="{61998277-FE97-4E81-BD34-219C09FF25DF}"/>
    <cellStyle name="60% - Accent1 6 2" xfId="22729" xr:uid="{45E97E07-A06D-442F-B00A-71949AEDDFC8}"/>
    <cellStyle name="60% - Accent1 6 2 2" xfId="22730" xr:uid="{994C19E2-F4A8-4F36-8111-3086ABB7E174}"/>
    <cellStyle name="60% - Accent1 6 3" xfId="22731" xr:uid="{43E235DF-B75F-4282-A94C-DEC28287598E}"/>
    <cellStyle name="60% - Accent1 6 4" xfId="22732" xr:uid="{5DEBC1DF-CAAD-4178-BEA7-D850D3EF3A0E}"/>
    <cellStyle name="60% - Accent1 6 5" xfId="22733" xr:uid="{8F2F6787-E531-488C-B295-EFF7BCF48688}"/>
    <cellStyle name="60% - Accent1 6 6" xfId="22734" xr:uid="{D6AA1904-1289-4F50-A44A-667095BF91D8}"/>
    <cellStyle name="60% - Accent1 6 7" xfId="22735" xr:uid="{81DBC881-7EC4-4103-8A1C-7FC058627B97}"/>
    <cellStyle name="60% - Accent1 60" xfId="22736" xr:uid="{D269AAB4-5FDE-4FBA-9377-767739152239}"/>
    <cellStyle name="60% - Accent1 61" xfId="22737" xr:uid="{A4003FAD-41C6-42C4-AE6B-BB7195C4FCFA}"/>
    <cellStyle name="60% - Accent1 62" xfId="22738" xr:uid="{403B0932-3D77-4CB5-AF2D-A13EF6C98BC0}"/>
    <cellStyle name="60% - Accent1 62 2" xfId="22739" xr:uid="{3FD8D972-E621-41C4-BA43-55892F4808C1}"/>
    <cellStyle name="60% - Accent1 62 3" xfId="22740" xr:uid="{26E31499-C427-48B2-9D16-342BCDE38221}"/>
    <cellStyle name="60% - Accent1 62 4" xfId="22741" xr:uid="{5A87C9FF-C4FD-4BA1-808B-47CB7CD293CA}"/>
    <cellStyle name="60% - Accent1 62 5" xfId="22742" xr:uid="{CECAA9BD-9FD7-4918-8026-98D26AFB479F}"/>
    <cellStyle name="60% - Accent1 62 6" xfId="22743" xr:uid="{F95CBDA3-ECCD-4342-8287-7786B31DB7F1}"/>
    <cellStyle name="60% - Accent1 63" xfId="22744" xr:uid="{13F8AD8E-7A81-4E13-BE3B-91725BF1B8E1}"/>
    <cellStyle name="60% - Accent1 63 2" xfId="22745" xr:uid="{A4F31F68-E033-41D0-9F24-B821A83577A3}"/>
    <cellStyle name="60% - Accent1 63 3" xfId="22746" xr:uid="{D7D24B22-B12D-4BBF-BA44-BD82A18E5D05}"/>
    <cellStyle name="60% - Accent1 63 4" xfId="22747" xr:uid="{09A8F301-A364-4EA1-826E-914DB36619CE}"/>
    <cellStyle name="60% - Accent1 63 5" xfId="22748" xr:uid="{EE2EB746-AF3D-4B9C-969A-D3F986742E01}"/>
    <cellStyle name="60% - Accent1 63 6" xfId="22749" xr:uid="{4273D7AE-B1B8-44C3-A43F-23E09D484001}"/>
    <cellStyle name="60% - Accent1 64" xfId="22750" xr:uid="{8F39C126-DA03-4BF1-BFFD-39576CBB7901}"/>
    <cellStyle name="60% - Accent1 65" xfId="22751" xr:uid="{FCA059B3-509E-4892-BAB5-B97268F45D19}"/>
    <cellStyle name="60% - Accent1 66" xfId="22752" xr:uid="{CE35DEEA-19A9-4EF1-BB80-9BACFA73F81D}"/>
    <cellStyle name="60% - Accent1 67" xfId="22753" xr:uid="{FAC51AFA-2186-4F2F-ADBE-0851E71598BC}"/>
    <cellStyle name="60% - Accent1 68" xfId="22754" xr:uid="{3AC1305F-42CA-4564-A5F9-A5118D49FA9E}"/>
    <cellStyle name="60% - Accent1 69" xfId="22755" xr:uid="{F9C68B99-AE68-403E-8D2B-438DF60B80D4}"/>
    <cellStyle name="60% - Accent1 7" xfId="22756" xr:uid="{EDFBBDA5-18E7-43E2-952E-5C77B4C1E22F}"/>
    <cellStyle name="60% - Accent1 7 2" xfId="22757" xr:uid="{98C27B2B-C477-40F4-8349-B18FF7767791}"/>
    <cellStyle name="60% - Accent1 7 2 2" xfId="22758" xr:uid="{96B0E0FE-19F4-469C-B002-F8D9A8476AAC}"/>
    <cellStyle name="60% - Accent1 7 3" xfId="22759" xr:uid="{1B5BF883-D83C-49B1-942E-FD5CE44D17B9}"/>
    <cellStyle name="60% - Accent1 7 4" xfId="22760" xr:uid="{4BE15585-D64A-4757-AC57-A86D1DF610D0}"/>
    <cellStyle name="60% - Accent1 7 5" xfId="22761" xr:uid="{C8570F54-599E-48A7-94EA-2A97369D53EB}"/>
    <cellStyle name="60% - Accent1 7 6" xfId="22762" xr:uid="{C0D653AE-603D-4F94-979A-FD7847E0812C}"/>
    <cellStyle name="60% - Accent1 7 7" xfId="22763" xr:uid="{9F77368C-C03A-43A1-A5EB-D9462B293103}"/>
    <cellStyle name="60% - Accent1 70" xfId="22764" xr:uid="{359C7D15-4E90-4013-A3A0-245939EB4750}"/>
    <cellStyle name="60% - Accent1 71" xfId="22765" xr:uid="{C25D1206-21EF-4079-A2A3-F94A94381CA9}"/>
    <cellStyle name="60% - Accent1 72" xfId="7059" xr:uid="{EFAB8AA9-0CD0-4DE9-864D-5CF659332AB7}"/>
    <cellStyle name="60% - Accent1 73" xfId="39750" xr:uid="{EAD9E1C3-8D85-4A9E-85DD-3749AEC93A74}"/>
    <cellStyle name="60% - Accent1 74" xfId="39907" xr:uid="{97381B0E-7E84-4A1A-BA28-FB88EC412705}"/>
    <cellStyle name="60% - Accent1 75" xfId="3957" xr:uid="{1349E949-3508-4119-8049-52FC9EBBC86F}"/>
    <cellStyle name="60% - Accent1 8" xfId="22766" xr:uid="{60B97123-4973-4157-84FF-DE74A95C8C6A}"/>
    <cellStyle name="60% - Accent1 8 2" xfId="22767" xr:uid="{4476312B-59F2-492A-A252-EB343379D02E}"/>
    <cellStyle name="60% - Accent1 8 2 2" xfId="22768" xr:uid="{ECB1A4E1-FB6C-4ECA-8188-9072D41D17A1}"/>
    <cellStyle name="60% - Accent1 8 3" xfId="22769" xr:uid="{4A90B33F-7B33-48A6-85A5-8BE5DF6309EC}"/>
    <cellStyle name="60% - Accent1 8 4" xfId="22770" xr:uid="{21920DE0-59D5-4BB0-8806-513B6EFC6BF5}"/>
    <cellStyle name="60% - Accent1 8 5" xfId="22771" xr:uid="{17AAC17E-1C0C-4245-A0B2-320D09640509}"/>
    <cellStyle name="60% - Accent1 8 6" xfId="22772" xr:uid="{D06F8283-7D09-4B39-BA85-2BF90981997F}"/>
    <cellStyle name="60% - Accent1 8 7" xfId="22773" xr:uid="{AC7CCF2C-4FEB-4394-8D33-A9A72B173248}"/>
    <cellStyle name="60% - Accent1 9" xfId="22774" xr:uid="{16570599-AF09-44CB-AC1E-91E5DFE10047}"/>
    <cellStyle name="60% - Accent1 9 2" xfId="22775" xr:uid="{A39B2F09-0731-4853-AA90-56945B7A775B}"/>
    <cellStyle name="60% - Accent1 9 2 2" xfId="22776" xr:uid="{671A1BD3-9FC9-4FDC-A482-B3246D9853A4}"/>
    <cellStyle name="60% - Accent1 9 3" xfId="22777" xr:uid="{63C4C575-E354-45B1-A5C5-259315B0FE66}"/>
    <cellStyle name="60% - Accent1 9 4" xfId="22778" xr:uid="{3FDF0D7E-C626-4F3C-BB75-89E00ACA077D}"/>
    <cellStyle name="60% - Accent1 9 5" xfId="22779" xr:uid="{5C6D85DC-E68E-4EE8-8606-F5B8E4774848}"/>
    <cellStyle name="60% - Accent1 9 6" xfId="22780" xr:uid="{9CF520D5-E2EF-4258-B277-B2620190795B}"/>
    <cellStyle name="60% - Accent1 9 7" xfId="22781" xr:uid="{8646FE5C-FCF5-4902-AAFF-7E39E365CF50}"/>
    <cellStyle name="60% - Accent2 10" xfId="22782" xr:uid="{5AD90D96-0E35-45A3-AED2-B605F2251D40}"/>
    <cellStyle name="60% - Accent2 10 2" xfId="22783" xr:uid="{B63736CE-DD87-4EB3-A413-8E385AF7BFF6}"/>
    <cellStyle name="60% - Accent2 10 2 2" xfId="22784" xr:uid="{F0372C8D-3009-445E-9ED6-5A36692568F4}"/>
    <cellStyle name="60% - Accent2 10 3" xfId="22785" xr:uid="{9E64B808-3B7D-43DB-A73B-ADB920E16DFC}"/>
    <cellStyle name="60% - Accent2 10 4" xfId="22786" xr:uid="{7F3814BE-23F2-4107-BE3B-34C6D51A9987}"/>
    <cellStyle name="60% - Accent2 10 5" xfId="22787" xr:uid="{8898AC12-72B1-4DB6-BECA-7C3BA95D29FD}"/>
    <cellStyle name="60% - Accent2 10 6" xfId="22788" xr:uid="{96FB72CE-4C6C-4E65-B831-79C614F39FF4}"/>
    <cellStyle name="60% - Accent2 10 7" xfId="22789" xr:uid="{616E6485-CA10-425F-9ED6-F6C323B424D7}"/>
    <cellStyle name="60% - Accent2 11" xfId="22790" xr:uid="{14FA3E2C-9D4A-497C-A6AC-7E572207F205}"/>
    <cellStyle name="60% - Accent2 11 2" xfId="22791" xr:uid="{3C2D3494-DE75-4511-852A-D888EEA94EB1}"/>
    <cellStyle name="60% - Accent2 11 2 2" xfId="22792" xr:uid="{3CFE53A3-EE65-4FF6-85C3-9FB4ABE36049}"/>
    <cellStyle name="60% - Accent2 11 3" xfId="22793" xr:uid="{96925829-7689-4D9E-B05B-A23BE43566DB}"/>
    <cellStyle name="60% - Accent2 11 4" xfId="22794" xr:uid="{22690DDA-833E-4C8E-B1A2-2A3FFEE77D48}"/>
    <cellStyle name="60% - Accent2 11 5" xfId="22795" xr:uid="{64C70D81-F048-4E57-97FD-9A014B37DCA0}"/>
    <cellStyle name="60% - Accent2 11 6" xfId="22796" xr:uid="{7002F44E-AAA2-4345-960D-06130D05E99F}"/>
    <cellStyle name="60% - Accent2 11 7" xfId="22797" xr:uid="{D7731C08-07DF-4931-9BAF-8A2F97B3F6F8}"/>
    <cellStyle name="60% - Accent2 12" xfId="22798" xr:uid="{00D19F78-241E-4274-BFA7-BB29845F71C4}"/>
    <cellStyle name="60% - Accent2 12 2" xfId="22799" xr:uid="{5D63CB93-010E-4ACE-95D5-133DB465153C}"/>
    <cellStyle name="60% - Accent2 12 2 2" xfId="22800" xr:uid="{B6AD6382-1A3C-404F-8106-09A606B73E56}"/>
    <cellStyle name="60% - Accent2 12 3" xfId="22801" xr:uid="{09A32097-0311-4ED8-AF13-37706F0F66C5}"/>
    <cellStyle name="60% - Accent2 12 4" xfId="22802" xr:uid="{9C6FF9DE-6361-43CC-A386-4013CD89DA70}"/>
    <cellStyle name="60% - Accent2 12 5" xfId="22803" xr:uid="{171D6175-D79A-4D5A-8ED9-2AEFC9099C88}"/>
    <cellStyle name="60% - Accent2 12 6" xfId="22804" xr:uid="{18D47148-E45A-406D-9721-5D4A72B6FA22}"/>
    <cellStyle name="60% - Accent2 12 7" xfId="22805" xr:uid="{A8F1FF37-9877-4364-B537-A4B8DD2D0B70}"/>
    <cellStyle name="60% - Accent2 13" xfId="22806" xr:uid="{6861B024-E40A-4B10-BA5E-6F2AD6CC7EE2}"/>
    <cellStyle name="60% - Accent2 13 2" xfId="22807" xr:uid="{A63CEDF2-FAE0-4230-8A4C-84A6D5CF86C8}"/>
    <cellStyle name="60% - Accent2 13 2 2" xfId="22808" xr:uid="{B3A2CDCD-3C4E-44BC-91BE-9F6B87F9414B}"/>
    <cellStyle name="60% - Accent2 13 3" xfId="22809" xr:uid="{946655B5-D4AC-498F-954D-ED2C2A3497ED}"/>
    <cellStyle name="60% - Accent2 13 4" xfId="22810" xr:uid="{39E435E0-4D8E-42A0-ACE9-DD5F3765FCF1}"/>
    <cellStyle name="60% - Accent2 13 5" xfId="22811" xr:uid="{3E7E639D-F826-42EA-9FF4-987E65D99FD9}"/>
    <cellStyle name="60% - Accent2 13 6" xfId="22812" xr:uid="{025E4E2C-955F-4058-B7C2-22BEA3591534}"/>
    <cellStyle name="60% - Accent2 13 7" xfId="22813" xr:uid="{7F0B5067-455E-4476-93F2-95752D95FD68}"/>
    <cellStyle name="60% - Accent2 14" xfId="22814" xr:uid="{2606411B-73F0-4A18-82E9-ED3795310DC7}"/>
    <cellStyle name="60% - Accent2 14 2" xfId="22815" xr:uid="{5360E2EC-364A-4BD9-B4A7-94EF885C37D0}"/>
    <cellStyle name="60% - Accent2 14 2 2" xfId="22816" xr:uid="{0AB0DC4E-8AA5-46D2-ABDB-DE72FE1112F7}"/>
    <cellStyle name="60% - Accent2 14 3" xfId="22817" xr:uid="{3C4E7C5F-FB31-4E09-8320-DF42637D28B8}"/>
    <cellStyle name="60% - Accent2 14 4" xfId="22818" xr:uid="{C6309920-DD1D-4EE8-A5CA-752E68EECAAE}"/>
    <cellStyle name="60% - Accent2 14 5" xfId="22819" xr:uid="{783A8C50-CA5A-4D08-B34E-DB2ED7069065}"/>
    <cellStyle name="60% - Accent2 14 6" xfId="22820" xr:uid="{2FB39A14-74E7-40E7-8FB6-62BC85882290}"/>
    <cellStyle name="60% - Accent2 14 7" xfId="22821" xr:uid="{04536CCB-D0A9-4410-AEF3-205ACE14BCC9}"/>
    <cellStyle name="60% - Accent2 15" xfId="22822" xr:uid="{B2CD9324-F9A2-48D4-96C6-0D80A049F6A4}"/>
    <cellStyle name="60% - Accent2 15 2" xfId="22823" xr:uid="{B56066AF-D659-47BE-AE20-8134A6295E45}"/>
    <cellStyle name="60% - Accent2 15 2 2" xfId="22824" xr:uid="{07252EB7-5B36-4768-8F3B-23EE468F561E}"/>
    <cellStyle name="60% - Accent2 15 3" xfId="22825" xr:uid="{BB985CB6-F1AB-46FE-9C7A-3EE5632F9F37}"/>
    <cellStyle name="60% - Accent2 15 4" xfId="22826" xr:uid="{68828FEC-821E-480B-9CAF-36C27EE8FAD5}"/>
    <cellStyle name="60% - Accent2 15 5" xfId="22827" xr:uid="{AFFDE228-F6F8-43E6-83DE-FC0C8946BC37}"/>
    <cellStyle name="60% - Accent2 15 6" xfId="22828" xr:uid="{04076435-450B-4A98-93E3-AFC0681979ED}"/>
    <cellStyle name="60% - Accent2 15 7" xfId="22829" xr:uid="{AEECC841-DC6D-4A44-AD11-50F84D97F30A}"/>
    <cellStyle name="60% - Accent2 16" xfId="22830" xr:uid="{2E1E75C4-6128-4B96-86D3-71C374436460}"/>
    <cellStyle name="60% - Accent2 16 2" xfId="22831" xr:uid="{7C9482B4-9FDA-430E-8B01-D2083BFE96AF}"/>
    <cellStyle name="60% - Accent2 16 2 2" xfId="22832" xr:uid="{9542467B-E7F2-4F5A-A4C5-518A00F19134}"/>
    <cellStyle name="60% - Accent2 16 3" xfId="22833" xr:uid="{5A8F1E11-49B8-43E1-8DDE-C1CAA997A21B}"/>
    <cellStyle name="60% - Accent2 16 4" xfId="22834" xr:uid="{60C83B50-1E9E-45A2-8021-C2C1DE105341}"/>
    <cellStyle name="60% - Accent2 16 5" xfId="22835" xr:uid="{4B4EA161-147A-4EB6-AA53-40FBF28EC6BE}"/>
    <cellStyle name="60% - Accent2 16 6" xfId="22836" xr:uid="{7909A89C-BCEC-4732-9176-38ED12B80024}"/>
    <cellStyle name="60% - Accent2 16 7" xfId="22837" xr:uid="{C4C5D16F-D883-457C-97BE-BB436DA9E3A9}"/>
    <cellStyle name="60% - Accent2 17" xfId="22838" xr:uid="{00E0A0F7-E91D-43C6-96FF-99A5C0739352}"/>
    <cellStyle name="60% - Accent2 17 2" xfId="22839" xr:uid="{A615336A-4698-477E-8655-4CD67FAA2741}"/>
    <cellStyle name="60% - Accent2 17 2 2" xfId="22840" xr:uid="{8586BA71-FAB6-428B-AFEC-908BC474A711}"/>
    <cellStyle name="60% - Accent2 17 3" xfId="22841" xr:uid="{BDAA35E0-15D1-4680-8968-9AB3050F00DD}"/>
    <cellStyle name="60% - Accent2 17 4" xfId="22842" xr:uid="{7E70BDFC-8008-4083-877D-3DD1799B6AA7}"/>
    <cellStyle name="60% - Accent2 17 5" xfId="22843" xr:uid="{054FF494-0A46-4AEE-A525-C88EF8C59F5D}"/>
    <cellStyle name="60% - Accent2 17 6" xfId="22844" xr:uid="{ED17E7E3-80F1-4965-92E9-BE444F7A26DA}"/>
    <cellStyle name="60% - Accent2 17 7" xfId="22845" xr:uid="{61052B23-1342-4BAF-A415-D90074D5E4F7}"/>
    <cellStyle name="60% - Accent2 18" xfId="22846" xr:uid="{781DE0C6-7508-471B-A3C8-378B687BBD14}"/>
    <cellStyle name="60% - Accent2 18 2" xfId="22847" xr:uid="{507B52A9-7E26-45A2-A9D5-9B4E7DCA1C66}"/>
    <cellStyle name="60% - Accent2 18 2 2" xfId="22848" xr:uid="{AAA975D1-B032-4B4D-AF00-7822EBEB8618}"/>
    <cellStyle name="60% - Accent2 18 3" xfId="22849" xr:uid="{7D8C59F0-448A-43D4-B60B-28FE082A5514}"/>
    <cellStyle name="60% - Accent2 18 4" xfId="22850" xr:uid="{085CCAF5-C6A9-44A7-9E5C-01F09729359D}"/>
    <cellStyle name="60% - Accent2 18 5" xfId="22851" xr:uid="{CCD3BE9A-1666-4217-9F20-D591B399AF30}"/>
    <cellStyle name="60% - Accent2 18 6" xfId="22852" xr:uid="{D52CC431-1E25-4C08-B3BC-2C76EEA92842}"/>
    <cellStyle name="60% - Accent2 18 7" xfId="22853" xr:uid="{1369E0B1-39A1-4556-96C9-FAE604F6A3F4}"/>
    <cellStyle name="60% - Accent2 19" xfId="22854" xr:uid="{EA5A4A5C-DA93-4615-A623-27D97155C9E7}"/>
    <cellStyle name="60% - Accent2 19 2" xfId="22855" xr:uid="{60E6D628-1792-4FE6-AC38-261E30870F70}"/>
    <cellStyle name="60% - Accent2 19 2 2" xfId="22856" xr:uid="{22CCD596-DE04-4F51-9218-B3E488DF4655}"/>
    <cellStyle name="60% - Accent2 19 3" xfId="22857" xr:uid="{AAFE6243-C98D-4280-8763-D0B769C4C147}"/>
    <cellStyle name="60% - Accent2 19 4" xfId="22858" xr:uid="{72AC57C7-ADCF-43F7-99B6-7AF65E77702A}"/>
    <cellStyle name="60% - Accent2 19 5" xfId="22859" xr:uid="{7FF43222-A005-41E0-B024-4EE76E14F9C7}"/>
    <cellStyle name="60% - Accent2 19 6" xfId="22860" xr:uid="{9939453F-C798-4E51-8C3C-C063D38F1928}"/>
    <cellStyle name="60% - Accent2 19 7" xfId="22861" xr:uid="{FB046B24-BDEC-4048-AB8D-94CE8B10B835}"/>
    <cellStyle name="60% - Accent2 2" xfId="4146" xr:uid="{BEC79C32-9156-4F25-B19B-19628533E08B}"/>
    <cellStyle name="60% - Accent2 2 10" xfId="22862" xr:uid="{A292425B-B5E9-4351-9C00-220D8D0D27BF}"/>
    <cellStyle name="60% - Accent2 2 11" xfId="39623" xr:uid="{88886371-4035-4DDA-965B-40106176917C}"/>
    <cellStyle name="60% - Accent2 2 12" xfId="7201" xr:uid="{F36A7DDC-480A-49FF-859D-6A2848AD7972}"/>
    <cellStyle name="60% - Accent2 2 13" xfId="39784" xr:uid="{8A539103-12D8-41EE-8338-DE48F12B56A4}"/>
    <cellStyle name="60% - Accent2 2 2" xfId="7287" xr:uid="{FD0D183B-7920-43B3-9BA4-6EE39C652B36}"/>
    <cellStyle name="60% - Accent2 2 2 2" xfId="22864" xr:uid="{DC051F98-D305-477B-B091-ABF6E4E982EA}"/>
    <cellStyle name="60% - Accent2 2 2 3" xfId="22863" xr:uid="{AE37E98A-1094-4BC3-825E-656BC62776B5}"/>
    <cellStyle name="60% - Accent2 2 3" xfId="7170" xr:uid="{EFAB8E71-26A2-42BA-8A17-F1B126F23AF2}"/>
    <cellStyle name="60% - Accent2 2 3 2" xfId="22865" xr:uid="{4F962D23-B2D0-44B3-B5E1-4744FF8B08DD}"/>
    <cellStyle name="60% - Accent2 2 4" xfId="22866" xr:uid="{988F6C19-7E7A-44D7-94AF-DC5C5B2D0A35}"/>
    <cellStyle name="60% - Accent2 2 5" xfId="22867" xr:uid="{A33A1EDC-4F10-49AB-919B-D0181F3E9F74}"/>
    <cellStyle name="60% - Accent2 2 6" xfId="22868" xr:uid="{F99698EC-D2A0-4125-9080-088CFC6EA44D}"/>
    <cellStyle name="60% - Accent2 2 7" xfId="22869" xr:uid="{273AEBD6-A1C7-4AEE-85D7-A61496F3D8F0}"/>
    <cellStyle name="60% - Accent2 2 8" xfId="22870" xr:uid="{2E6F827F-C996-45E0-91B4-8689956F9FCE}"/>
    <cellStyle name="60% - Accent2 2 9" xfId="22871" xr:uid="{397672E7-CE93-4928-B827-6CE564767392}"/>
    <cellStyle name="60% - Accent2 20" xfId="22872" xr:uid="{5E476C04-6DA6-48C4-81CB-F2C3EFEF69C8}"/>
    <cellStyle name="60% - Accent2 20 2" xfId="22873" xr:uid="{D2E7BC68-55E7-484B-84C9-99BBF2AB2D13}"/>
    <cellStyle name="60% - Accent2 20 2 2" xfId="22874" xr:uid="{3CC13FFF-1640-41BD-9DA6-9A029D77EAB3}"/>
    <cellStyle name="60% - Accent2 20 3" xfId="22875" xr:uid="{FD6D7401-D106-40CA-BFE7-ABDE5D204A51}"/>
    <cellStyle name="60% - Accent2 20 4" xfId="22876" xr:uid="{14ABE8A6-63D1-4926-BB2C-CBB4F0926574}"/>
    <cellStyle name="60% - Accent2 20 5" xfId="22877" xr:uid="{D8A93FF0-7843-4AF4-9781-75C870A1C081}"/>
    <cellStyle name="60% - Accent2 20 6" xfId="22878" xr:uid="{893D9605-950B-48C2-A364-BF044EBB86E4}"/>
    <cellStyle name="60% - Accent2 20 7" xfId="22879" xr:uid="{C8117E53-55DA-49B4-970C-649FD0B38185}"/>
    <cellStyle name="60% - Accent2 21" xfId="22880" xr:uid="{DF77A5D8-6C7F-4BF5-B7E4-DB9ADA81F1FC}"/>
    <cellStyle name="60% - Accent2 21 2" xfId="22881" xr:uid="{E2C1E919-51C9-4E9A-974F-7F94B65963B3}"/>
    <cellStyle name="60% - Accent2 21 2 2" xfId="22882" xr:uid="{80762D9B-585C-4603-BA0F-5D1B5CF10FFE}"/>
    <cellStyle name="60% - Accent2 21 3" xfId="22883" xr:uid="{82FA880A-562D-4EE5-8A87-54B6EF843903}"/>
    <cellStyle name="60% - Accent2 21 4" xfId="22884" xr:uid="{9B9F361B-765A-48C7-9EB2-6655D24457B3}"/>
    <cellStyle name="60% - Accent2 21 5" xfId="22885" xr:uid="{1B744ED8-2232-4020-A512-DD9FD0CDAA48}"/>
    <cellStyle name="60% - Accent2 21 6" xfId="22886" xr:uid="{CFA802B3-4ED5-4483-BFE0-7E4204115211}"/>
    <cellStyle name="60% - Accent2 21 7" xfId="22887" xr:uid="{5317D544-B0CF-4C5C-B31C-82E88A6E261C}"/>
    <cellStyle name="60% - Accent2 22" xfId="22888" xr:uid="{0446CA8C-5EBE-402C-B6C1-1A32BD7DA2B2}"/>
    <cellStyle name="60% - Accent2 22 2" xfId="22889" xr:uid="{0CD8D361-931F-4621-B442-D588627E469D}"/>
    <cellStyle name="60% - Accent2 22 2 2" xfId="22890" xr:uid="{B9A7C935-FC12-4921-8A25-C23C0E72C332}"/>
    <cellStyle name="60% - Accent2 22 3" xfId="22891" xr:uid="{4FB42E5C-781A-41C7-ACFD-25D8D48C4CA3}"/>
    <cellStyle name="60% - Accent2 22 4" xfId="22892" xr:uid="{B4736855-8A92-4D70-AE29-7F36CE9ED88F}"/>
    <cellStyle name="60% - Accent2 22 5" xfId="22893" xr:uid="{D0BE1CF0-605F-4585-9B14-FF609DA756C3}"/>
    <cellStyle name="60% - Accent2 22 6" xfId="22894" xr:uid="{D53DF1B9-8C1F-4A97-9FE1-19251E9E42EF}"/>
    <cellStyle name="60% - Accent2 22 7" xfId="22895" xr:uid="{94D39C93-D291-461E-A4AC-43DC77538BA6}"/>
    <cellStyle name="60% - Accent2 23" xfId="22896" xr:uid="{8076C7B9-8204-4506-AB8C-6FB7854E34D6}"/>
    <cellStyle name="60% - Accent2 23 2" xfId="22897" xr:uid="{F9AA05B8-3320-42AF-804A-BF68B6F5F51B}"/>
    <cellStyle name="60% - Accent2 23 2 2" xfId="22898" xr:uid="{EAB7EF82-BEF2-4DCC-B2EF-A2DE100EE76E}"/>
    <cellStyle name="60% - Accent2 23 3" xfId="22899" xr:uid="{412A3DFF-4E09-4C39-A8BD-8681E239501B}"/>
    <cellStyle name="60% - Accent2 23 4" xfId="22900" xr:uid="{733DC954-1FE2-4F72-8102-6E938B508C9D}"/>
    <cellStyle name="60% - Accent2 23 5" xfId="22901" xr:uid="{5A0C494B-DFEF-4C08-85B0-DAF069184D64}"/>
    <cellStyle name="60% - Accent2 23 6" xfId="22902" xr:uid="{764F30C1-1FE3-4227-9D1D-2A326935ED4A}"/>
    <cellStyle name="60% - Accent2 23 7" xfId="22903" xr:uid="{AE5A684C-6C50-4B5D-9AD5-674A2D1B1389}"/>
    <cellStyle name="60% - Accent2 24" xfId="22904" xr:uid="{DBAB53F8-C278-4C72-B8AE-CAF1D3BC947C}"/>
    <cellStyle name="60% - Accent2 24 2" xfId="22905" xr:uid="{37E0BA95-AFFA-4ACD-8859-FAE721F8CF58}"/>
    <cellStyle name="60% - Accent2 24 2 2" xfId="22906" xr:uid="{170E9653-A8B8-436F-B897-BB9F51E7FFF4}"/>
    <cellStyle name="60% - Accent2 24 3" xfId="22907" xr:uid="{557009DB-33E5-458E-889A-B1EEAC81970E}"/>
    <cellStyle name="60% - Accent2 24 4" xfId="22908" xr:uid="{C4AFD2AF-771D-464E-9778-BD58FE7559B3}"/>
    <cellStyle name="60% - Accent2 24 5" xfId="22909" xr:uid="{2EEBAF62-FB7A-422F-8B4F-CE6CFB245BC5}"/>
    <cellStyle name="60% - Accent2 24 6" xfId="22910" xr:uid="{790F541A-0552-4B87-ACF5-3EEE42FA4763}"/>
    <cellStyle name="60% - Accent2 24 7" xfId="22911" xr:uid="{208D75AD-D52C-4867-B9F8-193D0F79B3E7}"/>
    <cellStyle name="60% - Accent2 25" xfId="22912" xr:uid="{0394DD6C-0EC0-4214-B213-42F3627C3AA9}"/>
    <cellStyle name="60% - Accent2 25 2" xfId="22913" xr:uid="{5B1C477E-C243-4E8A-837A-DECE84FA83E0}"/>
    <cellStyle name="60% - Accent2 25 2 2" xfId="22914" xr:uid="{86E7BB65-845D-4B5D-B22A-F311DE83F412}"/>
    <cellStyle name="60% - Accent2 25 3" xfId="22915" xr:uid="{E2C97923-00DF-449A-9457-BB2DA508FEA2}"/>
    <cellStyle name="60% - Accent2 25 4" xfId="22916" xr:uid="{8F57FA5C-97AE-488D-A800-6B2CC251FF9B}"/>
    <cellStyle name="60% - Accent2 25 5" xfId="22917" xr:uid="{14A73940-93CA-4D90-9421-E5B9DF63F2B1}"/>
    <cellStyle name="60% - Accent2 25 6" xfId="22918" xr:uid="{FBA1FD61-1E2C-4DCE-943D-919CDB9BE079}"/>
    <cellStyle name="60% - Accent2 25 7" xfId="22919" xr:uid="{952F1E45-64B8-4846-9EE2-885AF039DB35}"/>
    <cellStyle name="60% - Accent2 26" xfId="22920" xr:uid="{7629846D-879E-41BA-98D5-A48776519421}"/>
    <cellStyle name="60% - Accent2 26 2" xfId="22921" xr:uid="{1EA5B38C-C796-4568-80E6-C65D3F79524F}"/>
    <cellStyle name="60% - Accent2 26 2 2" xfId="22922" xr:uid="{BD7F5075-7D55-4C16-8E05-BF368953FC46}"/>
    <cellStyle name="60% - Accent2 26 3" xfId="22923" xr:uid="{25A94EA6-F66B-4320-8B6C-404B060DEB46}"/>
    <cellStyle name="60% - Accent2 26 4" xfId="22924" xr:uid="{6C3299F3-F91E-44B1-A750-18B0B7409A5C}"/>
    <cellStyle name="60% - Accent2 26 5" xfId="22925" xr:uid="{FE2A9F31-E7BF-4DA5-B471-52338D3269C7}"/>
    <cellStyle name="60% - Accent2 26 6" xfId="22926" xr:uid="{358FF3ED-03B1-4470-AAA2-65BAAD271BDF}"/>
    <cellStyle name="60% - Accent2 26 7" xfId="22927" xr:uid="{A742F4A0-D906-417E-96BA-A4B81F489497}"/>
    <cellStyle name="60% - Accent2 27" xfId="22928" xr:uid="{49846B41-4D59-4142-AA3A-D5A6CA57BF8E}"/>
    <cellStyle name="60% - Accent2 27 2" xfId="22929" xr:uid="{8586083D-0F3C-4F11-AAED-65646A129EF4}"/>
    <cellStyle name="60% - Accent2 27 2 2" xfId="22930" xr:uid="{1E1F7BD5-5433-4187-91F0-25290F31997C}"/>
    <cellStyle name="60% - Accent2 27 3" xfId="22931" xr:uid="{5B678570-90CD-4B1E-9DB9-3AD6DDACF800}"/>
    <cellStyle name="60% - Accent2 27 4" xfId="22932" xr:uid="{D3DFCD54-5484-430B-90AE-60825C36B13E}"/>
    <cellStyle name="60% - Accent2 27 5" xfId="22933" xr:uid="{FCB9A785-53BB-47D3-BF82-F77D3C62B2C6}"/>
    <cellStyle name="60% - Accent2 27 6" xfId="22934" xr:uid="{798F03EA-F21F-462F-B25B-1AC9C37EF839}"/>
    <cellStyle name="60% - Accent2 27 7" xfId="22935" xr:uid="{F7742481-3CB9-43DF-8C6B-CCE3043B65DE}"/>
    <cellStyle name="60% - Accent2 28" xfId="22936" xr:uid="{8C3B0FD7-DA13-486C-B38D-78A1078A8157}"/>
    <cellStyle name="60% - Accent2 28 2" xfId="22937" xr:uid="{0520F8A3-1AC7-45A1-9BC3-143226DCEC74}"/>
    <cellStyle name="60% - Accent2 28 2 2" xfId="22938" xr:uid="{9E925621-0404-4D24-94E4-95A5D24EF909}"/>
    <cellStyle name="60% - Accent2 28 3" xfId="22939" xr:uid="{5EBDE25E-3DA5-4286-ACB3-DC104FC4C6C2}"/>
    <cellStyle name="60% - Accent2 28 4" xfId="22940" xr:uid="{74734BC8-3896-44E5-B740-513C7E138688}"/>
    <cellStyle name="60% - Accent2 28 5" xfId="22941" xr:uid="{FC15FE6F-E983-4D09-8055-17FEC14317C4}"/>
    <cellStyle name="60% - Accent2 28 6" xfId="22942" xr:uid="{799C48AF-515E-44DF-B527-E817BC28ED59}"/>
    <cellStyle name="60% - Accent2 28 7" xfId="22943" xr:uid="{18EA605F-7B67-42F7-82E1-B650BA1EE7C3}"/>
    <cellStyle name="60% - Accent2 29" xfId="22944" xr:uid="{6CFB0436-4367-4806-AAE2-F6085438572F}"/>
    <cellStyle name="60% - Accent2 29 2" xfId="22945" xr:uid="{A0344E43-EE64-4DC5-ABCE-7F4D8B1E8D8D}"/>
    <cellStyle name="60% - Accent2 29 2 2" xfId="22946" xr:uid="{EEB0F9BE-DC84-4A97-85F6-81F9A98E65DF}"/>
    <cellStyle name="60% - Accent2 29 3" xfId="22947" xr:uid="{F89B4E8E-DF97-4ED5-9C04-E3375A66E10A}"/>
    <cellStyle name="60% - Accent2 29 4" xfId="22948" xr:uid="{90E6DA08-8725-425D-96E8-D6EE79D3AEA3}"/>
    <cellStyle name="60% - Accent2 29 5" xfId="22949" xr:uid="{B16C25C7-1CC8-4579-84D7-6BB64606D113}"/>
    <cellStyle name="60% - Accent2 29 6" xfId="22950" xr:uid="{F71A5EE1-B529-4014-970A-3BE1F9D9F3B3}"/>
    <cellStyle name="60% - Accent2 29 7" xfId="22951" xr:uid="{B925A10A-ED1F-4E3A-9671-B349EE7FBF7E}"/>
    <cellStyle name="60% - Accent2 3" xfId="3999" xr:uid="{3236561D-FB55-4987-8243-A3DE265F2117}"/>
    <cellStyle name="60% - Accent2 3 10" xfId="39991" xr:uid="{FEFA6EE6-8D70-4BFB-A3DF-533068307E3C}"/>
    <cellStyle name="60% - Accent2 3 2" xfId="7341" xr:uid="{D1320ACC-3E9F-4863-809D-B6AE1E5F12D5}"/>
    <cellStyle name="60% - Accent2 3 2 2" xfId="22954" xr:uid="{5CDFF87F-C91A-40DC-910F-4FB9520EA38E}"/>
    <cellStyle name="60% - Accent2 3 2 3" xfId="22953" xr:uid="{AB51C879-8AF6-466C-BA2E-041925A00C89}"/>
    <cellStyle name="60% - Accent2 3 3" xfId="22955" xr:uid="{E95C3587-A586-4678-8EA9-533514D91D61}"/>
    <cellStyle name="60% - Accent2 3 4" xfId="22956" xr:uid="{62B2F43B-0F0F-4585-B9C4-FE5704486ED7}"/>
    <cellStyle name="60% - Accent2 3 5" xfId="22957" xr:uid="{D67532F3-CD03-4D71-8447-4DD08EBE3A93}"/>
    <cellStyle name="60% - Accent2 3 6" xfId="22958" xr:uid="{DBD15D9A-3272-4950-BEFE-FBFEE3ADB406}"/>
    <cellStyle name="60% - Accent2 3 7" xfId="22959" xr:uid="{1E60C268-BF9B-413D-B4BB-8FD7F9E8BDCE}"/>
    <cellStyle name="60% - Accent2 3 8" xfId="22952" xr:uid="{6B50FC03-7900-4687-A5D6-706DDA9EE8E7}"/>
    <cellStyle name="60% - Accent2 3 9" xfId="7233" xr:uid="{B97A6C74-BE9F-4EA1-A832-4E379736EA50}"/>
    <cellStyle name="60% - Accent2 30" xfId="22960" xr:uid="{658702EC-012F-4589-9938-AFBFADFAB0F6}"/>
    <cellStyle name="60% - Accent2 30 2" xfId="22961" xr:uid="{CA014375-5292-439C-AF27-5685C81B0D45}"/>
    <cellStyle name="60% - Accent2 30 2 2" xfId="22962" xr:uid="{FD704D5C-E20C-4095-B595-1EE89EAAACDF}"/>
    <cellStyle name="60% - Accent2 30 3" xfId="22963" xr:uid="{6C07A130-8F49-426E-B519-6FB33B5DADD0}"/>
    <cellStyle name="60% - Accent2 30 4" xfId="22964" xr:uid="{4B5D3D4C-ACDC-4294-8F39-7E5982126E3E}"/>
    <cellStyle name="60% - Accent2 30 5" xfId="22965" xr:uid="{5A18A8C5-AC92-4AF8-B1DD-DCE30279B361}"/>
    <cellStyle name="60% - Accent2 30 6" xfId="22966" xr:uid="{B8DA4EF7-858E-46FE-B147-195874E28EE2}"/>
    <cellStyle name="60% - Accent2 30 7" xfId="22967" xr:uid="{9FD336C7-88C9-4DB7-AD7E-3E18363991EB}"/>
    <cellStyle name="60% - Accent2 31" xfId="22968" xr:uid="{9E7006C0-9CE6-4DC9-8007-54FF4708B21A}"/>
    <cellStyle name="60% - Accent2 31 2" xfId="22969" xr:uid="{2CA44116-63E2-4383-9ABE-72689C9552B4}"/>
    <cellStyle name="60% - Accent2 31 2 2" xfId="22970" xr:uid="{58595F24-CCC3-4E40-BF56-6C6989AC2EA3}"/>
    <cellStyle name="60% - Accent2 31 3" xfId="22971" xr:uid="{BD977D48-2895-45F8-AF1A-309CF63A6CE0}"/>
    <cellStyle name="60% - Accent2 31 4" xfId="22972" xr:uid="{816CA180-97CB-4800-B5CA-A0A20C3890D5}"/>
    <cellStyle name="60% - Accent2 31 5" xfId="22973" xr:uid="{102F8E29-473E-4439-B4C5-A58FFCE64A21}"/>
    <cellStyle name="60% - Accent2 31 6" xfId="22974" xr:uid="{770499DE-CFDB-4ABB-B9D5-6299E9AA0E81}"/>
    <cellStyle name="60% - Accent2 31 7" xfId="22975" xr:uid="{CA8AD02F-195A-4761-9762-38032F096F1E}"/>
    <cellStyle name="60% - Accent2 32" xfId="22976" xr:uid="{E9C904E0-3DB2-42E2-A2B9-AA102A1AF07A}"/>
    <cellStyle name="60% - Accent2 32 2" xfId="22977" xr:uid="{971B9752-412A-402E-806B-8091B4D452E9}"/>
    <cellStyle name="60% - Accent2 32 2 2" xfId="22978" xr:uid="{801F882E-16BA-4EB7-9B1E-B76FABB96203}"/>
    <cellStyle name="60% - Accent2 32 3" xfId="22979" xr:uid="{E45B4A90-5F5A-4D19-AEC5-5AC7D3592888}"/>
    <cellStyle name="60% - Accent2 32 4" xfId="22980" xr:uid="{D20CEB56-4166-41CC-A11B-DB7E005A3538}"/>
    <cellStyle name="60% - Accent2 32 5" xfId="22981" xr:uid="{1086E92F-C955-4952-8E06-B9E2FE5808BA}"/>
    <cellStyle name="60% - Accent2 32 6" xfId="22982" xr:uid="{C06D933F-0B9E-4101-8D88-463E48F29ED9}"/>
    <cellStyle name="60% - Accent2 32 7" xfId="22983" xr:uid="{1926BED6-06F4-40C3-AF55-EA74A37E6181}"/>
    <cellStyle name="60% - Accent2 33" xfId="22984" xr:uid="{E6ECE137-030A-4F3D-9CAA-873467DF90F2}"/>
    <cellStyle name="60% - Accent2 33 2" xfId="22985" xr:uid="{5B8FDEF6-AACF-4C08-8752-94D07BDF6D18}"/>
    <cellStyle name="60% - Accent2 33 2 2" xfId="22986" xr:uid="{78DD0380-EFC6-45DC-8F3D-F38B6CD411F4}"/>
    <cellStyle name="60% - Accent2 33 3" xfId="22987" xr:uid="{E5F07206-C620-4773-8170-40AB27A9356F}"/>
    <cellStyle name="60% - Accent2 33 4" xfId="22988" xr:uid="{3E5560C8-BF42-45E4-9F26-A52264B150C0}"/>
    <cellStyle name="60% - Accent2 33 5" xfId="22989" xr:uid="{9E1B78BC-2F38-46D8-9E23-350C18B1C6C1}"/>
    <cellStyle name="60% - Accent2 33 6" xfId="22990" xr:uid="{2336A6C5-1D36-4426-A231-846AEC1035F4}"/>
    <cellStyle name="60% - Accent2 33 7" xfId="22991" xr:uid="{7275BFE8-B809-4876-BE1C-EF35C4368366}"/>
    <cellStyle name="60% - Accent2 34" xfId="22992" xr:uid="{3A0D9BB0-E8C8-4BDE-B18C-31195A63CFAA}"/>
    <cellStyle name="60% - Accent2 34 2" xfId="22993" xr:uid="{27808785-7649-4704-A17B-6C3A8B6DD964}"/>
    <cellStyle name="60% - Accent2 34 2 2" xfId="22994" xr:uid="{6A9302B0-AF13-4847-9F9F-377EFBA7B8E7}"/>
    <cellStyle name="60% - Accent2 34 3" xfId="22995" xr:uid="{F33548DE-8363-43C9-A9EE-36D60893DE68}"/>
    <cellStyle name="60% - Accent2 34 4" xfId="22996" xr:uid="{9E4E0EED-06BC-415E-9509-4975F1046C82}"/>
    <cellStyle name="60% - Accent2 34 5" xfId="22997" xr:uid="{7449E3C8-437C-4154-8A2E-27D70C283C60}"/>
    <cellStyle name="60% - Accent2 34 6" xfId="22998" xr:uid="{502A3AD7-AA12-4818-B4FD-B4D5A7F85D1F}"/>
    <cellStyle name="60% - Accent2 34 7" xfId="22999" xr:uid="{3CA230F8-7479-4E63-9B6B-FA9111520588}"/>
    <cellStyle name="60% - Accent2 35" xfId="23000" xr:uid="{0D12BF85-588A-4683-ABC1-6E70ADB750A2}"/>
    <cellStyle name="60% - Accent2 35 2" xfId="23001" xr:uid="{5015BB39-380A-4CB9-B391-77CFB3673C5C}"/>
    <cellStyle name="60% - Accent2 35 2 2" xfId="23002" xr:uid="{16D0713C-3D95-4EB0-88B9-2E4428B7F7ED}"/>
    <cellStyle name="60% - Accent2 35 3" xfId="23003" xr:uid="{59517DF6-690D-4A8C-ADD7-19FB6CD0C261}"/>
    <cellStyle name="60% - Accent2 35 4" xfId="23004" xr:uid="{F33A4A6C-4BDE-4D5A-B164-880D211ED9AF}"/>
    <cellStyle name="60% - Accent2 35 5" xfId="23005" xr:uid="{5B007712-B06A-447E-A45C-27E7E296C154}"/>
    <cellStyle name="60% - Accent2 35 6" xfId="23006" xr:uid="{53BB2188-77FC-4E47-B977-FEE5B4F0179A}"/>
    <cellStyle name="60% - Accent2 35 7" xfId="23007" xr:uid="{DD56FA7E-D172-4BEB-BE9A-F76B5BE7BFBD}"/>
    <cellStyle name="60% - Accent2 36" xfId="23008" xr:uid="{CA37DC05-D3B8-434C-B7A5-3989882F6BA4}"/>
    <cellStyle name="60% - Accent2 36 2" xfId="23009" xr:uid="{2287C75D-0B16-4C50-85B8-C66AE25C565A}"/>
    <cellStyle name="60% - Accent2 36 2 2" xfId="23010" xr:uid="{9C38447D-AF33-46DE-85AA-5866D70F8B6B}"/>
    <cellStyle name="60% - Accent2 36 3" xfId="23011" xr:uid="{28E5824C-28EA-41F8-811B-C996D6E94A4E}"/>
    <cellStyle name="60% - Accent2 36 4" xfId="23012" xr:uid="{1DF52F4D-577D-4020-B632-D164BCF95D1C}"/>
    <cellStyle name="60% - Accent2 36 5" xfId="23013" xr:uid="{B534ADE3-07D9-44BA-8968-CE9822DE05C3}"/>
    <cellStyle name="60% - Accent2 36 6" xfId="23014" xr:uid="{3DE486B1-3B93-490A-8F97-64CBE9FB9DD1}"/>
    <cellStyle name="60% - Accent2 36 7" xfId="23015" xr:uid="{54D92815-96A9-4039-9D26-A0A48F0E67F6}"/>
    <cellStyle name="60% - Accent2 37" xfId="23016" xr:uid="{EAA1E19C-22DE-4B9B-BB31-764618AF4F39}"/>
    <cellStyle name="60% - Accent2 37 2" xfId="23017" xr:uid="{8515A621-6994-4A29-BB0F-3E4C4DB5E72C}"/>
    <cellStyle name="60% - Accent2 37 2 2" xfId="23018" xr:uid="{66038D39-B3AB-4C68-8886-D311528020A8}"/>
    <cellStyle name="60% - Accent2 37 3" xfId="23019" xr:uid="{5DC2B47E-67E3-4448-8AE8-851983A0F70F}"/>
    <cellStyle name="60% - Accent2 37 4" xfId="23020" xr:uid="{81818849-3FA8-49EA-AB68-FF32E94A24CC}"/>
    <cellStyle name="60% - Accent2 37 5" xfId="23021" xr:uid="{FE1A5DC0-FB9E-4ADE-BCAC-719E557563BF}"/>
    <cellStyle name="60% - Accent2 37 6" xfId="23022" xr:uid="{0F97B062-A519-433F-981C-37ABE9FC697E}"/>
    <cellStyle name="60% - Accent2 37 7" xfId="23023" xr:uid="{810B07F1-1F97-4F55-ABAA-F1BBB73B4C55}"/>
    <cellStyle name="60% - Accent2 38" xfId="23024" xr:uid="{82373FD9-6F33-47B5-B435-901A4306F0BC}"/>
    <cellStyle name="60% - Accent2 38 2" xfId="23025" xr:uid="{09E35722-5BFD-4C23-B714-C4109B0F3844}"/>
    <cellStyle name="60% - Accent2 38 2 2" xfId="23026" xr:uid="{30FBD845-0FC5-47E9-B04C-2DA201FD0A15}"/>
    <cellStyle name="60% - Accent2 38 3" xfId="23027" xr:uid="{74605220-3E21-4F6F-AFD1-31E144EE7AC6}"/>
    <cellStyle name="60% - Accent2 38 4" xfId="23028" xr:uid="{898886DD-C255-4838-8344-359472CDDAF1}"/>
    <cellStyle name="60% - Accent2 38 5" xfId="23029" xr:uid="{D2A04782-18DD-4634-AE9F-A2F2BAFF09B2}"/>
    <cellStyle name="60% - Accent2 38 6" xfId="23030" xr:uid="{88CECE66-BEDF-4BB1-B398-8FEED9AE8CAA}"/>
    <cellStyle name="60% - Accent2 38 7" xfId="23031" xr:uid="{44785F9E-9364-4846-9161-AA9D07930A41}"/>
    <cellStyle name="60% - Accent2 39" xfId="23032" xr:uid="{77923712-F2E5-4C9D-85E2-D9E7271FB9A1}"/>
    <cellStyle name="60% - Accent2 39 2" xfId="23033" xr:uid="{0B967218-F429-48C9-989B-FCD3AED4950F}"/>
    <cellStyle name="60% - Accent2 39 2 2" xfId="23034" xr:uid="{3F0E6E09-A7BB-4E76-8B6C-51E80548E46F}"/>
    <cellStyle name="60% - Accent2 39 3" xfId="23035" xr:uid="{3C83CB0C-5AEC-4C77-9212-BE2FED3D692F}"/>
    <cellStyle name="60% - Accent2 39 4" xfId="23036" xr:uid="{31A0F2CC-1DB1-4977-918F-61D6521EF90D}"/>
    <cellStyle name="60% - Accent2 39 5" xfId="23037" xr:uid="{84646282-3D29-4891-B4CB-FD4FC649664E}"/>
    <cellStyle name="60% - Accent2 39 6" xfId="23038" xr:uid="{677369B9-825C-4A68-8160-837AAAB23885}"/>
    <cellStyle name="60% - Accent2 39 7" xfId="23039" xr:uid="{53C9DF45-F641-4927-9CA9-4553FAE2B1E0}"/>
    <cellStyle name="60% - Accent2 4" xfId="4409" xr:uid="{95E3487C-1036-48AA-97C7-59D1DD2E8940}"/>
    <cellStyle name="60% - Accent2 4 2" xfId="23041" xr:uid="{536FF2C4-D18E-4C09-A68E-D57699002807}"/>
    <cellStyle name="60% - Accent2 4 2 2" xfId="23042" xr:uid="{62BD6E15-A128-41BB-97AA-84964377C113}"/>
    <cellStyle name="60% - Accent2 4 3" xfId="23043" xr:uid="{1509A41D-089C-4B61-A019-6BFB8E7C998D}"/>
    <cellStyle name="60% - Accent2 4 4" xfId="23044" xr:uid="{396E67CB-DAE1-4434-8CAA-6D7A99828C85}"/>
    <cellStyle name="60% - Accent2 4 5" xfId="23045" xr:uid="{B50D3DD4-D530-4417-A7F0-B48466A17216}"/>
    <cellStyle name="60% - Accent2 4 6" xfId="23046" xr:uid="{40023279-68DA-490E-B384-7937DEDB7D84}"/>
    <cellStyle name="60% - Accent2 4 7" xfId="23047" xr:uid="{B140830B-6786-4BE1-9410-AC8A49C02C3B}"/>
    <cellStyle name="60% - Accent2 4 8" xfId="23040" xr:uid="{D345BD19-5B15-4FB4-AB55-C88D723B3793}"/>
    <cellStyle name="60% - Accent2 4 9" xfId="7495" xr:uid="{7BCC9F72-D60F-4504-AFC5-C536AD36D9DB}"/>
    <cellStyle name="60% - Accent2 40" xfId="23048" xr:uid="{C2A57312-D325-4239-A3D7-B51334E1A992}"/>
    <cellStyle name="60% - Accent2 40 2" xfId="23049" xr:uid="{60A1A815-E218-4E2F-9E08-11B822504016}"/>
    <cellStyle name="60% - Accent2 40 2 2" xfId="23050" xr:uid="{9A7A3EA1-4A2A-4B66-9B41-97089497A384}"/>
    <cellStyle name="60% - Accent2 40 3" xfId="23051" xr:uid="{BB606598-4434-4C34-88B0-99729EA88369}"/>
    <cellStyle name="60% - Accent2 40 4" xfId="23052" xr:uid="{8DBDC6EF-BE63-4356-AC55-D78EED0D5EEC}"/>
    <cellStyle name="60% - Accent2 40 5" xfId="23053" xr:uid="{47420FEF-C3CA-46D7-B3BC-1646C6A9995F}"/>
    <cellStyle name="60% - Accent2 40 6" xfId="23054" xr:uid="{9F1E390A-20BD-4CC9-909E-EE8F4998E8F7}"/>
    <cellStyle name="60% - Accent2 40 7" xfId="23055" xr:uid="{C0B2EEC7-D4A7-4D50-94F5-CB1B2379360F}"/>
    <cellStyle name="60% - Accent2 41" xfId="23056" xr:uid="{CEC7FBBC-F12D-4951-B09B-9EF159E60306}"/>
    <cellStyle name="60% - Accent2 41 2" xfId="23057" xr:uid="{8D09D8F8-F8D6-479A-93A0-2034F3FE3FE0}"/>
    <cellStyle name="60% - Accent2 41 2 2" xfId="23058" xr:uid="{AE54F011-1B47-48E3-A157-D51FABBF92D6}"/>
    <cellStyle name="60% - Accent2 41 3" xfId="23059" xr:uid="{1B18C1BB-A567-4CCD-BBCA-3547B55EC934}"/>
    <cellStyle name="60% - Accent2 41 4" xfId="23060" xr:uid="{579ADC51-19DC-4287-B15F-D9A244467568}"/>
    <cellStyle name="60% - Accent2 41 5" xfId="23061" xr:uid="{C05B25F1-95C2-43EE-9FE7-826AFF457A2B}"/>
    <cellStyle name="60% - Accent2 41 6" xfId="23062" xr:uid="{3BC327C6-6943-4B86-9ACF-54F99F777AC1}"/>
    <cellStyle name="60% - Accent2 41 7" xfId="23063" xr:uid="{448B0A01-1A79-499A-804E-E097284912E5}"/>
    <cellStyle name="60% - Accent2 42" xfId="23064" xr:uid="{88624173-66B2-4433-AC26-1EBA531EB1BD}"/>
    <cellStyle name="60% - Accent2 42 2" xfId="23065" xr:uid="{909AA7E6-3930-490F-9ADF-7A3E1D655D81}"/>
    <cellStyle name="60% - Accent2 42 2 2" xfId="23066" xr:uid="{B86114DE-1CB1-4682-8F7F-B9B7956228E3}"/>
    <cellStyle name="60% - Accent2 42 3" xfId="23067" xr:uid="{EA82D2B1-BB07-4EA5-9895-AF5AF2BD1A15}"/>
    <cellStyle name="60% - Accent2 42 4" xfId="23068" xr:uid="{3CBF03AB-69A3-46AF-B696-415AE8130B1E}"/>
    <cellStyle name="60% - Accent2 42 5" xfId="23069" xr:uid="{68EED8ED-7FF4-457A-889F-0E2AA7C10914}"/>
    <cellStyle name="60% - Accent2 42 6" xfId="23070" xr:uid="{991E646B-B386-4A37-B492-E5F41043F923}"/>
    <cellStyle name="60% - Accent2 42 7" xfId="23071" xr:uid="{A9588D58-A8FD-460A-ABE1-AB974E362C13}"/>
    <cellStyle name="60% - Accent2 43" xfId="23072" xr:uid="{D9A87C45-C9E2-4799-A362-3B913B2A5C3B}"/>
    <cellStyle name="60% - Accent2 43 2" xfId="23073" xr:uid="{DB148DB8-FC3F-42D6-9B90-7BCA316DF170}"/>
    <cellStyle name="60% - Accent2 43 2 2" xfId="23074" xr:uid="{D9E833CE-EFD4-4558-AA35-09074EF91606}"/>
    <cellStyle name="60% - Accent2 43 3" xfId="23075" xr:uid="{7E9B8F17-2D72-40D7-9958-CACB49F919A0}"/>
    <cellStyle name="60% - Accent2 43 4" xfId="23076" xr:uid="{9147E351-F64F-4A96-94E9-B390237B874F}"/>
    <cellStyle name="60% - Accent2 43 5" xfId="23077" xr:uid="{FCAE7CE0-27D8-43AB-92AE-3029B4F9672D}"/>
    <cellStyle name="60% - Accent2 43 6" xfId="23078" xr:uid="{EC493C90-56ED-48EB-B5AE-8CB7248B2E24}"/>
    <cellStyle name="60% - Accent2 43 7" xfId="23079" xr:uid="{01ACCEE0-795B-4D2F-98FD-872CF55D07DF}"/>
    <cellStyle name="60% - Accent2 44" xfId="23080" xr:uid="{92ADB04E-8C04-430E-8BBD-D96041625BF9}"/>
    <cellStyle name="60% - Accent2 44 2" xfId="23081" xr:uid="{7FF5D729-932D-4367-B4D7-8F95DF4A0350}"/>
    <cellStyle name="60% - Accent2 44 2 2" xfId="23082" xr:uid="{8FF44878-E8D0-47B6-AC60-196021CC3BDD}"/>
    <cellStyle name="60% - Accent2 44 3" xfId="23083" xr:uid="{7427F66F-AE2C-41AF-BDAE-6093390CDA35}"/>
    <cellStyle name="60% - Accent2 44 4" xfId="23084" xr:uid="{830B37DC-7F84-470D-AFAF-150FD3948364}"/>
    <cellStyle name="60% - Accent2 44 5" xfId="23085" xr:uid="{28824699-FAF2-4926-A86C-79D520F04676}"/>
    <cellStyle name="60% - Accent2 44 6" xfId="23086" xr:uid="{ED64FDFE-9DAF-4760-BA16-12770BA5CF32}"/>
    <cellStyle name="60% - Accent2 44 7" xfId="23087" xr:uid="{DEC5E200-F561-45FC-ACA0-3FB494FAF528}"/>
    <cellStyle name="60% - Accent2 45" xfId="23088" xr:uid="{CC56B3A8-8AC6-4A82-A962-213B217F511D}"/>
    <cellStyle name="60% - Accent2 45 2" xfId="23089" xr:uid="{88C2CFE1-C15C-4C0C-8EA8-2847A65D6275}"/>
    <cellStyle name="60% - Accent2 45 2 2" xfId="23090" xr:uid="{F31CFC8E-7C42-45BF-9DC1-24638F294D92}"/>
    <cellStyle name="60% - Accent2 45 3" xfId="23091" xr:uid="{72B9AFA6-CB5A-4FAD-A8FC-6AF6BB244E73}"/>
    <cellStyle name="60% - Accent2 45 4" xfId="23092" xr:uid="{EC4ACCE7-E7B9-46AA-AB25-0EF7D4370CAC}"/>
    <cellStyle name="60% - Accent2 45 5" xfId="23093" xr:uid="{2907C058-5AD9-4719-A526-8B7514C8D2D7}"/>
    <cellStyle name="60% - Accent2 45 6" xfId="23094" xr:uid="{9D3B611E-E0DD-493E-A76B-C2B018288441}"/>
    <cellStyle name="60% - Accent2 45 7" xfId="23095" xr:uid="{FDFBFBF2-96F5-439A-8C64-B9DBCE2742DF}"/>
    <cellStyle name="60% - Accent2 46" xfId="23096" xr:uid="{9A7CFA2C-9279-447C-9585-C17BF96EBFB9}"/>
    <cellStyle name="60% - Accent2 46 2" xfId="23097" xr:uid="{5B11C070-355A-4DE4-9B6A-063B0DF493CF}"/>
    <cellStyle name="60% - Accent2 46 2 2" xfId="23098" xr:uid="{D73E6444-BE38-4DB3-9F3F-9968B3254058}"/>
    <cellStyle name="60% - Accent2 46 3" xfId="23099" xr:uid="{C0B0E28B-F18F-4CFA-B8EE-B8265D5B976A}"/>
    <cellStyle name="60% - Accent2 46 4" xfId="23100" xr:uid="{042BB2C4-5DE1-474F-8859-55188E262AE4}"/>
    <cellStyle name="60% - Accent2 46 5" xfId="23101" xr:uid="{D8B2F1C7-47FC-4CC6-9FE7-5B7900A4474B}"/>
    <cellStyle name="60% - Accent2 46 6" xfId="23102" xr:uid="{E7477A1E-509E-4193-A952-A45B44B08361}"/>
    <cellStyle name="60% - Accent2 46 7" xfId="23103" xr:uid="{BDFE5CFF-FC92-40EE-AD52-DE9A8D309712}"/>
    <cellStyle name="60% - Accent2 47" xfId="23104" xr:uid="{B03D8033-8A20-4B5C-8A4F-628C44450E9B}"/>
    <cellStyle name="60% - Accent2 47 2" xfId="23105" xr:uid="{21DEE09A-4BC9-4E01-969F-6B477CEC2569}"/>
    <cellStyle name="60% - Accent2 47 2 2" xfId="23106" xr:uid="{B33ED820-1B19-4AED-8E76-4A5180D8C9B0}"/>
    <cellStyle name="60% - Accent2 47 3" xfId="23107" xr:uid="{286079B1-5746-4FD2-8891-95568F4CF6B6}"/>
    <cellStyle name="60% - Accent2 47 4" xfId="23108" xr:uid="{BDC93347-DE3C-427A-B9F4-3F3786934628}"/>
    <cellStyle name="60% - Accent2 47 5" xfId="23109" xr:uid="{F30B2491-7FD5-4688-9AB5-8A886D303008}"/>
    <cellStyle name="60% - Accent2 47 6" xfId="23110" xr:uid="{2B985498-3137-409D-9128-1106FBC104F6}"/>
    <cellStyle name="60% - Accent2 47 7" xfId="23111" xr:uid="{CBA693AF-8CAE-49E1-953B-92A664E81497}"/>
    <cellStyle name="60% - Accent2 48" xfId="23112" xr:uid="{C0FF99CB-50D6-4F72-A8C9-71EA59C01319}"/>
    <cellStyle name="60% - Accent2 48 2" xfId="23113" xr:uid="{84654D86-D988-402C-A884-CE5438A2DFC6}"/>
    <cellStyle name="60% - Accent2 48 2 2" xfId="23114" xr:uid="{6E9B5723-574A-4010-9BA9-3115374A2920}"/>
    <cellStyle name="60% - Accent2 48 3" xfId="23115" xr:uid="{233A43F3-8F28-41FA-AAC7-80E9CDDFD529}"/>
    <cellStyle name="60% - Accent2 48 4" xfId="23116" xr:uid="{E7847895-5F63-421F-98A8-C1159041FD15}"/>
    <cellStyle name="60% - Accent2 48 5" xfId="23117" xr:uid="{E4EAD647-F158-44EE-BBF5-4092613DD46B}"/>
    <cellStyle name="60% - Accent2 48 6" xfId="23118" xr:uid="{30F91299-2D42-460E-817D-62B172DA9FCE}"/>
    <cellStyle name="60% - Accent2 48 7" xfId="23119" xr:uid="{B26C3453-D355-4049-A140-DD1C467B15A8}"/>
    <cellStyle name="60% - Accent2 49" xfId="23120" xr:uid="{784634FA-2EE3-4070-B37F-0710247C39CF}"/>
    <cellStyle name="60% - Accent2 49 2" xfId="23121" xr:uid="{7E9ABE6B-D8F4-4608-9996-C4495E18F0DD}"/>
    <cellStyle name="60% - Accent2 49 2 2" xfId="23122" xr:uid="{E7273614-3F26-48E5-83BD-A2193F6D980E}"/>
    <cellStyle name="60% - Accent2 49 3" xfId="23123" xr:uid="{EAD49B60-9398-475A-B199-76BFA128EEBB}"/>
    <cellStyle name="60% - Accent2 49 4" xfId="23124" xr:uid="{8D807B1B-D7E7-4663-A235-CF4BC0952A48}"/>
    <cellStyle name="60% - Accent2 49 5" xfId="23125" xr:uid="{8B68A262-5230-43DA-B9FD-3AFE5DC8D7EB}"/>
    <cellStyle name="60% - Accent2 49 6" xfId="23126" xr:uid="{493A7E48-8B78-4A2A-A583-0DB56795B5E7}"/>
    <cellStyle name="60% - Accent2 49 7" xfId="23127" xr:uid="{DB0792FA-C11C-4855-AABD-7E28D0A35FE7}"/>
    <cellStyle name="60% - Accent2 5" xfId="23128" xr:uid="{9AC0B5B2-3DE8-4A48-88D8-E4FB5F7DACC2}"/>
    <cellStyle name="60% - Accent2 5 2" xfId="23129" xr:uid="{C901EC0E-E505-42EF-8B69-55E09A54036D}"/>
    <cellStyle name="60% - Accent2 5 2 2" xfId="23130" xr:uid="{BD10D5AF-5CA7-4E15-8E35-185058DB1A33}"/>
    <cellStyle name="60% - Accent2 5 3" xfId="23131" xr:uid="{470C2E25-A494-47F2-8B1E-DDD227A26537}"/>
    <cellStyle name="60% - Accent2 5 4" xfId="23132" xr:uid="{E4AB6084-942B-4E39-BDA1-BB00467FB234}"/>
    <cellStyle name="60% - Accent2 5 5" xfId="23133" xr:uid="{A8765B1D-D9CD-450E-8DC0-8DB4619AA1F6}"/>
    <cellStyle name="60% - Accent2 5 6" xfId="23134" xr:uid="{8A8986C4-1ABE-41EB-85AB-0EF0B4E2FDB5}"/>
    <cellStyle name="60% - Accent2 5 7" xfId="23135" xr:uid="{14D5300D-5D6A-40BB-877C-B650AD0A77EE}"/>
    <cellStyle name="60% - Accent2 50" xfId="23136" xr:uid="{0B014132-092E-49C1-93D9-5B268CB7BB95}"/>
    <cellStyle name="60% - Accent2 50 2" xfId="23137" xr:uid="{57EB6DCB-6C9B-49C6-98A0-132FA88BFC8C}"/>
    <cellStyle name="60% - Accent2 50 2 2" xfId="23138" xr:uid="{2B37BCC4-B0E0-4E53-BA74-60349B185745}"/>
    <cellStyle name="60% - Accent2 50 3" xfId="23139" xr:uid="{8A30E808-0562-4965-A7A4-FF066EDA5D64}"/>
    <cellStyle name="60% - Accent2 50 4" xfId="23140" xr:uid="{3F02E130-57AD-43A8-BF87-2C7EB26251D2}"/>
    <cellStyle name="60% - Accent2 50 5" xfId="23141" xr:uid="{61F96E6D-CF20-4112-98EC-EC5B5F3CAD85}"/>
    <cellStyle name="60% - Accent2 50 6" xfId="23142" xr:uid="{8E67AEC3-C8BA-4BDA-AB2D-B80014459FE6}"/>
    <cellStyle name="60% - Accent2 50 7" xfId="23143" xr:uid="{16C63E42-58B0-44A3-8493-AEA704DED614}"/>
    <cellStyle name="60% - Accent2 51" xfId="23144" xr:uid="{C7FF0A07-F242-4D1A-86ED-E32010B57CFC}"/>
    <cellStyle name="60% - Accent2 51 2" xfId="23145" xr:uid="{2B762012-07D9-4FA3-B665-085C017EA665}"/>
    <cellStyle name="60% - Accent2 51 2 2" xfId="23146" xr:uid="{70352B34-9211-4D92-8A61-590C8131C61F}"/>
    <cellStyle name="60% - Accent2 51 3" xfId="23147" xr:uid="{FCAAAAC4-EF44-4684-B83D-EB7F47FCCE51}"/>
    <cellStyle name="60% - Accent2 51 4" xfId="23148" xr:uid="{BE571B47-AB13-4D94-8EC9-D3D3E8213235}"/>
    <cellStyle name="60% - Accent2 51 5" xfId="23149" xr:uid="{CD5F41C1-FEAA-4D22-95E1-CE3079E1E4DE}"/>
    <cellStyle name="60% - Accent2 51 6" xfId="23150" xr:uid="{519D9709-553A-4D04-9D6B-A5D6258F238C}"/>
    <cellStyle name="60% - Accent2 51 7" xfId="23151" xr:uid="{67E34FBF-0771-4B20-81E3-4370091B9EB0}"/>
    <cellStyle name="60% - Accent2 52" xfId="23152" xr:uid="{F0AF5A3A-32EC-428F-915A-20CF69CEAAFE}"/>
    <cellStyle name="60% - Accent2 52 2" xfId="23153" xr:uid="{F3DCC3F6-C363-4A94-A4EE-F47253E57CB1}"/>
    <cellStyle name="60% - Accent2 52 2 2" xfId="23154" xr:uid="{D304F513-3C06-4423-A2E5-BB65C51ED492}"/>
    <cellStyle name="60% - Accent2 52 3" xfId="23155" xr:uid="{3970F0AB-D20B-4505-863A-F345F6555E5C}"/>
    <cellStyle name="60% - Accent2 52 4" xfId="23156" xr:uid="{C4259C03-5B61-4EE7-8524-5BCEE85FBCC3}"/>
    <cellStyle name="60% - Accent2 52 5" xfId="23157" xr:uid="{39E2F653-B415-491D-A4BD-5107CE772119}"/>
    <cellStyle name="60% - Accent2 52 6" xfId="23158" xr:uid="{315AF092-9F70-443B-8259-914FA042A83F}"/>
    <cellStyle name="60% - Accent2 52 7" xfId="23159" xr:uid="{0C69F25A-8B16-4B04-B428-0E465BD9454D}"/>
    <cellStyle name="60% - Accent2 53" xfId="23160" xr:uid="{F9AF05D4-8831-446A-A036-547FB82E0DB6}"/>
    <cellStyle name="60% - Accent2 53 2" xfId="23161" xr:uid="{BD6B5958-D1B8-4BE8-B6E6-3A7CC472D47F}"/>
    <cellStyle name="60% - Accent2 53 2 2" xfId="23162" xr:uid="{0AB3B28F-B7B4-462C-9A5C-A0FD2E633203}"/>
    <cellStyle name="60% - Accent2 53 3" xfId="23163" xr:uid="{7AB3BA5A-B931-45AB-950B-CB03F7E59A99}"/>
    <cellStyle name="60% - Accent2 53 4" xfId="23164" xr:uid="{6E64463B-D700-4919-B15C-77D75F8C61FA}"/>
    <cellStyle name="60% - Accent2 53 5" xfId="23165" xr:uid="{6E1B6581-8F35-4C50-873D-E0AD588FE5C2}"/>
    <cellStyle name="60% - Accent2 53 6" xfId="23166" xr:uid="{C3475B7D-0AF6-4229-874B-0603F393D1B0}"/>
    <cellStyle name="60% - Accent2 53 7" xfId="23167" xr:uid="{544EE687-061D-4B80-8B0C-36891D4F7290}"/>
    <cellStyle name="60% - Accent2 54" xfId="23168" xr:uid="{5A7A8FE4-B872-4842-AF8E-A96D1CE96F22}"/>
    <cellStyle name="60% - Accent2 54 2" xfId="23169" xr:uid="{DF9B8DEB-52DA-4D0B-A458-19710782350F}"/>
    <cellStyle name="60% - Accent2 54 2 2" xfId="23170" xr:uid="{770FBFC3-AE9B-457D-BEC5-959DFA1D0C5A}"/>
    <cellStyle name="60% - Accent2 54 3" xfId="23171" xr:uid="{A7EA255C-5FA1-4833-82C9-B1FE744B65C1}"/>
    <cellStyle name="60% - Accent2 54 4" xfId="23172" xr:uid="{B8968423-AFCA-4400-A719-322FDAF03513}"/>
    <cellStyle name="60% - Accent2 54 5" xfId="23173" xr:uid="{01B0DFBA-67F3-478C-B8F4-FF0B39736F92}"/>
    <cellStyle name="60% - Accent2 54 6" xfId="23174" xr:uid="{D397897E-932B-41D7-B177-59B77ACC6EB4}"/>
    <cellStyle name="60% - Accent2 54 7" xfId="23175" xr:uid="{E32DBB37-B908-424D-8056-ED43BE335021}"/>
    <cellStyle name="60% - Accent2 55" xfId="23176" xr:uid="{E97DCE2C-14E5-4308-A432-8511DA0A4765}"/>
    <cellStyle name="60% - Accent2 55 2" xfId="23177" xr:uid="{9019B287-0E8B-481F-8984-59C731A90420}"/>
    <cellStyle name="60% - Accent2 55 3" xfId="23178" xr:uid="{FE49C918-7466-497E-897C-C14774E850A6}"/>
    <cellStyle name="60% - Accent2 55 4" xfId="23179" xr:uid="{DF29D4E2-E6BD-42BA-B67F-8EE8196BE1D0}"/>
    <cellStyle name="60% - Accent2 55 5" xfId="23180" xr:uid="{C5D09B0F-6AAE-4BFB-9C29-9AE3FD747320}"/>
    <cellStyle name="60% - Accent2 55 6" xfId="23181" xr:uid="{B67981CB-EB4E-44B9-BB7B-70F7ACC9A58F}"/>
    <cellStyle name="60% - Accent2 55 7" xfId="23182" xr:uid="{D0C21B7D-D2D8-4CF1-966C-3C0446D5D5F2}"/>
    <cellStyle name="60% - Accent2 56" xfId="23183" xr:uid="{FE01F06C-FADF-4B08-8BC2-88CEB26CC0B8}"/>
    <cellStyle name="60% - Accent2 56 2" xfId="23184" xr:uid="{F503F723-25E9-4EDE-9730-501B90156FA5}"/>
    <cellStyle name="60% - Accent2 57" xfId="23185" xr:uid="{5F127BAD-88D2-4F3F-B2FA-40641A8A09EF}"/>
    <cellStyle name="60% - Accent2 58" xfId="23186" xr:uid="{B780468F-0167-4622-921A-55EF31C595EA}"/>
    <cellStyle name="60% - Accent2 59" xfId="23187" xr:uid="{D5546156-0142-47FD-AB1A-B594E82ED446}"/>
    <cellStyle name="60% - Accent2 6" xfId="23188" xr:uid="{20C0EB98-1FA5-4ECE-A36A-BD0AE44C6FD6}"/>
    <cellStyle name="60% - Accent2 6 2" xfId="23189" xr:uid="{002406E9-3474-42E6-88B3-90CCD048EEFA}"/>
    <cellStyle name="60% - Accent2 6 2 2" xfId="23190" xr:uid="{86C1A977-4814-4A5F-9701-2DCF4C9FD943}"/>
    <cellStyle name="60% - Accent2 6 3" xfId="23191" xr:uid="{7D785EA6-CAA3-4EC3-9A7C-5C37C7C4D4C2}"/>
    <cellStyle name="60% - Accent2 6 4" xfId="23192" xr:uid="{29959EC8-B28D-446F-ADAE-97B739C4B47E}"/>
    <cellStyle name="60% - Accent2 6 5" xfId="23193" xr:uid="{B1EB1FC9-DCF4-4D2F-948C-652D03E25735}"/>
    <cellStyle name="60% - Accent2 6 6" xfId="23194" xr:uid="{58A15015-F412-4416-924F-FDAC95709086}"/>
    <cellStyle name="60% - Accent2 6 7" xfId="23195" xr:uid="{7E1C9598-BC70-455B-8F54-213BEC674475}"/>
    <cellStyle name="60% - Accent2 60" xfId="23196" xr:uid="{7A52E21C-2377-490A-9937-D77E274CD8A6}"/>
    <cellStyle name="60% - Accent2 61" xfId="23197" xr:uid="{01027DF3-FB78-4D18-A0FD-E3EC5E577396}"/>
    <cellStyle name="60% - Accent2 62" xfId="23198" xr:uid="{98169A2A-F37B-49D0-9074-5238D0ABB047}"/>
    <cellStyle name="60% - Accent2 62 2" xfId="23199" xr:uid="{1DBDBE0D-303B-453C-8DCA-83E0576D3149}"/>
    <cellStyle name="60% - Accent2 62 3" xfId="23200" xr:uid="{EBB69FA8-D3AB-4093-BF16-5239942A61CC}"/>
    <cellStyle name="60% - Accent2 62 4" xfId="23201" xr:uid="{67727AEB-C92A-4593-B51C-AE89A31E838D}"/>
    <cellStyle name="60% - Accent2 62 5" xfId="23202" xr:uid="{D6BAAF14-B7E4-4847-AAD7-EB3D350E9E35}"/>
    <cellStyle name="60% - Accent2 62 6" xfId="23203" xr:uid="{3C5F119A-1239-483E-AD23-BB33A2EDC516}"/>
    <cellStyle name="60% - Accent2 63" xfId="23204" xr:uid="{10A0B01D-9DBB-420B-84B6-CA04581F47BD}"/>
    <cellStyle name="60% - Accent2 63 2" xfId="23205" xr:uid="{DA2AC835-DF0E-484D-AFE3-E0E65C906B92}"/>
    <cellStyle name="60% - Accent2 63 3" xfId="23206" xr:uid="{45D6AB1F-B677-472F-8456-FDC02DF15376}"/>
    <cellStyle name="60% - Accent2 63 4" xfId="23207" xr:uid="{8D990334-80D7-49A1-8BF0-FD402C8BF91C}"/>
    <cellStyle name="60% - Accent2 63 5" xfId="23208" xr:uid="{1AB16183-7897-4C49-B76B-954778EFFA26}"/>
    <cellStyle name="60% - Accent2 63 6" xfId="23209" xr:uid="{51B9C3A6-5126-491B-BA7C-CC97111A6FD3}"/>
    <cellStyle name="60% - Accent2 64" xfId="23210" xr:uid="{0BBB31B6-2301-4AAA-B9CE-CD905A189BD2}"/>
    <cellStyle name="60% - Accent2 65" xfId="23211" xr:uid="{348EB6EB-0C2F-4A4A-9A6F-5F5A8F237040}"/>
    <cellStyle name="60% - Accent2 66" xfId="23212" xr:uid="{105D41A6-3395-4426-986B-61CE8E380A1C}"/>
    <cellStyle name="60% - Accent2 67" xfId="23213" xr:uid="{8FEE04F4-244C-4BF8-9539-8C2E72A78581}"/>
    <cellStyle name="60% - Accent2 68" xfId="23214" xr:uid="{04758DFB-4108-4687-BE92-B59BB3380776}"/>
    <cellStyle name="60% - Accent2 69" xfId="23215" xr:uid="{16B7A579-4566-4500-B21D-105911D8CBAC}"/>
    <cellStyle name="60% - Accent2 7" xfId="23216" xr:uid="{6E43FF19-E4CB-43A7-ABF4-8056452006A2}"/>
    <cellStyle name="60% - Accent2 7 2" xfId="23217" xr:uid="{34590B02-64CC-4990-A3B2-6FA453D38E45}"/>
    <cellStyle name="60% - Accent2 7 2 2" xfId="23218" xr:uid="{78367109-8B1C-47F4-A26B-DDD95F71E037}"/>
    <cellStyle name="60% - Accent2 7 3" xfId="23219" xr:uid="{F0FAF275-3DB9-4EB5-ADF8-54ECEF5F4653}"/>
    <cellStyle name="60% - Accent2 7 4" xfId="23220" xr:uid="{A79726A6-E541-4E23-AF5A-49175398E417}"/>
    <cellStyle name="60% - Accent2 7 5" xfId="23221" xr:uid="{BE31463B-4FA0-48CB-A946-97FEBEC02DC1}"/>
    <cellStyle name="60% - Accent2 7 6" xfId="23222" xr:uid="{6829E656-9794-447A-A474-EF2C4CF206A5}"/>
    <cellStyle name="60% - Accent2 7 7" xfId="23223" xr:uid="{F2D620AB-9ED6-41C4-9804-E2F5F02E1EB6}"/>
    <cellStyle name="60% - Accent2 70" xfId="23224" xr:uid="{82B336AE-0A6C-4634-B80D-A03AB9784D9D}"/>
    <cellStyle name="60% - Accent2 71" xfId="23225" xr:uid="{A14A8C0E-61BE-45AA-B4F4-E2C3F198CBFD}"/>
    <cellStyle name="60% - Accent2 72" xfId="7062" xr:uid="{52B452B3-6420-4A76-9384-DDC6FE1EDBEF}"/>
    <cellStyle name="60% - Accent2 73" xfId="39753" xr:uid="{2B3A6D1C-012E-4787-BC82-41AD17FFB3F9}"/>
    <cellStyle name="60% - Accent2 74" xfId="39910" xr:uid="{BFB44324-C44E-43E4-A942-DE4DFDB1873F}"/>
    <cellStyle name="60% - Accent2 75" xfId="3958" xr:uid="{57BA6A35-33DF-4C45-8115-40E47E799440}"/>
    <cellStyle name="60% - Accent2 8" xfId="23226" xr:uid="{50E9C110-EE7C-4FC8-8C93-DE94FE55FB86}"/>
    <cellStyle name="60% - Accent2 8 2" xfId="23227" xr:uid="{3411336C-F200-455A-B90F-0364DA577280}"/>
    <cellStyle name="60% - Accent2 8 2 2" xfId="23228" xr:uid="{FBB39732-E114-492C-A7F9-607853C261C9}"/>
    <cellStyle name="60% - Accent2 8 3" xfId="23229" xr:uid="{4AACD8A2-1DF3-41DF-AE98-ABB9D9134EE2}"/>
    <cellStyle name="60% - Accent2 8 4" xfId="23230" xr:uid="{96D5B071-6507-4C04-8969-0161D6F2BBE9}"/>
    <cellStyle name="60% - Accent2 8 5" xfId="23231" xr:uid="{905F18B3-6BBC-4213-BF10-E61567DBF80A}"/>
    <cellStyle name="60% - Accent2 8 6" xfId="23232" xr:uid="{292831B8-A028-49A3-8293-465DC2A51AE3}"/>
    <cellStyle name="60% - Accent2 8 7" xfId="23233" xr:uid="{0A5EA052-5792-4438-AB95-EF48E6EAF7EB}"/>
    <cellStyle name="60% - Accent2 9" xfId="23234" xr:uid="{13757740-0FCD-401E-95B0-D87DA13E5280}"/>
    <cellStyle name="60% - Accent2 9 2" xfId="23235" xr:uid="{0078FC4F-5706-4A41-AB52-8FDEE022B593}"/>
    <cellStyle name="60% - Accent2 9 2 2" xfId="23236" xr:uid="{2677BE38-235E-4F79-89BE-E4F9A431062F}"/>
    <cellStyle name="60% - Accent2 9 3" xfId="23237" xr:uid="{87627817-5C76-442F-BBAB-B41DFC9A032C}"/>
    <cellStyle name="60% - Accent2 9 4" xfId="23238" xr:uid="{AF6BFC75-2018-4FAD-A664-86BD612609B2}"/>
    <cellStyle name="60% - Accent2 9 5" xfId="23239" xr:uid="{B24601DA-E5E6-4189-AC16-D597C01E5E64}"/>
    <cellStyle name="60% - Accent2 9 6" xfId="23240" xr:uid="{FE7654B3-FE1F-49B5-8C2F-A8B473A8D19E}"/>
    <cellStyle name="60% - Accent2 9 7" xfId="23241" xr:uid="{2F5191DD-C0D4-49D8-889E-91625DBB230D}"/>
    <cellStyle name="60% - Accent3 10" xfId="23242" xr:uid="{6E4DA586-B7CB-46C3-BA04-64D7582147FC}"/>
    <cellStyle name="60% - Accent3 10 2" xfId="23243" xr:uid="{16D0D1D8-258D-4FD6-A2AE-7E0391B913BC}"/>
    <cellStyle name="60% - Accent3 10 2 2" xfId="23244" xr:uid="{61E3176B-AD9B-4C06-9481-71166C3C1D58}"/>
    <cellStyle name="60% - Accent3 10 3" xfId="23245" xr:uid="{DA6CBFF2-3976-41C7-B13F-6152AB082203}"/>
    <cellStyle name="60% - Accent3 10 4" xfId="23246" xr:uid="{2CA5371C-1E82-4F51-BFA7-6EEF4868C9AA}"/>
    <cellStyle name="60% - Accent3 10 5" xfId="23247" xr:uid="{817E0C7A-83A9-471F-B585-42FE8F462DA3}"/>
    <cellStyle name="60% - Accent3 10 6" xfId="23248" xr:uid="{7FE4BA43-CD3E-4303-B56E-53EFC59FDEC7}"/>
    <cellStyle name="60% - Accent3 10 7" xfId="23249" xr:uid="{508B62D4-09E4-4588-B66B-1713A7730195}"/>
    <cellStyle name="60% - Accent3 11" xfId="23250" xr:uid="{F0FBAC45-557C-46EB-BE6A-FC3F82772B5B}"/>
    <cellStyle name="60% - Accent3 11 2" xfId="23251" xr:uid="{883C9164-39F4-44FD-80B0-34ADDB7C3BB4}"/>
    <cellStyle name="60% - Accent3 11 2 2" xfId="23252" xr:uid="{01FB1FE8-702C-463C-90E6-2664346616C2}"/>
    <cellStyle name="60% - Accent3 11 3" xfId="23253" xr:uid="{4B2AC2C3-CFDF-46F8-A468-08762319568C}"/>
    <cellStyle name="60% - Accent3 11 4" xfId="23254" xr:uid="{48F11D6D-48DC-469B-8F1D-250A4B0C81A2}"/>
    <cellStyle name="60% - Accent3 11 5" xfId="23255" xr:uid="{51F49AF5-AAF2-4EA1-B8D5-F16365A99F43}"/>
    <cellStyle name="60% - Accent3 11 6" xfId="23256" xr:uid="{FD282003-C514-4683-B077-E125F84B31DE}"/>
    <cellStyle name="60% - Accent3 11 7" xfId="23257" xr:uid="{879B9634-9118-476D-BC3B-366E2FC364B0}"/>
    <cellStyle name="60% - Accent3 12" xfId="23258" xr:uid="{1236A0F9-D208-41CA-ACA6-F3DD6F6650BA}"/>
    <cellStyle name="60% - Accent3 12 2" xfId="23259" xr:uid="{1E1F117B-E605-4647-A181-AE60A2450842}"/>
    <cellStyle name="60% - Accent3 12 2 2" xfId="23260" xr:uid="{E31A8F71-4CA6-46EB-B6A3-211D73DDC2BD}"/>
    <cellStyle name="60% - Accent3 12 3" xfId="23261" xr:uid="{8C65E9A7-D1F9-4F9C-AFCC-8561BDAE8A12}"/>
    <cellStyle name="60% - Accent3 12 4" xfId="23262" xr:uid="{4F7D624F-C736-45A8-A4C9-C77B069DC03D}"/>
    <cellStyle name="60% - Accent3 12 5" xfId="23263" xr:uid="{E359B1CD-EC1A-4F25-A0BF-4FE257390927}"/>
    <cellStyle name="60% - Accent3 12 6" xfId="23264" xr:uid="{4F4BDD82-A93B-4D73-AB70-D050ED7FCD9D}"/>
    <cellStyle name="60% - Accent3 12 7" xfId="23265" xr:uid="{F897AB60-AC47-4F86-AEEF-A345B36D1DBE}"/>
    <cellStyle name="60% - Accent3 13" xfId="23266" xr:uid="{F7F8BBD2-44BD-4CF9-A91A-C8C31B427B0D}"/>
    <cellStyle name="60% - Accent3 13 2" xfId="23267" xr:uid="{90E9641C-3440-4A0F-B9B8-152AF68AA183}"/>
    <cellStyle name="60% - Accent3 13 2 2" xfId="23268" xr:uid="{19C6E02F-6155-40EA-A3D3-071323980BCA}"/>
    <cellStyle name="60% - Accent3 13 3" xfId="23269" xr:uid="{40E778AE-2006-419F-A03E-1E54B04DC251}"/>
    <cellStyle name="60% - Accent3 13 4" xfId="23270" xr:uid="{8756A13B-5C44-4F95-BEB2-A9A244BB7318}"/>
    <cellStyle name="60% - Accent3 13 5" xfId="23271" xr:uid="{7F8B8407-B799-4576-814A-9425BAAB9B33}"/>
    <cellStyle name="60% - Accent3 13 6" xfId="23272" xr:uid="{0844AA59-9471-4E8B-87BC-48C722918C81}"/>
    <cellStyle name="60% - Accent3 13 7" xfId="23273" xr:uid="{7A385511-84E9-47A5-9BB6-E3DBBD1B2C3C}"/>
    <cellStyle name="60% - Accent3 14" xfId="23274" xr:uid="{F63504E7-681A-4A0C-A684-07F40E5B3537}"/>
    <cellStyle name="60% - Accent3 14 2" xfId="23275" xr:uid="{3F2D51F4-D854-4B83-8466-03B87443D577}"/>
    <cellStyle name="60% - Accent3 14 2 2" xfId="23276" xr:uid="{C2F308B3-8D31-4DB6-9FA4-4A448D77628C}"/>
    <cellStyle name="60% - Accent3 14 3" xfId="23277" xr:uid="{64DEDEED-4C86-423F-ABE1-68D95C442019}"/>
    <cellStyle name="60% - Accent3 14 4" xfId="23278" xr:uid="{F290D526-683C-4CBA-AF43-B4E47F88729D}"/>
    <cellStyle name="60% - Accent3 14 5" xfId="23279" xr:uid="{B20F8ECA-ED78-4F3C-9A08-354DEA29BB86}"/>
    <cellStyle name="60% - Accent3 14 6" xfId="23280" xr:uid="{C7B253EF-FC5B-4CC2-8CAE-9C10E14FB8D9}"/>
    <cellStyle name="60% - Accent3 14 7" xfId="23281" xr:uid="{6A9C4842-5183-4278-9AE1-07FDD56F5CF7}"/>
    <cellStyle name="60% - Accent3 15" xfId="23282" xr:uid="{48E94F6E-EFD1-4B67-B014-A2BDFABBDE83}"/>
    <cellStyle name="60% - Accent3 15 2" xfId="23283" xr:uid="{8A3B0AFE-9007-418F-907B-2EA242FF0E35}"/>
    <cellStyle name="60% - Accent3 15 2 2" xfId="23284" xr:uid="{D4D0A0D9-5307-4267-B360-EF3863478B00}"/>
    <cellStyle name="60% - Accent3 15 3" xfId="23285" xr:uid="{B4938E35-5DF5-42D2-9D6F-0737E4454A9C}"/>
    <cellStyle name="60% - Accent3 15 4" xfId="23286" xr:uid="{CCBFF042-2B52-4785-A7FA-D6D993B88876}"/>
    <cellStyle name="60% - Accent3 15 5" xfId="23287" xr:uid="{F6216D60-5CA7-41F1-82DC-697E1FC9902D}"/>
    <cellStyle name="60% - Accent3 15 6" xfId="23288" xr:uid="{7FE32F91-3C1F-4D4B-BEB5-513FB46211AC}"/>
    <cellStyle name="60% - Accent3 15 7" xfId="23289" xr:uid="{04C3714E-7834-44CC-9823-10788C7450B8}"/>
    <cellStyle name="60% - Accent3 16" xfId="23290" xr:uid="{32B52090-D2DF-48E2-A5B9-6B0F4F0B5E42}"/>
    <cellStyle name="60% - Accent3 16 2" xfId="23291" xr:uid="{C2A7B3A2-1248-445C-9079-748AFACF6FAF}"/>
    <cellStyle name="60% - Accent3 16 2 2" xfId="23292" xr:uid="{7D9B0330-53B9-448D-8AFE-233157605881}"/>
    <cellStyle name="60% - Accent3 16 3" xfId="23293" xr:uid="{1419EE31-3766-4CBE-BA4B-CEAD9B57D0BD}"/>
    <cellStyle name="60% - Accent3 16 4" xfId="23294" xr:uid="{5B36BFFD-94C5-400D-8EE0-7DB1AA5388A4}"/>
    <cellStyle name="60% - Accent3 16 5" xfId="23295" xr:uid="{42A80638-6B0D-478C-AA51-03D503D1F247}"/>
    <cellStyle name="60% - Accent3 16 6" xfId="23296" xr:uid="{CAECCDC6-1EE6-40F6-8EBB-A218B6F49542}"/>
    <cellStyle name="60% - Accent3 16 7" xfId="23297" xr:uid="{B8EFA602-245D-43C2-AC99-1B82CC8A5C29}"/>
    <cellStyle name="60% - Accent3 17" xfId="23298" xr:uid="{0ECADF96-AF08-4A15-AA57-606DAE2A6097}"/>
    <cellStyle name="60% - Accent3 17 2" xfId="23299" xr:uid="{281C4A3C-398F-4CB1-BFF5-34C562FE6E8B}"/>
    <cellStyle name="60% - Accent3 17 2 2" xfId="23300" xr:uid="{977F6550-7122-44F7-8180-63C6E7B33B8C}"/>
    <cellStyle name="60% - Accent3 17 3" xfId="23301" xr:uid="{35D24901-178F-4B7E-805F-11E891C21E92}"/>
    <cellStyle name="60% - Accent3 17 4" xfId="23302" xr:uid="{ED81929F-0029-4B37-AE73-D57B0783B017}"/>
    <cellStyle name="60% - Accent3 17 5" xfId="23303" xr:uid="{DA19A731-F908-49E4-A30A-A9EE6C99DC5C}"/>
    <cellStyle name="60% - Accent3 17 6" xfId="23304" xr:uid="{4EFA25E9-96FD-49B6-9604-06927A81CFFA}"/>
    <cellStyle name="60% - Accent3 17 7" xfId="23305" xr:uid="{8F829835-60F3-4555-97AD-92D6DBDAD482}"/>
    <cellStyle name="60% - Accent3 18" xfId="23306" xr:uid="{042B231C-A299-48CB-BA43-F197023E5B09}"/>
    <cellStyle name="60% - Accent3 18 2" xfId="23307" xr:uid="{1B381C61-F883-4F28-8541-13B59FD946CD}"/>
    <cellStyle name="60% - Accent3 18 2 2" xfId="23308" xr:uid="{421EBE9F-3BB5-4A0A-AA19-5988D61C3AB4}"/>
    <cellStyle name="60% - Accent3 18 3" xfId="23309" xr:uid="{DE478E09-F602-4B30-ABD0-0FCF34FB6CFE}"/>
    <cellStyle name="60% - Accent3 18 4" xfId="23310" xr:uid="{174124C4-E280-49B0-B378-DE0E85398C59}"/>
    <cellStyle name="60% - Accent3 18 5" xfId="23311" xr:uid="{7C88115A-4FA8-402B-A52F-D16EBB25E426}"/>
    <cellStyle name="60% - Accent3 18 6" xfId="23312" xr:uid="{6C81B1BB-9913-4C6F-B340-5F1417A625D7}"/>
    <cellStyle name="60% - Accent3 18 7" xfId="23313" xr:uid="{5023A35C-8B84-4EBE-A9DD-A7F054129A8F}"/>
    <cellStyle name="60% - Accent3 19" xfId="23314" xr:uid="{5F92F0B4-69DC-48D4-95D1-D57FCA6E9981}"/>
    <cellStyle name="60% - Accent3 19 2" xfId="23315" xr:uid="{436A8BA5-0B67-494B-831E-9419455C754A}"/>
    <cellStyle name="60% - Accent3 19 2 2" xfId="23316" xr:uid="{562DAE5B-EDB3-4D7D-8F17-1DAAC697D53A}"/>
    <cellStyle name="60% - Accent3 19 3" xfId="23317" xr:uid="{F8C7B0B7-BEE0-4C99-B995-FA4F90455C8F}"/>
    <cellStyle name="60% - Accent3 19 4" xfId="23318" xr:uid="{FB89EEA1-EFAC-47E2-A72D-5878C897820B}"/>
    <cellStyle name="60% - Accent3 19 5" xfId="23319" xr:uid="{ECC15C7E-BC38-403E-B68D-8733BB9B55EA}"/>
    <cellStyle name="60% - Accent3 19 6" xfId="23320" xr:uid="{E4151020-D63A-427D-8D1C-A88F244AE4A0}"/>
    <cellStyle name="60% - Accent3 19 7" xfId="23321" xr:uid="{5DC6F1A3-D043-46A5-A8BC-9D03043056B3}"/>
    <cellStyle name="60% - Accent3 2" xfId="4149" xr:uid="{5481E818-9174-462E-A5CF-581B77FD25F1}"/>
    <cellStyle name="60% - Accent3 2 10" xfId="23322" xr:uid="{DE3ABEB8-16E2-4A4B-960E-D0943581B5C2}"/>
    <cellStyle name="60% - Accent3 2 11" xfId="39622" xr:uid="{0C262E8E-B82C-4A9A-A798-858B00EF0F2A}"/>
    <cellStyle name="60% - Accent3 2 12" xfId="7204" xr:uid="{F5BD82D6-A361-4F62-8E33-272E5533ED0F}"/>
    <cellStyle name="60% - Accent3 2 13" xfId="39785" xr:uid="{DE2CDA07-5725-4181-A6A7-FB021910CD06}"/>
    <cellStyle name="60% - Accent3 2 2" xfId="7290" xr:uid="{F36859E3-E0D0-4873-9603-7D34FE6C067C}"/>
    <cellStyle name="60% - Accent3 2 2 2" xfId="23324" xr:uid="{19A7D1E1-9D4A-40AD-95C7-8B824B6B6085}"/>
    <cellStyle name="60% - Accent3 2 2 3" xfId="23323" xr:uid="{868290C1-C00B-470E-B794-2C39616D81D8}"/>
    <cellStyle name="60% - Accent3 2 3" xfId="7179" xr:uid="{EA6C89CB-D50E-449F-9C5D-EAB6E81FAFA4}"/>
    <cellStyle name="60% - Accent3 2 3 2" xfId="23325" xr:uid="{77D508B3-98B6-4885-8776-681954255709}"/>
    <cellStyle name="60% - Accent3 2 4" xfId="23326" xr:uid="{DD30ED31-22FA-442F-AFCC-31524617CBDB}"/>
    <cellStyle name="60% - Accent3 2 5" xfId="23327" xr:uid="{AEFA71C3-0664-473C-A94E-6C45265FEC08}"/>
    <cellStyle name="60% - Accent3 2 6" xfId="23328" xr:uid="{D1049DEA-AC18-4FA0-8B7F-33175180DF54}"/>
    <cellStyle name="60% - Accent3 2 7" xfId="23329" xr:uid="{E17D8004-9450-43CD-9F5A-5FAB7C686025}"/>
    <cellStyle name="60% - Accent3 2 8" xfId="23330" xr:uid="{B2F0C740-395C-4258-B854-AA887C4B9531}"/>
    <cellStyle name="60% - Accent3 2 9" xfId="23331" xr:uid="{24268C82-C3A1-4273-8365-002593730BE1}"/>
    <cellStyle name="60% - Accent3 20" xfId="23332" xr:uid="{F018D819-CFE1-4F17-8D60-2F865D93C71B}"/>
    <cellStyle name="60% - Accent3 20 2" xfId="23333" xr:uid="{76EAD2FF-95E3-4398-8F88-9D88FBD084C5}"/>
    <cellStyle name="60% - Accent3 20 2 2" xfId="23334" xr:uid="{C603D29E-A28D-4479-8769-F016180AAA98}"/>
    <cellStyle name="60% - Accent3 20 3" xfId="23335" xr:uid="{8D48FF6E-8E97-409D-B4D0-E4557B5CCD5D}"/>
    <cellStyle name="60% - Accent3 20 4" xfId="23336" xr:uid="{B107B4F4-7E55-40F6-A023-D48EEB637880}"/>
    <cellStyle name="60% - Accent3 20 5" xfId="23337" xr:uid="{F71C68FE-C096-4687-B775-A30EEB4E7A20}"/>
    <cellStyle name="60% - Accent3 20 6" xfId="23338" xr:uid="{410FD0EF-C742-4D3B-AC98-F331CA0C98B7}"/>
    <cellStyle name="60% - Accent3 20 7" xfId="23339" xr:uid="{C9FEC79F-6293-4773-8726-036921303F84}"/>
    <cellStyle name="60% - Accent3 21" xfId="23340" xr:uid="{6F0E8B96-FE5C-4795-A563-1570F3968898}"/>
    <cellStyle name="60% - Accent3 21 2" xfId="23341" xr:uid="{8D0283D3-CF07-4631-B3A6-ED7ACA519728}"/>
    <cellStyle name="60% - Accent3 21 2 2" xfId="23342" xr:uid="{4A78BC96-53F6-4438-B389-D75DAB15843B}"/>
    <cellStyle name="60% - Accent3 21 3" xfId="23343" xr:uid="{B887709E-43E6-46FC-8C52-29EFB655DC27}"/>
    <cellStyle name="60% - Accent3 21 4" xfId="23344" xr:uid="{DB8F587D-271B-416F-9CB3-6F7CA603FB37}"/>
    <cellStyle name="60% - Accent3 21 5" xfId="23345" xr:uid="{218E5390-C1D3-4593-89DE-2E9CC04CF3D2}"/>
    <cellStyle name="60% - Accent3 21 6" xfId="23346" xr:uid="{DC0698F9-2B48-4A0B-A788-4E6C6E717A0E}"/>
    <cellStyle name="60% - Accent3 21 7" xfId="23347" xr:uid="{2442BDB5-925E-4378-8EBC-9AFAE20A412A}"/>
    <cellStyle name="60% - Accent3 22" xfId="23348" xr:uid="{A03B4656-F9FD-44CE-97D5-7C04D2729F67}"/>
    <cellStyle name="60% - Accent3 22 2" xfId="23349" xr:uid="{4BCA623A-6074-48BF-A91A-2F2E669A959F}"/>
    <cellStyle name="60% - Accent3 22 2 2" xfId="23350" xr:uid="{A87F98D0-3B29-4CF1-B335-F6C23E2A0BF2}"/>
    <cellStyle name="60% - Accent3 22 3" xfId="23351" xr:uid="{218C94DA-2453-44F4-8F07-021391F93306}"/>
    <cellStyle name="60% - Accent3 22 4" xfId="23352" xr:uid="{F803DE4C-4B41-4F81-B6E8-33DC3B59692A}"/>
    <cellStyle name="60% - Accent3 22 5" xfId="23353" xr:uid="{57AC9AA7-1BB3-4373-B5CF-74D550749BC9}"/>
    <cellStyle name="60% - Accent3 22 6" xfId="23354" xr:uid="{321B9760-F36D-4AF4-9BFE-BB4EE2AADC7E}"/>
    <cellStyle name="60% - Accent3 22 7" xfId="23355" xr:uid="{5AD1E703-136E-4DD7-ACF3-F25AA4C7AB2E}"/>
    <cellStyle name="60% - Accent3 23" xfId="23356" xr:uid="{5751C46F-E395-46E7-8D0F-5A4DF11E681E}"/>
    <cellStyle name="60% - Accent3 23 2" xfId="23357" xr:uid="{5AC25A68-0D8F-4D50-BF72-54E8BA32FD75}"/>
    <cellStyle name="60% - Accent3 23 2 2" xfId="23358" xr:uid="{4D55B416-E41C-4AC1-99C4-8B42FC3C201C}"/>
    <cellStyle name="60% - Accent3 23 3" xfId="23359" xr:uid="{2F014CC1-0999-4387-9D5A-28CDFA345B24}"/>
    <cellStyle name="60% - Accent3 23 4" xfId="23360" xr:uid="{FEEFDC4C-A9C6-431A-8C0E-7F1BD9FCEAD5}"/>
    <cellStyle name="60% - Accent3 23 5" xfId="23361" xr:uid="{EF854453-4DBB-4D67-9D33-A7C080EE03CD}"/>
    <cellStyle name="60% - Accent3 23 6" xfId="23362" xr:uid="{830757FF-2B3D-48B4-B40B-05B75FED836C}"/>
    <cellStyle name="60% - Accent3 23 7" xfId="23363" xr:uid="{B763E731-C54A-4A75-B544-9B101CE89AC2}"/>
    <cellStyle name="60% - Accent3 24" xfId="23364" xr:uid="{77B0A794-FC60-4D6E-AD22-A5995C6BF529}"/>
    <cellStyle name="60% - Accent3 24 2" xfId="23365" xr:uid="{74E1FCEE-9F61-4EA2-9957-90101DA405AC}"/>
    <cellStyle name="60% - Accent3 24 2 2" xfId="23366" xr:uid="{F8AA3002-694F-400E-A890-B3BAB26B5D0E}"/>
    <cellStyle name="60% - Accent3 24 3" xfId="23367" xr:uid="{4F30643C-1B9B-403C-8D8C-02B10502A259}"/>
    <cellStyle name="60% - Accent3 24 4" xfId="23368" xr:uid="{2B968D25-E13A-49E8-8B84-7B507CAE6866}"/>
    <cellStyle name="60% - Accent3 24 5" xfId="23369" xr:uid="{F5ADE098-9C49-445C-ACFE-6F73096AD488}"/>
    <cellStyle name="60% - Accent3 24 6" xfId="23370" xr:uid="{354EC6C7-9D01-4FA5-B40E-33908BFE6C47}"/>
    <cellStyle name="60% - Accent3 24 7" xfId="23371" xr:uid="{71D2203B-94DE-44CE-8C72-C160D7C7A911}"/>
    <cellStyle name="60% - Accent3 25" xfId="23372" xr:uid="{A5FF220D-C8EE-4C55-9B5C-D20944B600BC}"/>
    <cellStyle name="60% - Accent3 25 2" xfId="23373" xr:uid="{CE5F19CC-E4E8-4A86-AB2D-8BD196219A63}"/>
    <cellStyle name="60% - Accent3 25 2 2" xfId="23374" xr:uid="{6D2EE12A-4684-4663-B819-03F1A9648AD6}"/>
    <cellStyle name="60% - Accent3 25 3" xfId="23375" xr:uid="{C2CB0862-5A1E-498F-A05F-733E2D8AEB26}"/>
    <cellStyle name="60% - Accent3 25 4" xfId="23376" xr:uid="{568CCF88-E41B-42C4-B277-C92E239FB3B3}"/>
    <cellStyle name="60% - Accent3 25 5" xfId="23377" xr:uid="{430B780C-2B8E-4DB0-BF27-4CEB2ECFCBC6}"/>
    <cellStyle name="60% - Accent3 25 6" xfId="23378" xr:uid="{69453CDB-BB63-49C0-BE72-EB24D2C0DBB8}"/>
    <cellStyle name="60% - Accent3 25 7" xfId="23379" xr:uid="{17CDE42F-3E98-4D9A-8AC0-80DFC2EC12AB}"/>
    <cellStyle name="60% - Accent3 26" xfId="23380" xr:uid="{568D64CD-091E-4C28-BD30-0ACECC55D37C}"/>
    <cellStyle name="60% - Accent3 26 2" xfId="23381" xr:uid="{EF5D70AC-AB75-4287-A9F5-7F13BBEACC2A}"/>
    <cellStyle name="60% - Accent3 26 2 2" xfId="23382" xr:uid="{DE5D0C52-86EC-4BA7-BA15-F8AA47EBCFD5}"/>
    <cellStyle name="60% - Accent3 26 3" xfId="23383" xr:uid="{183DEDAF-52C1-4020-8257-FDD8DA9CEEA5}"/>
    <cellStyle name="60% - Accent3 26 4" xfId="23384" xr:uid="{85839478-D0EA-45B3-A6C7-9D0482E8D572}"/>
    <cellStyle name="60% - Accent3 26 5" xfId="23385" xr:uid="{A9A916D2-BE4F-4331-A17E-3639F29C5031}"/>
    <cellStyle name="60% - Accent3 26 6" xfId="23386" xr:uid="{2A87F2C3-EB82-429D-A2D4-ECA1A576DCB4}"/>
    <cellStyle name="60% - Accent3 26 7" xfId="23387" xr:uid="{4D72F094-7A31-4326-91BD-B343B19FED24}"/>
    <cellStyle name="60% - Accent3 27" xfId="23388" xr:uid="{03ADC031-24C4-49C4-8482-1CD40ECCDDFC}"/>
    <cellStyle name="60% - Accent3 27 2" xfId="23389" xr:uid="{2B213CC3-7CC1-4C87-B16C-343AACA1C750}"/>
    <cellStyle name="60% - Accent3 27 2 2" xfId="23390" xr:uid="{BFE82327-6AB2-4753-8D28-F18FA1F72742}"/>
    <cellStyle name="60% - Accent3 27 3" xfId="23391" xr:uid="{FA59D3EE-1A2B-4D11-9210-0DD05C7F1B9F}"/>
    <cellStyle name="60% - Accent3 27 4" xfId="23392" xr:uid="{A93AD33E-59D2-4669-B71A-523CBB0015A8}"/>
    <cellStyle name="60% - Accent3 27 5" xfId="23393" xr:uid="{617316B4-545F-42B8-86D9-ED5F30E8EDA0}"/>
    <cellStyle name="60% - Accent3 27 6" xfId="23394" xr:uid="{80204085-3C15-4AA1-8634-F7381F3C7801}"/>
    <cellStyle name="60% - Accent3 27 7" xfId="23395" xr:uid="{06F71794-8900-4EE7-8990-C7C456ABE10B}"/>
    <cellStyle name="60% - Accent3 28" xfId="23396" xr:uid="{BBBB19AE-B15E-4BE8-9750-63CE1ED129EF}"/>
    <cellStyle name="60% - Accent3 28 2" xfId="23397" xr:uid="{8E2092B7-3764-4E01-8E9A-B8128C8AD0D4}"/>
    <cellStyle name="60% - Accent3 28 2 2" xfId="23398" xr:uid="{617867EE-2A78-4B6C-BFE7-9E93E645ECFB}"/>
    <cellStyle name="60% - Accent3 28 3" xfId="23399" xr:uid="{376050BF-FB01-47E6-A335-AA9ACE61ADDA}"/>
    <cellStyle name="60% - Accent3 28 4" xfId="23400" xr:uid="{462310F6-588F-436F-B891-AAF1E0933BE4}"/>
    <cellStyle name="60% - Accent3 28 5" xfId="23401" xr:uid="{5A78B6E4-658E-436E-9E11-8ADD14233F15}"/>
    <cellStyle name="60% - Accent3 28 6" xfId="23402" xr:uid="{CA5F4EA8-8CE9-4341-8DE7-5B28F2B05C97}"/>
    <cellStyle name="60% - Accent3 28 7" xfId="23403" xr:uid="{6ABA7FD8-BA2B-4476-B89B-E438081E1512}"/>
    <cellStyle name="60% - Accent3 29" xfId="23404" xr:uid="{0CE2FA69-3426-4189-8CD0-8796F78B246C}"/>
    <cellStyle name="60% - Accent3 29 2" xfId="23405" xr:uid="{FE74F937-B2CD-4955-9D62-7654FA32620B}"/>
    <cellStyle name="60% - Accent3 29 2 2" xfId="23406" xr:uid="{2B376CA5-DA62-4A0C-9A03-0F20C7328FDE}"/>
    <cellStyle name="60% - Accent3 29 3" xfId="23407" xr:uid="{83156578-DD70-4224-AC54-F2B37C539D55}"/>
    <cellStyle name="60% - Accent3 29 4" xfId="23408" xr:uid="{5ECE996F-11BD-45EB-9B83-65814AD9B0D3}"/>
    <cellStyle name="60% - Accent3 29 5" xfId="23409" xr:uid="{44539ECE-37F0-498D-A8CC-EDEAB7FCE5D7}"/>
    <cellStyle name="60% - Accent3 29 6" xfId="23410" xr:uid="{0B270744-7028-45FA-B182-3066BAD71CD6}"/>
    <cellStyle name="60% - Accent3 29 7" xfId="23411" xr:uid="{29AC37A4-F318-46B8-8919-1C3C6B3966F2}"/>
    <cellStyle name="60% - Accent3 3" xfId="4002" xr:uid="{40D1E6F1-24C3-45E1-B333-6A66726AC1EE}"/>
    <cellStyle name="60% - Accent3 3 10" xfId="39992" xr:uid="{379D2DE8-704A-4966-84D0-CE132D1FFF45}"/>
    <cellStyle name="60% - Accent3 3 2" xfId="7342" xr:uid="{C41AB97F-4952-443D-A57E-B8C57D3FA41E}"/>
    <cellStyle name="60% - Accent3 3 2 2" xfId="23414" xr:uid="{97C94F5E-2E93-4DC2-8985-75F3D71086CE}"/>
    <cellStyle name="60% - Accent3 3 2 3" xfId="23413" xr:uid="{D1AA08DB-AC46-4058-AE90-6526837BFB25}"/>
    <cellStyle name="60% - Accent3 3 3" xfId="23415" xr:uid="{70217B8F-AA9C-4680-9279-04F2C3234241}"/>
    <cellStyle name="60% - Accent3 3 4" xfId="23416" xr:uid="{FC92F170-CB0A-4227-B6EC-33C7ACCAFFCE}"/>
    <cellStyle name="60% - Accent3 3 5" xfId="23417" xr:uid="{982264D2-1E76-413B-8A45-6235F8F09904}"/>
    <cellStyle name="60% - Accent3 3 6" xfId="23418" xr:uid="{E94791F3-77B0-49EA-B3F9-C49064F5D48D}"/>
    <cellStyle name="60% - Accent3 3 7" xfId="23419" xr:uid="{A0807C71-AA45-4A45-8269-7E33D113CD3D}"/>
    <cellStyle name="60% - Accent3 3 8" xfId="23412" xr:uid="{291DF1FD-FE20-430E-87BF-E0E1CC078650}"/>
    <cellStyle name="60% - Accent3 3 9" xfId="7236" xr:uid="{5BA04299-0D4B-4A72-AC43-A119B9254A85}"/>
    <cellStyle name="60% - Accent3 30" xfId="23420" xr:uid="{F7B46BBE-DD21-4343-8458-BC8C5B4D4AED}"/>
    <cellStyle name="60% - Accent3 30 2" xfId="23421" xr:uid="{A4193D77-0F10-4D2E-8613-E5B743CA03E3}"/>
    <cellStyle name="60% - Accent3 30 2 2" xfId="23422" xr:uid="{FA068636-D922-4D64-B0E1-E8706AAD1680}"/>
    <cellStyle name="60% - Accent3 30 3" xfId="23423" xr:uid="{8E181596-1ABC-4001-924C-F9F36DCABA6A}"/>
    <cellStyle name="60% - Accent3 30 4" xfId="23424" xr:uid="{5EDBFB22-D1B0-448D-A315-2E38612B47BF}"/>
    <cellStyle name="60% - Accent3 30 5" xfId="23425" xr:uid="{F6E147E8-71E7-4CE8-A6AE-660F0F157BE1}"/>
    <cellStyle name="60% - Accent3 30 6" xfId="23426" xr:uid="{EC6BC159-F6AA-4CE4-A533-B28E967960B1}"/>
    <cellStyle name="60% - Accent3 30 7" xfId="23427" xr:uid="{AD1A1062-941E-40BD-A1AE-FE816912AA05}"/>
    <cellStyle name="60% - Accent3 31" xfId="23428" xr:uid="{B3EC6E37-DF67-4AEB-A7E6-E006832F66EA}"/>
    <cellStyle name="60% - Accent3 31 2" xfId="23429" xr:uid="{AC9AC647-280C-4189-A8A4-5EDBF8D9FE06}"/>
    <cellStyle name="60% - Accent3 31 2 2" xfId="23430" xr:uid="{42BA7DF4-C28C-4D1D-816E-D6A8A17E0985}"/>
    <cellStyle name="60% - Accent3 31 3" xfId="23431" xr:uid="{94D1E68F-F799-4421-8CE6-4F7BB3C1503C}"/>
    <cellStyle name="60% - Accent3 31 4" xfId="23432" xr:uid="{7E18ED8B-D0B8-423C-848B-BAB3D8F208F0}"/>
    <cellStyle name="60% - Accent3 31 5" xfId="23433" xr:uid="{580C9F7E-C6F3-499C-9F4A-1C53989FBAED}"/>
    <cellStyle name="60% - Accent3 31 6" xfId="23434" xr:uid="{6E608E25-B44B-49E9-AC8A-E2358302C679}"/>
    <cellStyle name="60% - Accent3 31 7" xfId="23435" xr:uid="{18DA680B-5D57-476B-8E36-1883EB6B034D}"/>
    <cellStyle name="60% - Accent3 32" xfId="23436" xr:uid="{A704F998-6CAD-4760-83C3-77BCB38FF7FA}"/>
    <cellStyle name="60% - Accent3 32 2" xfId="23437" xr:uid="{B4575FA5-235C-4152-9DB9-C36FC5A85665}"/>
    <cellStyle name="60% - Accent3 32 2 2" xfId="23438" xr:uid="{3F6D3FF4-ACE0-47CD-AB5D-8CA53390B888}"/>
    <cellStyle name="60% - Accent3 32 3" xfId="23439" xr:uid="{62E3F41D-FE99-45D5-903C-71525C8E7866}"/>
    <cellStyle name="60% - Accent3 32 4" xfId="23440" xr:uid="{4B1318B2-449D-471D-A625-944036FC0DC9}"/>
    <cellStyle name="60% - Accent3 32 5" xfId="23441" xr:uid="{A7F70EA1-8AC7-47C8-B223-233B69994D28}"/>
    <cellStyle name="60% - Accent3 32 6" xfId="23442" xr:uid="{E8CFCC3A-E307-4FAB-A5E1-18E4241CDD42}"/>
    <cellStyle name="60% - Accent3 32 7" xfId="23443" xr:uid="{4959DA08-827D-4958-9CE1-F6E133DA4A21}"/>
    <cellStyle name="60% - Accent3 33" xfId="23444" xr:uid="{A3EA025B-EBF6-4BCF-89DE-6651F963A9A1}"/>
    <cellStyle name="60% - Accent3 33 2" xfId="23445" xr:uid="{2D984EF4-F47A-4218-9D6A-C26D152EC46F}"/>
    <cellStyle name="60% - Accent3 33 2 2" xfId="23446" xr:uid="{4D0AB5AF-5BCC-47DF-8A87-DBDEA77CE0CF}"/>
    <cellStyle name="60% - Accent3 33 3" xfId="23447" xr:uid="{DED7DCBA-0231-4671-87B5-3C995090E8A5}"/>
    <cellStyle name="60% - Accent3 33 4" xfId="23448" xr:uid="{501A8F05-9D6F-40EC-9682-65B9DED3FCEB}"/>
    <cellStyle name="60% - Accent3 33 5" xfId="23449" xr:uid="{473B8D50-F549-49FE-AC7A-9EC3A20CA613}"/>
    <cellStyle name="60% - Accent3 33 6" xfId="23450" xr:uid="{BAACA906-01F1-4B9C-9876-FCB309546B87}"/>
    <cellStyle name="60% - Accent3 33 7" xfId="23451" xr:uid="{C47F67D9-0F39-4AEA-902D-426CF9E4F902}"/>
    <cellStyle name="60% - Accent3 34" xfId="23452" xr:uid="{6601E1F0-2BF3-413D-8145-F437F6173AA2}"/>
    <cellStyle name="60% - Accent3 34 2" xfId="23453" xr:uid="{59528F05-B6F5-42D6-BFC8-3EB63C818165}"/>
    <cellStyle name="60% - Accent3 34 2 2" xfId="23454" xr:uid="{B9877C56-D322-4039-929E-78917AFF52B9}"/>
    <cellStyle name="60% - Accent3 34 3" xfId="23455" xr:uid="{8203210B-990F-4346-9C7D-C83395768BC5}"/>
    <cellStyle name="60% - Accent3 34 4" xfId="23456" xr:uid="{20671389-3B35-479E-9A72-4465F09A5768}"/>
    <cellStyle name="60% - Accent3 34 5" xfId="23457" xr:uid="{23A77926-B8DA-46FC-A962-FD92BA43ADDF}"/>
    <cellStyle name="60% - Accent3 34 6" xfId="23458" xr:uid="{2D5DA05A-08F0-4B4B-A8F6-C1FD4ACAD570}"/>
    <cellStyle name="60% - Accent3 34 7" xfId="23459" xr:uid="{71763FB6-C28F-4C67-89DC-7890A588A6A6}"/>
    <cellStyle name="60% - Accent3 35" xfId="23460" xr:uid="{1515E7D1-8527-4709-807A-68766437E222}"/>
    <cellStyle name="60% - Accent3 35 2" xfId="23461" xr:uid="{3D997CD7-CF30-40D1-85E7-5BFFCB0D6D4C}"/>
    <cellStyle name="60% - Accent3 35 2 2" xfId="23462" xr:uid="{C698C9EF-0551-42C6-B224-1B26EA3EA947}"/>
    <cellStyle name="60% - Accent3 35 3" xfId="23463" xr:uid="{6FC031D2-D451-47DC-A57A-53376EB4A152}"/>
    <cellStyle name="60% - Accent3 35 4" xfId="23464" xr:uid="{280FBEA5-9BB2-4002-9AD8-45791B88AF5A}"/>
    <cellStyle name="60% - Accent3 35 5" xfId="23465" xr:uid="{98807121-9CA5-484A-94E5-D7B200B1A3FE}"/>
    <cellStyle name="60% - Accent3 35 6" xfId="23466" xr:uid="{57A56A3E-EB36-46AA-BF51-5E70E3F35669}"/>
    <cellStyle name="60% - Accent3 35 7" xfId="23467" xr:uid="{0E85D988-A1DC-485E-9BE7-F388A088B506}"/>
    <cellStyle name="60% - Accent3 36" xfId="23468" xr:uid="{535922F6-2466-49E1-AFAD-DE6E60993362}"/>
    <cellStyle name="60% - Accent3 36 2" xfId="23469" xr:uid="{66208FFE-06D0-44B4-9F01-D276310B3000}"/>
    <cellStyle name="60% - Accent3 36 2 2" xfId="23470" xr:uid="{7E8217F3-DF06-4180-8E4E-CDB9EF539D8E}"/>
    <cellStyle name="60% - Accent3 36 3" xfId="23471" xr:uid="{B7EE7756-8F9D-4125-90AE-B9881D6BE32E}"/>
    <cellStyle name="60% - Accent3 36 4" xfId="23472" xr:uid="{FBE3E7D5-6CFD-4AC8-91D8-D0B00C69F5C0}"/>
    <cellStyle name="60% - Accent3 36 5" xfId="23473" xr:uid="{1E15C9EB-7AB9-456E-8375-3F94007D3BC4}"/>
    <cellStyle name="60% - Accent3 36 6" xfId="23474" xr:uid="{D19EF83D-3FA5-4338-8F8E-5E23FBE21068}"/>
    <cellStyle name="60% - Accent3 36 7" xfId="23475" xr:uid="{30817A01-0D3F-415D-B1B8-6BA8AD22FADC}"/>
    <cellStyle name="60% - Accent3 37" xfId="23476" xr:uid="{56A088AF-B587-48A5-923B-C9B96487CDC6}"/>
    <cellStyle name="60% - Accent3 37 2" xfId="23477" xr:uid="{E426C01F-7F01-426E-89D7-E15DDB6306F3}"/>
    <cellStyle name="60% - Accent3 37 2 2" xfId="23478" xr:uid="{A49F5250-2ABF-4D66-B48F-EF9F670E4414}"/>
    <cellStyle name="60% - Accent3 37 3" xfId="23479" xr:uid="{EBCEA5CA-DFAA-4316-845F-B57C215C6648}"/>
    <cellStyle name="60% - Accent3 37 4" xfId="23480" xr:uid="{AEA4FCF3-41CF-40C6-94B2-1AE95FB93C09}"/>
    <cellStyle name="60% - Accent3 37 5" xfId="23481" xr:uid="{C9BF2F33-7439-4BFC-9B35-2F1738904763}"/>
    <cellStyle name="60% - Accent3 37 6" xfId="23482" xr:uid="{72ADB3EE-203E-41BE-9887-68C39830D0B9}"/>
    <cellStyle name="60% - Accent3 37 7" xfId="23483" xr:uid="{A1A5B4CF-2878-49A0-8ECA-A474F648E6BB}"/>
    <cellStyle name="60% - Accent3 38" xfId="23484" xr:uid="{1AF8C3CA-1FC0-41D8-AB0D-66D57BEE053F}"/>
    <cellStyle name="60% - Accent3 38 2" xfId="23485" xr:uid="{FFA1CFFB-30DE-44FA-8948-49C0FE0C0170}"/>
    <cellStyle name="60% - Accent3 38 2 2" xfId="23486" xr:uid="{1BD1A04E-3F34-4C21-B699-8C36A04E58E9}"/>
    <cellStyle name="60% - Accent3 38 3" xfId="23487" xr:uid="{F9DDD100-582F-4D4E-BE88-585349901CC5}"/>
    <cellStyle name="60% - Accent3 38 4" xfId="23488" xr:uid="{FF0329C9-8056-4E83-BA20-32A03CDDEB06}"/>
    <cellStyle name="60% - Accent3 38 5" xfId="23489" xr:uid="{AD4E7511-B544-4986-A7C9-2EDC3AA635EC}"/>
    <cellStyle name="60% - Accent3 38 6" xfId="23490" xr:uid="{D31B679E-566E-4963-A352-9CF28472D8BC}"/>
    <cellStyle name="60% - Accent3 38 7" xfId="23491" xr:uid="{B58F8A46-5FD7-4E9D-9471-8BC980E73B74}"/>
    <cellStyle name="60% - Accent3 39" xfId="23492" xr:uid="{636AF7AA-7126-49A4-8568-72D5C25ECAD5}"/>
    <cellStyle name="60% - Accent3 39 2" xfId="23493" xr:uid="{61AD4E48-F78D-4357-8F09-56D653151743}"/>
    <cellStyle name="60% - Accent3 39 2 2" xfId="23494" xr:uid="{F8FD563D-3E12-4CA8-A4EA-792432F3E096}"/>
    <cellStyle name="60% - Accent3 39 3" xfId="23495" xr:uid="{23F44A81-0593-40B8-BA5F-E21826726096}"/>
    <cellStyle name="60% - Accent3 39 4" xfId="23496" xr:uid="{3C7D5980-DA3D-4D96-8C34-A24FF7407883}"/>
    <cellStyle name="60% - Accent3 39 5" xfId="23497" xr:uid="{A5174583-4880-4199-9DFD-304806E3F01E}"/>
    <cellStyle name="60% - Accent3 39 6" xfId="23498" xr:uid="{DDAEF756-D856-42E3-9C5B-7CB5294A8D41}"/>
    <cellStyle name="60% - Accent3 39 7" xfId="23499" xr:uid="{5201BDED-02D9-43E4-B8FB-348BDC6FBFFC}"/>
    <cellStyle name="60% - Accent3 4" xfId="4412" xr:uid="{FF323990-13D7-439C-83A4-418058DA9EA5}"/>
    <cellStyle name="60% - Accent3 4 2" xfId="23501" xr:uid="{29E1A005-5EB7-4FC2-8A9E-FF33B4F5B23C}"/>
    <cellStyle name="60% - Accent3 4 2 2" xfId="23502" xr:uid="{23AE8250-00C6-4E98-AB63-7A7CB430A585}"/>
    <cellStyle name="60% - Accent3 4 3" xfId="23503" xr:uid="{CC3054E2-D89F-4C97-9832-41E06E865370}"/>
    <cellStyle name="60% - Accent3 4 4" xfId="23504" xr:uid="{97B3E9A8-E2D2-4C4B-99DD-C4278FB4F84A}"/>
    <cellStyle name="60% - Accent3 4 5" xfId="23505" xr:uid="{252BDE67-BA02-4DA9-B985-5112F17E4FA5}"/>
    <cellStyle name="60% - Accent3 4 6" xfId="23506" xr:uid="{81469FF9-F1E1-4A4D-A98F-EE142BA340BA}"/>
    <cellStyle name="60% - Accent3 4 7" xfId="23507" xr:uid="{FDFE2232-EFA8-4411-8C89-D212AF4AA305}"/>
    <cellStyle name="60% - Accent3 4 8" xfId="23500" xr:uid="{82807BF1-83EC-4680-BE9D-540730D12905}"/>
    <cellStyle name="60% - Accent3 4 9" xfId="7499" xr:uid="{6406E8BB-5C7E-43CF-B4E7-2A872852EA45}"/>
    <cellStyle name="60% - Accent3 40" xfId="23508" xr:uid="{6255707B-8B5D-4116-9FA3-C8EB46F3DF8C}"/>
    <cellStyle name="60% - Accent3 40 2" xfId="23509" xr:uid="{375B7CAB-0441-405B-999F-1E5D99F8D8F7}"/>
    <cellStyle name="60% - Accent3 40 2 2" xfId="23510" xr:uid="{AE28CC25-D0FE-4AAB-9BD8-9D3372C4F8BA}"/>
    <cellStyle name="60% - Accent3 40 3" xfId="23511" xr:uid="{333C21A4-9799-41FF-B5F9-1EE64B83D5F0}"/>
    <cellStyle name="60% - Accent3 40 4" xfId="23512" xr:uid="{55F40B9A-14A7-4890-8639-B3E162DDF4AD}"/>
    <cellStyle name="60% - Accent3 40 5" xfId="23513" xr:uid="{7407CDE8-9DF5-410B-852B-08A4DFBFCD33}"/>
    <cellStyle name="60% - Accent3 40 6" xfId="23514" xr:uid="{D505BB78-76F6-49B1-AEBE-48B2D5E6CF88}"/>
    <cellStyle name="60% - Accent3 40 7" xfId="23515" xr:uid="{6085E9F0-D46A-46D8-A169-DEB75A0994B4}"/>
    <cellStyle name="60% - Accent3 41" xfId="23516" xr:uid="{AA7DE6C3-991A-4E94-B356-CF5694635FFB}"/>
    <cellStyle name="60% - Accent3 41 2" xfId="23517" xr:uid="{C0006854-5FD4-440F-95B9-726AB60724FB}"/>
    <cellStyle name="60% - Accent3 41 2 2" xfId="23518" xr:uid="{E897826E-3B42-4973-8556-328321029143}"/>
    <cellStyle name="60% - Accent3 41 3" xfId="23519" xr:uid="{34D79EB6-5A27-4DD4-B9DB-B70540238B31}"/>
    <cellStyle name="60% - Accent3 41 4" xfId="23520" xr:uid="{A4B535E2-4294-409B-ABC9-796D8649A615}"/>
    <cellStyle name="60% - Accent3 41 5" xfId="23521" xr:uid="{E4333ACE-C4DA-4539-BB03-FB7A428559EB}"/>
    <cellStyle name="60% - Accent3 41 6" xfId="23522" xr:uid="{702D740A-597B-4CEC-8E56-D92AB40D7C33}"/>
    <cellStyle name="60% - Accent3 41 7" xfId="23523" xr:uid="{D2FDBB7A-CA78-494E-A836-90D8D997887F}"/>
    <cellStyle name="60% - Accent3 42" xfId="23524" xr:uid="{EF9F7A4F-DF9D-46CD-840A-289FAFC2EBF4}"/>
    <cellStyle name="60% - Accent3 42 2" xfId="23525" xr:uid="{1E0B3C35-7E9E-4C71-BED9-8B3983928207}"/>
    <cellStyle name="60% - Accent3 42 2 2" xfId="23526" xr:uid="{44138648-7AB3-4C0F-9C9C-FB4049DCC21E}"/>
    <cellStyle name="60% - Accent3 42 3" xfId="23527" xr:uid="{DA274E3D-32AA-423C-BFB4-6DA6FDAD4317}"/>
    <cellStyle name="60% - Accent3 42 4" xfId="23528" xr:uid="{BED0428C-24DC-4C4A-B811-C2486C85781F}"/>
    <cellStyle name="60% - Accent3 42 5" xfId="23529" xr:uid="{6E561791-FAE8-48CA-9378-A03B89633179}"/>
    <cellStyle name="60% - Accent3 42 6" xfId="23530" xr:uid="{56673FF1-7E77-4ADE-97E3-C385D5DAD468}"/>
    <cellStyle name="60% - Accent3 42 7" xfId="23531" xr:uid="{B54172FA-BAEC-4E39-9810-A895EA41E0A4}"/>
    <cellStyle name="60% - Accent3 43" xfId="23532" xr:uid="{913ADE81-49F5-4896-97CC-8B750A4AB0CC}"/>
    <cellStyle name="60% - Accent3 43 2" xfId="23533" xr:uid="{2160B6F7-B7F1-4385-A7F8-82E1F9284581}"/>
    <cellStyle name="60% - Accent3 43 2 2" xfId="23534" xr:uid="{D426CB07-6345-4375-9589-5E49403F59DC}"/>
    <cellStyle name="60% - Accent3 43 3" xfId="23535" xr:uid="{60DC03A1-059E-4488-80B8-841C3BB2FB95}"/>
    <cellStyle name="60% - Accent3 43 4" xfId="23536" xr:uid="{FFE7FB71-6300-48EB-89AF-9B22AA7F6779}"/>
    <cellStyle name="60% - Accent3 43 5" xfId="23537" xr:uid="{F63B803E-DFB3-43EF-98E3-2612E34353E0}"/>
    <cellStyle name="60% - Accent3 43 6" xfId="23538" xr:uid="{1BDAC30C-0113-4496-A0B1-259E51B5F7C7}"/>
    <cellStyle name="60% - Accent3 43 7" xfId="23539" xr:uid="{E50FBD2C-5E69-4199-B7AB-8CDB3FFB5253}"/>
    <cellStyle name="60% - Accent3 44" xfId="23540" xr:uid="{08A11BD7-DFDB-4D85-BE4A-0AD24DEC55BF}"/>
    <cellStyle name="60% - Accent3 44 2" xfId="23541" xr:uid="{2276469E-4E71-4358-8E0E-B93D83868F0F}"/>
    <cellStyle name="60% - Accent3 44 2 2" xfId="23542" xr:uid="{6085FBF1-EF66-463E-A48B-943068AFAC7D}"/>
    <cellStyle name="60% - Accent3 44 3" xfId="23543" xr:uid="{84D0C777-218D-48FF-9F2A-6B7130EBD150}"/>
    <cellStyle name="60% - Accent3 44 4" xfId="23544" xr:uid="{72162AAD-8834-43FF-B7BA-D0FEA39CF741}"/>
    <cellStyle name="60% - Accent3 44 5" xfId="23545" xr:uid="{B8699277-C658-4654-8DF6-EBAE9DD61E89}"/>
    <cellStyle name="60% - Accent3 44 6" xfId="23546" xr:uid="{51B01022-14C0-40A3-BC50-D5E5739A205F}"/>
    <cellStyle name="60% - Accent3 44 7" xfId="23547" xr:uid="{9A77C1C6-4911-4188-8897-E119003550C4}"/>
    <cellStyle name="60% - Accent3 45" xfId="23548" xr:uid="{E1CE34D2-9430-4EA8-9E5E-10E2908B84C6}"/>
    <cellStyle name="60% - Accent3 45 2" xfId="23549" xr:uid="{8E3EC136-312E-4ECE-A41D-26E06CF919FB}"/>
    <cellStyle name="60% - Accent3 45 2 2" xfId="23550" xr:uid="{9CF33142-AAAC-4188-8B73-3877B367BB9F}"/>
    <cellStyle name="60% - Accent3 45 3" xfId="23551" xr:uid="{889396B7-88D3-4264-8713-21E6826D4525}"/>
    <cellStyle name="60% - Accent3 45 4" xfId="23552" xr:uid="{8391BE96-C378-4459-9A88-EF872EF79183}"/>
    <cellStyle name="60% - Accent3 45 5" xfId="23553" xr:uid="{D160558D-A17B-45B9-B8AE-7825E1696B52}"/>
    <cellStyle name="60% - Accent3 45 6" xfId="23554" xr:uid="{184DD7E2-5E9D-4B1D-B04D-20AF4F7B81A9}"/>
    <cellStyle name="60% - Accent3 45 7" xfId="23555" xr:uid="{36FFCE77-66CA-4AA9-A9DE-E5CEE7CCF6EE}"/>
    <cellStyle name="60% - Accent3 46" xfId="23556" xr:uid="{E465EBCD-F265-4F2E-80FA-2E01A706B10A}"/>
    <cellStyle name="60% - Accent3 46 2" xfId="23557" xr:uid="{E4DE4390-572F-418C-918B-602FAA5B5063}"/>
    <cellStyle name="60% - Accent3 46 2 2" xfId="23558" xr:uid="{2A91479B-42A7-44E4-B2BB-076621C8FB5B}"/>
    <cellStyle name="60% - Accent3 46 3" xfId="23559" xr:uid="{FCAFF3BD-B1FA-44B7-B06F-F18A232F388A}"/>
    <cellStyle name="60% - Accent3 46 4" xfId="23560" xr:uid="{9D836365-3B96-4BA9-8834-9F6805CE6755}"/>
    <cellStyle name="60% - Accent3 46 5" xfId="23561" xr:uid="{6903853C-597E-4ED0-B1AE-BB1EFDD711B5}"/>
    <cellStyle name="60% - Accent3 46 6" xfId="23562" xr:uid="{0BBEF319-17DF-4FD2-9084-58F2212F9B72}"/>
    <cellStyle name="60% - Accent3 46 7" xfId="23563" xr:uid="{82EB8DAE-D6FB-4345-8C67-B3F402B99207}"/>
    <cellStyle name="60% - Accent3 47" xfId="23564" xr:uid="{C913E822-893C-4201-AE15-6C5D0152A77D}"/>
    <cellStyle name="60% - Accent3 47 2" xfId="23565" xr:uid="{C7EEAD5B-0B37-4164-9B9E-0AA0E2BFABBC}"/>
    <cellStyle name="60% - Accent3 47 2 2" xfId="23566" xr:uid="{C7FF6B92-F1C8-4676-A7D4-E310E93D0266}"/>
    <cellStyle name="60% - Accent3 47 3" xfId="23567" xr:uid="{C6A9D1B8-BE27-460C-8790-A0290B228B83}"/>
    <cellStyle name="60% - Accent3 47 4" xfId="23568" xr:uid="{2C94A044-BF51-4EA4-AE6B-84DA2646D351}"/>
    <cellStyle name="60% - Accent3 47 5" xfId="23569" xr:uid="{E3ADFE4A-8215-4B1B-810A-CD4C3AB23D93}"/>
    <cellStyle name="60% - Accent3 47 6" xfId="23570" xr:uid="{2C165CF7-4FC8-4EAC-AAC9-1C8B628D3BA2}"/>
    <cellStyle name="60% - Accent3 47 7" xfId="23571" xr:uid="{65C1E770-D3C6-489B-B511-1A9B2055EAD2}"/>
    <cellStyle name="60% - Accent3 48" xfId="23572" xr:uid="{3408F7A0-BF9F-450F-8C2C-43DB276656E5}"/>
    <cellStyle name="60% - Accent3 48 2" xfId="23573" xr:uid="{7135917D-7316-4C7A-BCF3-8BBB0E4719CC}"/>
    <cellStyle name="60% - Accent3 48 2 2" xfId="23574" xr:uid="{36D04A55-74EA-4C5E-8139-C090D43AA2CD}"/>
    <cellStyle name="60% - Accent3 48 3" xfId="23575" xr:uid="{7CFDC02A-6099-4BD4-A7B9-4B8077C9FBF0}"/>
    <cellStyle name="60% - Accent3 48 4" xfId="23576" xr:uid="{260F0C6A-9D6B-451B-B584-664061B0FF40}"/>
    <cellStyle name="60% - Accent3 48 5" xfId="23577" xr:uid="{B4E7AAFD-79DC-4119-954E-856EF1387C01}"/>
    <cellStyle name="60% - Accent3 48 6" xfId="23578" xr:uid="{5B55405B-29CB-4F8C-883C-FC4C588A54AC}"/>
    <cellStyle name="60% - Accent3 48 7" xfId="23579" xr:uid="{D9BCE908-D07E-486F-B125-1E3A4108B1A9}"/>
    <cellStyle name="60% - Accent3 49" xfId="23580" xr:uid="{62AA99FA-82D6-42F6-9B7D-C752E11CCCAE}"/>
    <cellStyle name="60% - Accent3 49 2" xfId="23581" xr:uid="{C7CD5A3F-EAC8-4DB5-8D9A-31A877E9AA8D}"/>
    <cellStyle name="60% - Accent3 49 2 2" xfId="23582" xr:uid="{F80F5DE3-B2DC-430F-8C55-0EAC1E7A0E05}"/>
    <cellStyle name="60% - Accent3 49 3" xfId="23583" xr:uid="{36DAAD35-1EF3-4FEF-97F7-2E4914BE243A}"/>
    <cellStyle name="60% - Accent3 49 4" xfId="23584" xr:uid="{90841E9A-3AF2-49BC-A16E-DAA191242187}"/>
    <cellStyle name="60% - Accent3 49 5" xfId="23585" xr:uid="{3F99DF02-3211-410E-A1FD-6054590A6A33}"/>
    <cellStyle name="60% - Accent3 49 6" xfId="23586" xr:uid="{B477BF65-82D6-4CEA-98B2-20C430A9B842}"/>
    <cellStyle name="60% - Accent3 49 7" xfId="23587" xr:uid="{23DEE3E2-87EC-499B-8CA9-F270B4C8E4FB}"/>
    <cellStyle name="60% - Accent3 5" xfId="23588" xr:uid="{EBE45EC3-0EF7-49BF-9235-8E56612B6333}"/>
    <cellStyle name="60% - Accent3 5 2" xfId="23589" xr:uid="{8F1B8CF5-D637-4E19-B29F-681127BB9EF1}"/>
    <cellStyle name="60% - Accent3 5 2 2" xfId="23590" xr:uid="{F32DA610-85A9-41AB-9E60-66BE779A7103}"/>
    <cellStyle name="60% - Accent3 5 3" xfId="23591" xr:uid="{199C95EA-7CBF-4051-A7B6-E4D47DAA3E63}"/>
    <cellStyle name="60% - Accent3 5 4" xfId="23592" xr:uid="{DC3C2A87-884F-4652-889F-E15D48188CE3}"/>
    <cellStyle name="60% - Accent3 5 5" xfId="23593" xr:uid="{EFC7F25D-BE9C-4251-8A9C-29E6751E1514}"/>
    <cellStyle name="60% - Accent3 5 6" xfId="23594" xr:uid="{9CD0D03B-6023-4CC7-9A15-7E012FEE6136}"/>
    <cellStyle name="60% - Accent3 5 7" xfId="23595" xr:uid="{73C6C02A-698B-48E5-BDB2-E9D4EED08151}"/>
    <cellStyle name="60% - Accent3 50" xfId="23596" xr:uid="{6FF0D8C0-01E7-4AF5-89CD-37897D5BE2A6}"/>
    <cellStyle name="60% - Accent3 50 2" xfId="23597" xr:uid="{73D13F64-CF50-400F-AFDB-C08CC3E1072B}"/>
    <cellStyle name="60% - Accent3 50 2 2" xfId="23598" xr:uid="{F5201A89-FE65-438D-A903-1E27B594C6F7}"/>
    <cellStyle name="60% - Accent3 50 3" xfId="23599" xr:uid="{FC18D8E5-E47F-47F3-B9BC-5CBC6A592E9C}"/>
    <cellStyle name="60% - Accent3 50 4" xfId="23600" xr:uid="{7F0A54BF-EC6C-480D-BCE2-98251B9EC091}"/>
    <cellStyle name="60% - Accent3 50 5" xfId="23601" xr:uid="{7248CA14-F134-4BEA-A225-BE9F1578C37C}"/>
    <cellStyle name="60% - Accent3 50 6" xfId="23602" xr:uid="{5A3955F9-F949-4517-8A27-5E0B8E5C252E}"/>
    <cellStyle name="60% - Accent3 50 7" xfId="23603" xr:uid="{BA71135D-F4A9-4DB1-8245-7058FCA4F690}"/>
    <cellStyle name="60% - Accent3 51" xfId="23604" xr:uid="{9A6C68F0-D8C4-49B6-ADF1-7A016354AB75}"/>
    <cellStyle name="60% - Accent3 51 2" xfId="23605" xr:uid="{9A67A47B-9916-412D-82E9-68193126D8A5}"/>
    <cellStyle name="60% - Accent3 51 2 2" xfId="23606" xr:uid="{B4A00063-71F9-445E-A0AB-57C2F2D31B69}"/>
    <cellStyle name="60% - Accent3 51 3" xfId="23607" xr:uid="{CCF71AE7-C9B5-45C7-8608-D5D20268DE41}"/>
    <cellStyle name="60% - Accent3 51 4" xfId="23608" xr:uid="{81371FAB-D258-418B-B3E1-58F5DC7191D4}"/>
    <cellStyle name="60% - Accent3 51 5" xfId="23609" xr:uid="{9CC6DD64-D07B-4F43-A306-4F436DD959F8}"/>
    <cellStyle name="60% - Accent3 51 6" xfId="23610" xr:uid="{E1B62FF0-9061-49B7-9392-92079BAE482D}"/>
    <cellStyle name="60% - Accent3 51 7" xfId="23611" xr:uid="{DA5E5C4A-DFA0-4710-9544-14D0DE4CF558}"/>
    <cellStyle name="60% - Accent3 52" xfId="23612" xr:uid="{D8F723CE-689E-48DF-A027-9D50F35D3D01}"/>
    <cellStyle name="60% - Accent3 52 2" xfId="23613" xr:uid="{F146D729-66BC-4928-B390-A4B5B6A7045F}"/>
    <cellStyle name="60% - Accent3 52 2 2" xfId="23614" xr:uid="{1F781941-CFF6-4C86-B31A-2229EEDC7577}"/>
    <cellStyle name="60% - Accent3 52 3" xfId="23615" xr:uid="{87DDCBA1-5ADC-454F-91E8-F44BF70D089B}"/>
    <cellStyle name="60% - Accent3 52 4" xfId="23616" xr:uid="{9309FBEA-292B-4FA9-9ECF-E76CED96F6AB}"/>
    <cellStyle name="60% - Accent3 52 5" xfId="23617" xr:uid="{25A78F8E-4F40-458B-8FDC-2A728FFA7DA3}"/>
    <cellStyle name="60% - Accent3 52 6" xfId="23618" xr:uid="{7BDB215F-DA63-401E-995C-AA2407A299A0}"/>
    <cellStyle name="60% - Accent3 52 7" xfId="23619" xr:uid="{438D5BE0-9093-4588-8AC5-69DB1CCE2025}"/>
    <cellStyle name="60% - Accent3 53" xfId="23620" xr:uid="{13076F10-81EF-443C-8800-8C467BA0B797}"/>
    <cellStyle name="60% - Accent3 53 2" xfId="23621" xr:uid="{4D5A37D3-B3D9-430D-9F40-C17D887E2251}"/>
    <cellStyle name="60% - Accent3 53 2 2" xfId="23622" xr:uid="{806CD672-270A-4D87-A28C-E4EB5D736C36}"/>
    <cellStyle name="60% - Accent3 53 3" xfId="23623" xr:uid="{4D45EB73-227B-475E-B8D9-9439DDCCA40C}"/>
    <cellStyle name="60% - Accent3 53 4" xfId="23624" xr:uid="{05303A88-148A-4055-AACE-5E26B6EB93DA}"/>
    <cellStyle name="60% - Accent3 53 5" xfId="23625" xr:uid="{9F8919B9-D88B-4884-9BB3-3EFA11719B19}"/>
    <cellStyle name="60% - Accent3 53 6" xfId="23626" xr:uid="{345A8DCE-094B-4738-ABAE-5292D94C25C8}"/>
    <cellStyle name="60% - Accent3 53 7" xfId="23627" xr:uid="{C5672831-8139-4EE7-95BE-72CF47D97291}"/>
    <cellStyle name="60% - Accent3 54" xfId="23628" xr:uid="{990B3DB5-07F1-4AE3-8407-4C480D5196F3}"/>
    <cellStyle name="60% - Accent3 54 2" xfId="23629" xr:uid="{604E8306-CCBA-42B6-9263-6EFC5599B7D9}"/>
    <cellStyle name="60% - Accent3 54 2 2" xfId="23630" xr:uid="{A68219E4-8638-445B-B4EA-1B3B898F06F7}"/>
    <cellStyle name="60% - Accent3 54 3" xfId="23631" xr:uid="{2B27FE2F-C955-4AEC-8042-152ADCBDC892}"/>
    <cellStyle name="60% - Accent3 54 4" xfId="23632" xr:uid="{CAD3829B-3AAD-4900-A7C9-FC3C030BF252}"/>
    <cellStyle name="60% - Accent3 54 5" xfId="23633" xr:uid="{3908B770-8FC1-4486-A4DC-CA000A11177E}"/>
    <cellStyle name="60% - Accent3 54 6" xfId="23634" xr:uid="{A18D03C7-3955-4D4A-981F-78CFE89917E7}"/>
    <cellStyle name="60% - Accent3 54 7" xfId="23635" xr:uid="{2D47AA08-4741-4B5D-A680-F71CCEE7615B}"/>
    <cellStyle name="60% - Accent3 55" xfId="23636" xr:uid="{8C8D6F05-989B-4286-8C11-14F77368AF53}"/>
    <cellStyle name="60% - Accent3 55 2" xfId="23637" xr:uid="{BC8BFAD3-A085-42B7-9C09-CEF7684713B4}"/>
    <cellStyle name="60% - Accent3 55 3" xfId="23638" xr:uid="{B358773B-949F-4F4D-843A-F3BEE2E56254}"/>
    <cellStyle name="60% - Accent3 55 4" xfId="23639" xr:uid="{81D91CE5-C0E7-4BDD-A837-93B68D434A23}"/>
    <cellStyle name="60% - Accent3 55 5" xfId="23640" xr:uid="{6924BC1B-6F3B-457A-97C1-74B95E3AF52C}"/>
    <cellStyle name="60% - Accent3 55 6" xfId="23641" xr:uid="{70E51D6F-29A3-4B8F-9E8E-E47F5D092ECD}"/>
    <cellStyle name="60% - Accent3 55 7" xfId="23642" xr:uid="{F6B08134-C2C6-4933-9226-CEBA22F0D566}"/>
    <cellStyle name="60% - Accent3 56" xfId="23643" xr:uid="{732B5FF2-1D19-414C-9D7E-9507EBDF1723}"/>
    <cellStyle name="60% - Accent3 56 2" xfId="23644" xr:uid="{E2CE3EEF-B065-4A8C-810D-79D8A80F47E7}"/>
    <cellStyle name="60% - Accent3 57" xfId="23645" xr:uid="{D7049610-E859-4AA8-B31A-638744F65526}"/>
    <cellStyle name="60% - Accent3 58" xfId="23646" xr:uid="{890450D0-B863-4BCD-99B8-0A293E49C0A6}"/>
    <cellStyle name="60% - Accent3 59" xfId="23647" xr:uid="{7D3E9BBE-0CD1-4A73-B8E9-C5E008242E82}"/>
    <cellStyle name="60% - Accent3 6" xfId="23648" xr:uid="{41570C97-87BA-4208-A025-A4EB88238F89}"/>
    <cellStyle name="60% - Accent3 6 2" xfId="23649" xr:uid="{D7C53034-3A88-41F7-8703-D287A0AD1B01}"/>
    <cellStyle name="60% - Accent3 6 2 2" xfId="23650" xr:uid="{642EF4F9-DAF5-4AF2-A279-406F5CD043B4}"/>
    <cellStyle name="60% - Accent3 6 3" xfId="23651" xr:uid="{800B492F-3DDF-4044-B0BF-5E0450F57B92}"/>
    <cellStyle name="60% - Accent3 6 4" xfId="23652" xr:uid="{5CA499E5-66C3-4CB0-A4AE-E30F0E116463}"/>
    <cellStyle name="60% - Accent3 6 5" xfId="23653" xr:uid="{A3C01B69-3AD5-4672-B5F5-C3A76D003CDB}"/>
    <cellStyle name="60% - Accent3 6 6" xfId="23654" xr:uid="{0A297A61-92FA-4027-A451-6506B2996F93}"/>
    <cellStyle name="60% - Accent3 6 7" xfId="23655" xr:uid="{5C1BB133-91DF-4489-B8A8-62667C9A1FBC}"/>
    <cellStyle name="60% - Accent3 60" xfId="23656" xr:uid="{6706F660-96E7-4833-A32F-D8F8AEBC8333}"/>
    <cellStyle name="60% - Accent3 61" xfId="23657" xr:uid="{2392B4B1-D0BE-4385-ADA7-9EE4D7071A4E}"/>
    <cellStyle name="60% - Accent3 62" xfId="23658" xr:uid="{CF3B894E-DA4B-4523-876B-EFAE469C07F9}"/>
    <cellStyle name="60% - Accent3 62 2" xfId="23659" xr:uid="{E666CF5F-B270-4031-BD58-962B1A88D895}"/>
    <cellStyle name="60% - Accent3 62 3" xfId="23660" xr:uid="{BB2CBC7A-A7AE-40EC-B84A-A490421B0EB9}"/>
    <cellStyle name="60% - Accent3 62 4" xfId="23661" xr:uid="{25C11EBC-A5C4-4E9C-AF63-E5145A0D46CD}"/>
    <cellStyle name="60% - Accent3 62 5" xfId="23662" xr:uid="{9DE80761-8EAA-4B06-99A6-C6D9032854C0}"/>
    <cellStyle name="60% - Accent3 62 6" xfId="23663" xr:uid="{75D4312D-591A-4261-AC95-E055FE302197}"/>
    <cellStyle name="60% - Accent3 63" xfId="23664" xr:uid="{4E5C7066-CC6E-4F1F-9DA9-1DB0035428EB}"/>
    <cellStyle name="60% - Accent3 63 2" xfId="23665" xr:uid="{55D5728E-6560-456E-B9B0-786D63D007B7}"/>
    <cellStyle name="60% - Accent3 63 3" xfId="23666" xr:uid="{E42A7E3B-42D5-4169-A2BF-38E61378292F}"/>
    <cellStyle name="60% - Accent3 63 4" xfId="23667" xr:uid="{20616E3A-9B12-439F-BFF8-93242641BF51}"/>
    <cellStyle name="60% - Accent3 63 5" xfId="23668" xr:uid="{D3D269DF-0792-42EF-B905-8A3EED2BDEC5}"/>
    <cellStyle name="60% - Accent3 63 6" xfId="23669" xr:uid="{88218BAF-6F82-40E7-A116-90DDBC181628}"/>
    <cellStyle name="60% - Accent3 64" xfId="23670" xr:uid="{198E3445-5D75-4E56-BDA9-412B77C6D22E}"/>
    <cellStyle name="60% - Accent3 65" xfId="23671" xr:uid="{938276DF-7ECF-4FC9-83E7-3E3487F016AB}"/>
    <cellStyle name="60% - Accent3 66" xfId="23672" xr:uid="{75EEB952-9A7C-43DF-AED3-C0E423EDE8EC}"/>
    <cellStyle name="60% - Accent3 67" xfId="23673" xr:uid="{62EDDAFB-04D6-4A5C-B295-A18A3B2FA10C}"/>
    <cellStyle name="60% - Accent3 68" xfId="23674" xr:uid="{E55801E6-1764-4D09-B56D-20DF395401E4}"/>
    <cellStyle name="60% - Accent3 69" xfId="23675" xr:uid="{16D15E74-2E94-4A01-80F8-464CE7985C39}"/>
    <cellStyle name="60% - Accent3 7" xfId="23676" xr:uid="{FB3C2FE5-602A-4928-A17E-B92872AEA339}"/>
    <cellStyle name="60% - Accent3 7 2" xfId="23677" xr:uid="{F4BF8EC1-F0A0-494A-9DA0-0149C7D2BCC2}"/>
    <cellStyle name="60% - Accent3 7 2 2" xfId="23678" xr:uid="{CBD4C751-4099-4191-987D-BBC0FD20D0E9}"/>
    <cellStyle name="60% - Accent3 7 3" xfId="23679" xr:uid="{BDCABA02-2F67-49F8-91E1-7AA367E404CB}"/>
    <cellStyle name="60% - Accent3 7 4" xfId="23680" xr:uid="{D9384AC2-6D7F-4A18-AE65-2CC933952321}"/>
    <cellStyle name="60% - Accent3 7 5" xfId="23681" xr:uid="{DEF92FAE-1C88-4FA9-8857-1F1BB998F842}"/>
    <cellStyle name="60% - Accent3 7 6" xfId="23682" xr:uid="{9CF55235-4A99-4F43-9898-5E7F03F73E30}"/>
    <cellStyle name="60% - Accent3 7 7" xfId="23683" xr:uid="{F0BE48A9-052A-4BEB-AB2C-B27E37EBD74E}"/>
    <cellStyle name="60% - Accent3 70" xfId="23684" xr:uid="{720CA640-17A1-4E2F-9CD9-5AEB89A03B5C}"/>
    <cellStyle name="60% - Accent3 71" xfId="23685" xr:uid="{CE897B57-B33C-410B-BBFE-018F76737E6C}"/>
    <cellStyle name="60% - Accent3 72" xfId="7065" xr:uid="{47EA694A-713E-4DE1-BC69-DA412D72AD4C}"/>
    <cellStyle name="60% - Accent3 73" xfId="39756" xr:uid="{F395BA24-AD01-4C4F-A635-13536E5E7997}"/>
    <cellStyle name="60% - Accent3 74" xfId="39913" xr:uid="{9856B8CD-CB0C-48F0-8252-AAEE677B5518}"/>
    <cellStyle name="60% - Accent3 75" xfId="3959" xr:uid="{AEB1D77D-0435-4735-A028-130DA0626D23}"/>
    <cellStyle name="60% - Accent3 8" xfId="23686" xr:uid="{0BF2A4F0-84FF-4B83-860C-3712A05F6772}"/>
    <cellStyle name="60% - Accent3 8 2" xfId="23687" xr:uid="{11FD0606-588C-4B95-9A41-D296D2AF86D7}"/>
    <cellStyle name="60% - Accent3 8 2 2" xfId="23688" xr:uid="{3F2A109F-DC18-4E48-9EEF-F1473940A3AF}"/>
    <cellStyle name="60% - Accent3 8 3" xfId="23689" xr:uid="{A6676B0A-44E7-4CAE-9364-733EA4DEB558}"/>
    <cellStyle name="60% - Accent3 8 4" xfId="23690" xr:uid="{4070F75E-9181-4D67-BA1E-5A3B7C41BAD9}"/>
    <cellStyle name="60% - Accent3 8 5" xfId="23691" xr:uid="{08D19F50-F887-43D9-A1E1-AB85E317428E}"/>
    <cellStyle name="60% - Accent3 8 6" xfId="23692" xr:uid="{88431279-2AAB-4210-A40F-CAF30285C631}"/>
    <cellStyle name="60% - Accent3 8 7" xfId="23693" xr:uid="{3CB03C72-0965-4345-AE2C-4242B0E907FA}"/>
    <cellStyle name="60% - Accent3 9" xfId="23694" xr:uid="{464F7F71-F471-46AC-B629-36B13ADCBAD1}"/>
    <cellStyle name="60% - Accent3 9 2" xfId="23695" xr:uid="{47A69C84-3A36-493F-B53D-7EDB984A46C0}"/>
    <cellStyle name="60% - Accent3 9 2 2" xfId="23696" xr:uid="{B65F53AE-B68E-4750-A588-437392BE2F1B}"/>
    <cellStyle name="60% - Accent3 9 3" xfId="23697" xr:uid="{618F7DC8-2DBD-4F10-B684-D47BA405857C}"/>
    <cellStyle name="60% - Accent3 9 4" xfId="23698" xr:uid="{4E687C48-04B2-4899-ACB1-D36111D9FF70}"/>
    <cellStyle name="60% - Accent3 9 5" xfId="23699" xr:uid="{CCB74909-EBF8-42E8-817D-D9EA2792808F}"/>
    <cellStyle name="60% - Accent3 9 6" xfId="23700" xr:uid="{904D1A61-7FC9-4F54-85DB-61620CF0FAAF}"/>
    <cellStyle name="60% - Accent3 9 7" xfId="23701" xr:uid="{92032F3C-9FEF-4CE3-B425-1F95D9B208C5}"/>
    <cellStyle name="60% - Accent4 10" xfId="23702" xr:uid="{935106C1-8FA2-41AE-80D3-64810E9F8B58}"/>
    <cellStyle name="60% - Accent4 10 2" xfId="23703" xr:uid="{21312FE4-7C03-422E-AC17-5AC2C7CFEE40}"/>
    <cellStyle name="60% - Accent4 10 2 2" xfId="23704" xr:uid="{F57C3381-E137-49E3-90E4-E27EEE7F6B39}"/>
    <cellStyle name="60% - Accent4 10 3" xfId="23705" xr:uid="{8D8E9B7C-E0B5-4A85-AB13-A1C9C9F22044}"/>
    <cellStyle name="60% - Accent4 10 4" xfId="23706" xr:uid="{8799B190-01C9-40BE-B3A6-2200FD04D283}"/>
    <cellStyle name="60% - Accent4 10 5" xfId="23707" xr:uid="{77101FF4-90CC-447B-8DE1-3EF84538DF21}"/>
    <cellStyle name="60% - Accent4 10 6" xfId="23708" xr:uid="{ABB61C17-666B-4008-82C7-721AD7FEA585}"/>
    <cellStyle name="60% - Accent4 10 7" xfId="23709" xr:uid="{DA9605FF-1541-4B41-BB71-0DEFD1CE41F6}"/>
    <cellStyle name="60% - Accent4 11" xfId="23710" xr:uid="{900A1C71-765C-4F70-A7E1-90910259AE25}"/>
    <cellStyle name="60% - Accent4 11 2" xfId="23711" xr:uid="{B02BABEE-E06D-46B8-9CE4-16C24181E938}"/>
    <cellStyle name="60% - Accent4 11 2 2" xfId="23712" xr:uid="{BF992389-3A15-4010-AE69-2DF25BFD2540}"/>
    <cellStyle name="60% - Accent4 11 3" xfId="23713" xr:uid="{4B319EAC-6343-43B2-AF47-391C1F116AAB}"/>
    <cellStyle name="60% - Accent4 11 4" xfId="23714" xr:uid="{21F2034D-8F68-40D4-BCA0-01914C35F87B}"/>
    <cellStyle name="60% - Accent4 11 5" xfId="23715" xr:uid="{5DB8BC8C-E982-4FA3-8E42-7A34C3A837F0}"/>
    <cellStyle name="60% - Accent4 11 6" xfId="23716" xr:uid="{99719BBA-E59C-4801-B613-904B5863FAEF}"/>
    <cellStyle name="60% - Accent4 11 7" xfId="23717" xr:uid="{5D5813CC-3497-4BC0-86A2-FD8651FEC91C}"/>
    <cellStyle name="60% - Accent4 12" xfId="23718" xr:uid="{8245D3A1-E8C5-4287-8159-8E06FFFC1619}"/>
    <cellStyle name="60% - Accent4 12 2" xfId="23719" xr:uid="{E50EC289-1F35-4D5A-94AD-D25F031DF649}"/>
    <cellStyle name="60% - Accent4 12 2 2" xfId="23720" xr:uid="{08C73D37-5884-4B6F-9E3D-E3F72FD22B89}"/>
    <cellStyle name="60% - Accent4 12 3" xfId="23721" xr:uid="{F92E22D5-2F33-4E7F-9337-852CE8850716}"/>
    <cellStyle name="60% - Accent4 12 4" xfId="23722" xr:uid="{5E971292-0605-4DF1-B518-A4108B1EAD0E}"/>
    <cellStyle name="60% - Accent4 12 5" xfId="23723" xr:uid="{A8EB9CD9-A847-4487-8CC7-85FE9C0A9620}"/>
    <cellStyle name="60% - Accent4 12 6" xfId="23724" xr:uid="{A5E2E1F3-A0FB-4325-9D2D-E4981C6C826C}"/>
    <cellStyle name="60% - Accent4 12 7" xfId="23725" xr:uid="{D1311373-786C-48B3-90D4-40B0A4FBAD30}"/>
    <cellStyle name="60% - Accent4 13" xfId="23726" xr:uid="{D7A28FAF-55BB-4DA2-A131-FB2AD3063FB5}"/>
    <cellStyle name="60% - Accent4 13 2" xfId="23727" xr:uid="{06108308-49B7-4EF4-8AF1-7C99D7D09563}"/>
    <cellStyle name="60% - Accent4 13 2 2" xfId="23728" xr:uid="{24764D2D-A722-401A-8F81-6D0315E0970C}"/>
    <cellStyle name="60% - Accent4 13 3" xfId="23729" xr:uid="{8AF9ACC0-AFB4-45DB-A663-D9581B1F7FDB}"/>
    <cellStyle name="60% - Accent4 13 4" xfId="23730" xr:uid="{FB976DA8-10BC-4B53-B6DD-28975C2E9A93}"/>
    <cellStyle name="60% - Accent4 13 5" xfId="23731" xr:uid="{B6962304-1FB5-47BD-8915-582E82C24504}"/>
    <cellStyle name="60% - Accent4 13 6" xfId="23732" xr:uid="{9E838045-164C-43D9-AA1E-AAA82A88A369}"/>
    <cellStyle name="60% - Accent4 13 7" xfId="23733" xr:uid="{AE321CCE-DBB6-4074-B915-9EE830B31C0F}"/>
    <cellStyle name="60% - Accent4 14" xfId="23734" xr:uid="{D4CD31A9-60B2-49FE-9DFD-396637111208}"/>
    <cellStyle name="60% - Accent4 14 2" xfId="23735" xr:uid="{FDD237F1-8D90-4D58-9E9F-3AAB04DE64ED}"/>
    <cellStyle name="60% - Accent4 14 2 2" xfId="23736" xr:uid="{A88DC740-1465-41DB-A1DA-67EC09243C2D}"/>
    <cellStyle name="60% - Accent4 14 3" xfId="23737" xr:uid="{6620D2DF-1641-49F0-95A3-57357F0A228F}"/>
    <cellStyle name="60% - Accent4 14 4" xfId="23738" xr:uid="{85E6F138-8593-47C3-BE6F-B4B4EEFDA178}"/>
    <cellStyle name="60% - Accent4 14 5" xfId="23739" xr:uid="{BA0983D1-5498-45F0-BE47-85CBDAB749CE}"/>
    <cellStyle name="60% - Accent4 14 6" xfId="23740" xr:uid="{8B517C34-8D98-4269-BF62-57A8358D08A0}"/>
    <cellStyle name="60% - Accent4 14 7" xfId="23741" xr:uid="{735497DB-608D-4250-A27B-EB0F895CF513}"/>
    <cellStyle name="60% - Accent4 15" xfId="23742" xr:uid="{C0112604-9503-408A-9562-D6074F2F8171}"/>
    <cellStyle name="60% - Accent4 15 2" xfId="23743" xr:uid="{401014C9-FCA5-4DD1-8B78-9FE238AC4846}"/>
    <cellStyle name="60% - Accent4 15 2 2" xfId="23744" xr:uid="{61C07D72-BA38-4EE0-9AD7-781CFA1E2371}"/>
    <cellStyle name="60% - Accent4 15 3" xfId="23745" xr:uid="{F2E9676B-C84E-4597-88E4-9B89057AFFD6}"/>
    <cellStyle name="60% - Accent4 15 4" xfId="23746" xr:uid="{4CD98A9D-1541-4910-B1FF-79B9C10C0AD3}"/>
    <cellStyle name="60% - Accent4 15 5" xfId="23747" xr:uid="{53A56F22-1F47-4148-94F2-950498C79D76}"/>
    <cellStyle name="60% - Accent4 15 6" xfId="23748" xr:uid="{D5197416-145A-44CC-A090-19A53FF96A1C}"/>
    <cellStyle name="60% - Accent4 15 7" xfId="23749" xr:uid="{D2F8715F-A20C-40E9-9F64-9DDFD491449D}"/>
    <cellStyle name="60% - Accent4 16" xfId="23750" xr:uid="{5CE86961-2D99-4A52-846A-0DE88E27B369}"/>
    <cellStyle name="60% - Accent4 16 2" xfId="23751" xr:uid="{9A10AF73-AF41-459E-AF6E-BA69D618DE43}"/>
    <cellStyle name="60% - Accent4 16 2 2" xfId="23752" xr:uid="{E260CA3C-754A-4AB0-A46D-5E1331537227}"/>
    <cellStyle name="60% - Accent4 16 3" xfId="23753" xr:uid="{BC6E06DC-76F0-4C03-87DE-F5CC905E47C7}"/>
    <cellStyle name="60% - Accent4 16 4" xfId="23754" xr:uid="{17E49B5F-8C67-4DBB-A067-530845A38B1E}"/>
    <cellStyle name="60% - Accent4 16 5" xfId="23755" xr:uid="{E5F4C202-E585-4691-AF3A-648CC29A870A}"/>
    <cellStyle name="60% - Accent4 16 6" xfId="23756" xr:uid="{43A50A79-C5F1-4EC2-909B-509B9637F8B5}"/>
    <cellStyle name="60% - Accent4 16 7" xfId="23757" xr:uid="{2089625F-43AD-4649-A71E-666C817A5B4B}"/>
    <cellStyle name="60% - Accent4 17" xfId="23758" xr:uid="{9BDAC2D2-6663-420C-8979-B047E462501B}"/>
    <cellStyle name="60% - Accent4 17 2" xfId="23759" xr:uid="{72CE3B59-040C-46F6-B81F-BF8D8E3CD9A6}"/>
    <cellStyle name="60% - Accent4 17 2 2" xfId="23760" xr:uid="{42310BCA-EB34-4052-89F2-D5928741A9A2}"/>
    <cellStyle name="60% - Accent4 17 3" xfId="23761" xr:uid="{B2748B42-DF0D-452D-B044-31DC87AEF348}"/>
    <cellStyle name="60% - Accent4 17 4" xfId="23762" xr:uid="{9962BEF2-16EE-4825-80B7-060AA5D34AD8}"/>
    <cellStyle name="60% - Accent4 17 5" xfId="23763" xr:uid="{E24DD4FA-5C74-455B-8274-E038AFD81FC3}"/>
    <cellStyle name="60% - Accent4 17 6" xfId="23764" xr:uid="{B3C91D80-EC13-4E6F-AF12-E71667EE5EB0}"/>
    <cellStyle name="60% - Accent4 17 7" xfId="23765" xr:uid="{7789D826-61C8-4AA5-924B-A961389D2C0E}"/>
    <cellStyle name="60% - Accent4 18" xfId="23766" xr:uid="{6787F1A2-966B-4F26-8D7E-079CC7EDE01E}"/>
    <cellStyle name="60% - Accent4 18 2" xfId="23767" xr:uid="{F5022A83-8796-4D4D-A5E8-BA0D9AF87600}"/>
    <cellStyle name="60% - Accent4 18 2 2" xfId="23768" xr:uid="{C494782C-DBBA-4882-9124-F33412CDC629}"/>
    <cellStyle name="60% - Accent4 18 3" xfId="23769" xr:uid="{D667183B-8FAE-43A0-9B63-70D478BFD245}"/>
    <cellStyle name="60% - Accent4 18 4" xfId="23770" xr:uid="{ACD94084-5772-443A-8466-EB0CB275B407}"/>
    <cellStyle name="60% - Accent4 18 5" xfId="23771" xr:uid="{7F4998E6-5AC1-41F9-A25C-2C2826342AE7}"/>
    <cellStyle name="60% - Accent4 18 6" xfId="23772" xr:uid="{29AFCF8A-3256-47F6-863A-0761B461CFED}"/>
    <cellStyle name="60% - Accent4 18 7" xfId="23773" xr:uid="{8D71D895-BD06-4A9F-9EC4-54C4D5A587DE}"/>
    <cellStyle name="60% - Accent4 19" xfId="23774" xr:uid="{4F86FB0B-1EEA-4174-95AA-2CD915735493}"/>
    <cellStyle name="60% - Accent4 19 2" xfId="23775" xr:uid="{1E12B8F8-9F6C-4BE3-A773-EFCA92407329}"/>
    <cellStyle name="60% - Accent4 19 2 2" xfId="23776" xr:uid="{BCE4FE3B-6E49-440E-B0A3-AD842135A420}"/>
    <cellStyle name="60% - Accent4 19 3" xfId="23777" xr:uid="{E1C7FEEE-092C-4F3B-83E5-755DFF1BB0F7}"/>
    <cellStyle name="60% - Accent4 19 4" xfId="23778" xr:uid="{B05AA3A6-1DE2-42B9-B63F-D5D29B26899D}"/>
    <cellStyle name="60% - Accent4 19 5" xfId="23779" xr:uid="{FD7580B3-9CEE-4870-A4C2-5AC345A34C44}"/>
    <cellStyle name="60% - Accent4 19 6" xfId="23780" xr:uid="{A5080FA8-F649-4EEC-B8B3-6661B24967D8}"/>
    <cellStyle name="60% - Accent4 19 7" xfId="23781" xr:uid="{74DDE8B8-9A7F-44F1-88FF-489D1175F34D}"/>
    <cellStyle name="60% - Accent4 2" xfId="4152" xr:uid="{4337ACB5-B048-4EB7-AA66-1E8323F49CE6}"/>
    <cellStyle name="60% - Accent4 2 10" xfId="23782" xr:uid="{BCEB7124-D9A7-439A-941B-DD41293FFD3C}"/>
    <cellStyle name="60% - Accent4 2 11" xfId="39621" xr:uid="{F11965EA-0B5D-43CB-9A75-ECD0FD982DC8}"/>
    <cellStyle name="60% - Accent4 2 12" xfId="7207" xr:uid="{691CB640-7212-40F8-BA9E-2AEE2EFBD6F6}"/>
    <cellStyle name="60% - Accent4 2 13" xfId="39786" xr:uid="{EE8108B7-B5F2-4081-AD2A-E1170134DE87}"/>
    <cellStyle name="60% - Accent4 2 2" xfId="7293" xr:uid="{8678E441-6665-4EF3-A632-C88A0A73DC34}"/>
    <cellStyle name="60% - Accent4 2 2 2" xfId="23784" xr:uid="{054ADE59-7281-40CE-BAF2-400DB95F8773}"/>
    <cellStyle name="60% - Accent4 2 2 3" xfId="23783" xr:uid="{B0B1D348-69E8-478D-B2AB-8008731B365E}"/>
    <cellStyle name="60% - Accent4 2 3" xfId="7169" xr:uid="{3B912D92-7F92-4F35-A597-38AA15C1C94A}"/>
    <cellStyle name="60% - Accent4 2 3 2" xfId="23785" xr:uid="{0C26E226-19A4-4189-80C4-1FA83FBCA8DC}"/>
    <cellStyle name="60% - Accent4 2 4" xfId="23786" xr:uid="{C472D654-0DB5-4C9F-B86D-706E2B6C5C7E}"/>
    <cellStyle name="60% - Accent4 2 5" xfId="23787" xr:uid="{CA587D3D-5764-4BB4-833B-E7E15B1CC142}"/>
    <cellStyle name="60% - Accent4 2 6" xfId="23788" xr:uid="{6F002F41-4082-45FE-89D0-70E7DCD4313D}"/>
    <cellStyle name="60% - Accent4 2 7" xfId="23789" xr:uid="{B6CBBD22-0C80-42D2-89FD-B9782325798B}"/>
    <cellStyle name="60% - Accent4 2 8" xfId="23790" xr:uid="{9F6AB783-6543-44D5-8D81-8DF575BEB36A}"/>
    <cellStyle name="60% - Accent4 2 9" xfId="23791" xr:uid="{694AB433-BDDC-49BF-A4E0-B97BE1316265}"/>
    <cellStyle name="60% - Accent4 20" xfId="23792" xr:uid="{F6E1BB7B-F16B-46A6-9FF3-DE997F5E5B77}"/>
    <cellStyle name="60% - Accent4 20 2" xfId="23793" xr:uid="{45193617-6D6E-4441-BFB7-2AFFC5CA613D}"/>
    <cellStyle name="60% - Accent4 20 2 2" xfId="23794" xr:uid="{66F2569B-5DBF-4DEA-A219-DADF1D72C8F4}"/>
    <cellStyle name="60% - Accent4 20 3" xfId="23795" xr:uid="{53C4C92F-AEE4-4467-9A6C-3B69D55519B6}"/>
    <cellStyle name="60% - Accent4 20 4" xfId="23796" xr:uid="{D6CDDE2E-D62C-4F5C-BCF9-3715FC63E994}"/>
    <cellStyle name="60% - Accent4 20 5" xfId="23797" xr:uid="{C8DA5573-639C-49D5-BC56-FE36361DEB2D}"/>
    <cellStyle name="60% - Accent4 20 6" xfId="23798" xr:uid="{3AE5974B-AD86-4FF2-AB4A-FB57C4A87609}"/>
    <cellStyle name="60% - Accent4 20 7" xfId="23799" xr:uid="{146EED87-A0D1-442E-8EF5-9D0C1B4D73A0}"/>
    <cellStyle name="60% - Accent4 21" xfId="23800" xr:uid="{804FF0B4-56A7-4544-836B-C1FD4FF1AF40}"/>
    <cellStyle name="60% - Accent4 21 2" xfId="23801" xr:uid="{1E9D0C15-B26A-4219-ADEE-53D96721947A}"/>
    <cellStyle name="60% - Accent4 21 2 2" xfId="23802" xr:uid="{180440F9-F9C7-4482-8507-6AF3416DA071}"/>
    <cellStyle name="60% - Accent4 21 3" xfId="23803" xr:uid="{97BADE9E-DA02-4F6C-AC26-69FF2B0A342B}"/>
    <cellStyle name="60% - Accent4 21 4" xfId="23804" xr:uid="{AF1CAEE7-BA25-45AF-9DFD-932667217CBF}"/>
    <cellStyle name="60% - Accent4 21 5" xfId="23805" xr:uid="{9D65F77B-F095-4DED-92D9-147D04872150}"/>
    <cellStyle name="60% - Accent4 21 6" xfId="23806" xr:uid="{8B5F5E03-2B2E-4344-9B9C-5DB13D77BA6D}"/>
    <cellStyle name="60% - Accent4 21 7" xfId="23807" xr:uid="{1ABADBE9-D240-49B7-9581-2AC49A65E7AF}"/>
    <cellStyle name="60% - Accent4 22" xfId="23808" xr:uid="{3ECE93AA-2465-41B5-9C49-7D11B2E8AC74}"/>
    <cellStyle name="60% - Accent4 22 2" xfId="23809" xr:uid="{FDD2C613-06B6-4C84-8314-F56AAE087243}"/>
    <cellStyle name="60% - Accent4 22 2 2" xfId="23810" xr:uid="{C5618953-5D2B-485A-9868-27F1E77D8A3B}"/>
    <cellStyle name="60% - Accent4 22 3" xfId="23811" xr:uid="{7FCDB91B-1843-4559-9120-998F6539F917}"/>
    <cellStyle name="60% - Accent4 22 4" xfId="23812" xr:uid="{BB824C28-53FF-427E-BF4D-A0FF37B752A7}"/>
    <cellStyle name="60% - Accent4 22 5" xfId="23813" xr:uid="{F620188F-DAF2-4733-AD14-A07AE23695F8}"/>
    <cellStyle name="60% - Accent4 22 6" xfId="23814" xr:uid="{4AE1957B-4B65-48C1-BF23-C87A51AE0861}"/>
    <cellStyle name="60% - Accent4 22 7" xfId="23815" xr:uid="{507DAC20-2A6D-4006-BEE4-A8FCD494F401}"/>
    <cellStyle name="60% - Accent4 23" xfId="23816" xr:uid="{EC66EB03-A57A-47EE-8C71-78FAC48EC3B5}"/>
    <cellStyle name="60% - Accent4 23 2" xfId="23817" xr:uid="{496C0475-7983-4154-8E0E-1029D7D4793D}"/>
    <cellStyle name="60% - Accent4 23 2 2" xfId="23818" xr:uid="{3F57C0F2-90DE-45C9-B327-2CA270946C04}"/>
    <cellStyle name="60% - Accent4 23 3" xfId="23819" xr:uid="{B8223196-4211-4512-B5C0-DE8561350C4B}"/>
    <cellStyle name="60% - Accent4 23 4" xfId="23820" xr:uid="{D34CA8B4-41F6-4EEC-B25A-4152FF542B12}"/>
    <cellStyle name="60% - Accent4 23 5" xfId="23821" xr:uid="{23353AFA-6CEE-482E-9FD2-8924758F0964}"/>
    <cellStyle name="60% - Accent4 23 6" xfId="23822" xr:uid="{C99744D4-5008-483C-BFF5-D032EEF10010}"/>
    <cellStyle name="60% - Accent4 23 7" xfId="23823" xr:uid="{17A9F989-9160-49B3-8DEA-8576FE111A77}"/>
    <cellStyle name="60% - Accent4 24" xfId="23824" xr:uid="{FA38BBD9-F0E8-4BB4-9BB4-8122125489B2}"/>
    <cellStyle name="60% - Accent4 24 2" xfId="23825" xr:uid="{2E9305C9-B954-44F6-8FFE-D7C85ECB77FF}"/>
    <cellStyle name="60% - Accent4 24 2 2" xfId="23826" xr:uid="{3E6861EF-EB01-4020-937F-3878028157FD}"/>
    <cellStyle name="60% - Accent4 24 3" xfId="23827" xr:uid="{F8F9DDB9-C640-4F9B-82E0-70D3C1375981}"/>
    <cellStyle name="60% - Accent4 24 4" xfId="23828" xr:uid="{E192EDC4-2F5B-4921-B60B-35EF1664FCD5}"/>
    <cellStyle name="60% - Accent4 24 5" xfId="23829" xr:uid="{B2553B29-0C02-4865-BD34-8D48334BF032}"/>
    <cellStyle name="60% - Accent4 24 6" xfId="23830" xr:uid="{1A7A512C-5264-4DB3-B47F-FF85132A61A6}"/>
    <cellStyle name="60% - Accent4 24 7" xfId="23831" xr:uid="{58EC222C-C310-411B-801C-3A7175E4AB6F}"/>
    <cellStyle name="60% - Accent4 25" xfId="23832" xr:uid="{32A65192-EEF6-43C2-97AD-00A985AD8559}"/>
    <cellStyle name="60% - Accent4 25 2" xfId="23833" xr:uid="{E27A21FB-E19D-4F17-ABFD-AA0431AC5D34}"/>
    <cellStyle name="60% - Accent4 25 2 2" xfId="23834" xr:uid="{63B0DB71-FFC9-41C8-97D8-37EED302095D}"/>
    <cellStyle name="60% - Accent4 25 3" xfId="23835" xr:uid="{7A563F04-A86C-4448-B240-6CDD82F25E40}"/>
    <cellStyle name="60% - Accent4 25 4" xfId="23836" xr:uid="{3AA1C1A1-7D34-440A-8289-9F7D20256583}"/>
    <cellStyle name="60% - Accent4 25 5" xfId="23837" xr:uid="{AA696C93-7A4F-44F4-98B2-E1486EEDF6D3}"/>
    <cellStyle name="60% - Accent4 25 6" xfId="23838" xr:uid="{C189E3DB-945A-4896-AEDE-F3C4B49023AA}"/>
    <cellStyle name="60% - Accent4 25 7" xfId="23839" xr:uid="{B1FA4111-348E-42A0-A22A-457E36C8DF4B}"/>
    <cellStyle name="60% - Accent4 26" xfId="23840" xr:uid="{D0F31587-088E-47C0-A131-A67F495A4621}"/>
    <cellStyle name="60% - Accent4 26 2" xfId="23841" xr:uid="{DAACD38A-D979-4FAB-A7D1-E6BCE83A810A}"/>
    <cellStyle name="60% - Accent4 26 2 2" xfId="23842" xr:uid="{B1EF8C2B-5390-4494-BD53-CACEBE715832}"/>
    <cellStyle name="60% - Accent4 26 3" xfId="23843" xr:uid="{4490297F-09BE-45B6-BD4E-ED2134A59ABD}"/>
    <cellStyle name="60% - Accent4 26 4" xfId="23844" xr:uid="{F13AF982-7FED-459D-A1F5-4B3DED86DDD1}"/>
    <cellStyle name="60% - Accent4 26 5" xfId="23845" xr:uid="{10742268-79F4-4063-80C8-4742DE9586F1}"/>
    <cellStyle name="60% - Accent4 26 6" xfId="23846" xr:uid="{AF445BD2-6B25-4300-B4AC-0751C7D18CE6}"/>
    <cellStyle name="60% - Accent4 26 7" xfId="23847" xr:uid="{1851587C-506B-4D64-A45F-B522B29579C6}"/>
    <cellStyle name="60% - Accent4 27" xfId="23848" xr:uid="{2496B56B-BC47-41CC-A153-B14D92859506}"/>
    <cellStyle name="60% - Accent4 27 2" xfId="23849" xr:uid="{AF1C392D-62BF-4AA0-8C7A-A9ED7C96B4E0}"/>
    <cellStyle name="60% - Accent4 27 2 2" xfId="23850" xr:uid="{44A18B8A-F041-4B21-A4CC-7918A86571AF}"/>
    <cellStyle name="60% - Accent4 27 3" xfId="23851" xr:uid="{4F133F72-82AC-47A4-9A17-EE2B89851832}"/>
    <cellStyle name="60% - Accent4 27 4" xfId="23852" xr:uid="{A95C3ADA-EB51-4D03-9258-BE7287E9685C}"/>
    <cellStyle name="60% - Accent4 27 5" xfId="23853" xr:uid="{C0C3A004-9EBC-48FB-A7E8-48AE74C899A9}"/>
    <cellStyle name="60% - Accent4 27 6" xfId="23854" xr:uid="{9F28D8E6-B1E7-4317-B1B4-A8C103F55443}"/>
    <cellStyle name="60% - Accent4 27 7" xfId="23855" xr:uid="{B483447F-33A7-413E-900B-11FB608D59F2}"/>
    <cellStyle name="60% - Accent4 28" xfId="23856" xr:uid="{07A95462-6D49-456C-9CDA-CADA77D30E5E}"/>
    <cellStyle name="60% - Accent4 28 2" xfId="23857" xr:uid="{13C54B75-93C5-4C3C-B022-BBBED1D96B96}"/>
    <cellStyle name="60% - Accent4 28 2 2" xfId="23858" xr:uid="{5456E4DC-426A-4D99-82AB-361165FB4E5B}"/>
    <cellStyle name="60% - Accent4 28 3" xfId="23859" xr:uid="{6210F05D-7778-4EC9-BCEF-3CF74FF6F326}"/>
    <cellStyle name="60% - Accent4 28 4" xfId="23860" xr:uid="{AD44FEBD-33DE-4A38-B078-7EB361FCD9AA}"/>
    <cellStyle name="60% - Accent4 28 5" xfId="23861" xr:uid="{0D715C4B-A30E-4874-A6DD-84EE08E54746}"/>
    <cellStyle name="60% - Accent4 28 6" xfId="23862" xr:uid="{6DD4F123-0207-4ADD-8EDF-7DFDC05E0660}"/>
    <cellStyle name="60% - Accent4 28 7" xfId="23863" xr:uid="{AA41549A-CC50-452D-8A65-C8DAE9826BBA}"/>
    <cellStyle name="60% - Accent4 29" xfId="23864" xr:uid="{58839408-4DDC-4B5A-8516-40B45A18E082}"/>
    <cellStyle name="60% - Accent4 29 2" xfId="23865" xr:uid="{E3CDB68F-CF02-4BF2-967F-78A088B5F9E2}"/>
    <cellStyle name="60% - Accent4 29 2 2" xfId="23866" xr:uid="{21EF2F54-A8AE-447B-ABE9-6278FCA63965}"/>
    <cellStyle name="60% - Accent4 29 3" xfId="23867" xr:uid="{56297546-B062-4E74-8ED2-A5DFB49EFE98}"/>
    <cellStyle name="60% - Accent4 29 4" xfId="23868" xr:uid="{DB5A2EC5-7B99-4078-94D5-56D9416F67C7}"/>
    <cellStyle name="60% - Accent4 29 5" xfId="23869" xr:uid="{D7549D7B-A348-4414-A3A7-27A01BE03B77}"/>
    <cellStyle name="60% - Accent4 29 6" xfId="23870" xr:uid="{B6072778-849F-4154-8E34-60AD36116A2E}"/>
    <cellStyle name="60% - Accent4 29 7" xfId="23871" xr:uid="{38D83589-31DC-4AE9-83EC-C1EA939EEB8C}"/>
    <cellStyle name="60% - Accent4 3" xfId="4005" xr:uid="{DF71E634-E9AF-4A0E-9A7D-D8BBF20B86CC}"/>
    <cellStyle name="60% - Accent4 3 10" xfId="39993" xr:uid="{2358ADEC-8752-4923-A23F-9558CF4BD793}"/>
    <cellStyle name="60% - Accent4 3 2" xfId="7343" xr:uid="{907BC52E-A19C-4569-8693-1AE66390C5D0}"/>
    <cellStyle name="60% - Accent4 3 2 2" xfId="23874" xr:uid="{8ED6E5C6-B10A-4B7F-8CAB-FD51A6DE0690}"/>
    <cellStyle name="60% - Accent4 3 2 3" xfId="23873" xr:uid="{9583F806-3D8E-4C2D-A285-8907671C6576}"/>
    <cellStyle name="60% - Accent4 3 3" xfId="23875" xr:uid="{07DE1249-1945-499E-8D45-4C45D080F808}"/>
    <cellStyle name="60% - Accent4 3 4" xfId="23876" xr:uid="{A251DF11-1EC0-4F19-8309-0F5E9672684A}"/>
    <cellStyle name="60% - Accent4 3 5" xfId="23877" xr:uid="{BD03EAC9-1185-45EA-8F60-1F809AB01CEF}"/>
    <cellStyle name="60% - Accent4 3 6" xfId="23878" xr:uid="{D77568A8-7E48-41BA-97C1-1ED28E843F93}"/>
    <cellStyle name="60% - Accent4 3 7" xfId="23879" xr:uid="{9E2DB23F-53E4-4CE9-B0E8-E81D99C54D9D}"/>
    <cellStyle name="60% - Accent4 3 8" xfId="23872" xr:uid="{096407EB-3897-43E3-8163-7FBF56292B2B}"/>
    <cellStyle name="60% - Accent4 3 9" xfId="7239" xr:uid="{7F4DB0E6-9727-44B8-BFEF-7D54A4651A3A}"/>
    <cellStyle name="60% - Accent4 30" xfId="23880" xr:uid="{FFE5BCB6-591B-45CA-9BCC-9F07030C0EB9}"/>
    <cellStyle name="60% - Accent4 30 2" xfId="23881" xr:uid="{88CF5E06-2628-4064-8449-A0AAA376D5A7}"/>
    <cellStyle name="60% - Accent4 30 2 2" xfId="23882" xr:uid="{83797384-BC07-4FEF-95FE-67AA2FE13E89}"/>
    <cellStyle name="60% - Accent4 30 3" xfId="23883" xr:uid="{4D14F72A-84C7-4315-A59F-01B827C299BF}"/>
    <cellStyle name="60% - Accent4 30 4" xfId="23884" xr:uid="{CC6F043F-29E7-48D3-A1FD-7FF7A3D372B2}"/>
    <cellStyle name="60% - Accent4 30 5" xfId="23885" xr:uid="{0D4564A9-99B8-4FD2-A489-9DB76435490F}"/>
    <cellStyle name="60% - Accent4 30 6" xfId="23886" xr:uid="{6ED8593E-65F4-4D7A-8683-8966CA5AA9B6}"/>
    <cellStyle name="60% - Accent4 30 7" xfId="23887" xr:uid="{E0148914-F669-4B82-9429-7D754DA5B63C}"/>
    <cellStyle name="60% - Accent4 31" xfId="23888" xr:uid="{603D040F-A59E-4881-A495-A49156984B89}"/>
    <cellStyle name="60% - Accent4 31 2" xfId="23889" xr:uid="{DD92F098-A3FC-438E-9AAB-9F09A9961C3D}"/>
    <cellStyle name="60% - Accent4 31 2 2" xfId="23890" xr:uid="{B14BD668-D4F5-4403-8348-750FC971B064}"/>
    <cellStyle name="60% - Accent4 31 3" xfId="23891" xr:uid="{5893D561-20C3-4352-93E1-589B112D5A9F}"/>
    <cellStyle name="60% - Accent4 31 4" xfId="23892" xr:uid="{170464F5-A425-491F-B264-B64AF126883F}"/>
    <cellStyle name="60% - Accent4 31 5" xfId="23893" xr:uid="{EAC95E5F-EBCE-47A1-BA90-EAC7D0618728}"/>
    <cellStyle name="60% - Accent4 31 6" xfId="23894" xr:uid="{7003AF5B-0031-4032-8A23-3843C597D663}"/>
    <cellStyle name="60% - Accent4 31 7" xfId="23895" xr:uid="{E6530B5E-EA01-4097-8B54-40B5F47C2CF5}"/>
    <cellStyle name="60% - Accent4 32" xfId="23896" xr:uid="{B34C49CC-13FF-4461-828E-E4E4C362CED3}"/>
    <cellStyle name="60% - Accent4 32 2" xfId="23897" xr:uid="{71635954-A689-4DEA-BD01-B369F9953CA1}"/>
    <cellStyle name="60% - Accent4 32 2 2" xfId="23898" xr:uid="{D4E6CF20-63AD-4D42-B43E-A9FBCD2D4FEB}"/>
    <cellStyle name="60% - Accent4 32 3" xfId="23899" xr:uid="{3C945D8E-4E9F-4344-8AAE-154D2783F540}"/>
    <cellStyle name="60% - Accent4 32 4" xfId="23900" xr:uid="{A7785442-05D9-4FC2-9E0C-C1A618BD37B3}"/>
    <cellStyle name="60% - Accent4 32 5" xfId="23901" xr:uid="{792A3A2F-0552-41CC-BD8B-A285007B83DB}"/>
    <cellStyle name="60% - Accent4 32 6" xfId="23902" xr:uid="{392F4167-0054-4CE2-BCBC-BDF7296CDE31}"/>
    <cellStyle name="60% - Accent4 32 7" xfId="23903" xr:uid="{34B52431-369C-4909-A31A-8C872AEFC676}"/>
    <cellStyle name="60% - Accent4 33" xfId="23904" xr:uid="{4C5ACE32-45A1-40B3-AFB5-E6D7BC9A4401}"/>
    <cellStyle name="60% - Accent4 33 2" xfId="23905" xr:uid="{D37DBD32-3B4D-4B0A-8E33-8630E7A378B4}"/>
    <cellStyle name="60% - Accent4 33 2 2" xfId="23906" xr:uid="{2F3A800F-7CAC-4014-BD97-D6771DF21DFB}"/>
    <cellStyle name="60% - Accent4 33 3" xfId="23907" xr:uid="{81B4E55D-714D-414B-A0B3-320E68436021}"/>
    <cellStyle name="60% - Accent4 33 4" xfId="23908" xr:uid="{86A2FED8-B4ED-4B64-A72D-06AE301A510E}"/>
    <cellStyle name="60% - Accent4 33 5" xfId="23909" xr:uid="{33D17705-DBA9-49FE-B835-06BC21C14C3C}"/>
    <cellStyle name="60% - Accent4 33 6" xfId="23910" xr:uid="{47932B90-ADDE-4161-B769-000BE46616C3}"/>
    <cellStyle name="60% - Accent4 33 7" xfId="23911" xr:uid="{128C444B-1FFA-4DA7-883E-CF9872C83CB4}"/>
    <cellStyle name="60% - Accent4 34" xfId="23912" xr:uid="{CF5AB944-BED7-4FFF-AC90-C20A57F97E7B}"/>
    <cellStyle name="60% - Accent4 34 2" xfId="23913" xr:uid="{20DBB1CD-C72C-4292-8D3D-AA97C42D48E0}"/>
    <cellStyle name="60% - Accent4 34 2 2" xfId="23914" xr:uid="{ED31DBC0-4A38-4B72-B620-DA74AA0659AB}"/>
    <cellStyle name="60% - Accent4 34 3" xfId="23915" xr:uid="{CDCF3E42-65BE-440D-8275-39D673EEEF53}"/>
    <cellStyle name="60% - Accent4 34 4" xfId="23916" xr:uid="{EB7170F7-7EFC-43A6-A672-C969629DE037}"/>
    <cellStyle name="60% - Accent4 34 5" xfId="23917" xr:uid="{29A18A1B-EA50-4548-9ED9-6CE2997EBD82}"/>
    <cellStyle name="60% - Accent4 34 6" xfId="23918" xr:uid="{BB02CA5C-163C-4955-82BC-FA20555E3526}"/>
    <cellStyle name="60% - Accent4 34 7" xfId="23919" xr:uid="{D651B6A4-A14C-4FD9-91B8-57128CB12E08}"/>
    <cellStyle name="60% - Accent4 35" xfId="23920" xr:uid="{8B9C3F37-AE61-454A-BE5F-BE279674BC20}"/>
    <cellStyle name="60% - Accent4 35 2" xfId="23921" xr:uid="{B408FE55-CB41-4FDB-A9E6-62C62C0D3BD9}"/>
    <cellStyle name="60% - Accent4 35 2 2" xfId="23922" xr:uid="{079D904F-7D8F-4D33-A176-DD445E196CEF}"/>
    <cellStyle name="60% - Accent4 35 3" xfId="23923" xr:uid="{FDCFC362-662F-4F4E-9841-0AF7AB444D7E}"/>
    <cellStyle name="60% - Accent4 35 4" xfId="23924" xr:uid="{851A46BD-E91B-4903-9EA3-862EEDC1391C}"/>
    <cellStyle name="60% - Accent4 35 5" xfId="23925" xr:uid="{B5FDEE1D-6FCF-4781-BEA5-E42200C31580}"/>
    <cellStyle name="60% - Accent4 35 6" xfId="23926" xr:uid="{0B11EDCA-B6AC-4314-A3DE-723865D62A03}"/>
    <cellStyle name="60% - Accent4 35 7" xfId="23927" xr:uid="{F8120473-70ED-4E92-96A0-08646056520B}"/>
    <cellStyle name="60% - Accent4 36" xfId="23928" xr:uid="{D15AA02B-634A-4E8B-9163-AF6153AF2BF0}"/>
    <cellStyle name="60% - Accent4 36 2" xfId="23929" xr:uid="{2285DB3D-5875-452B-9467-0D7CFC310248}"/>
    <cellStyle name="60% - Accent4 36 2 2" xfId="23930" xr:uid="{06C6D215-5659-4A03-89E9-B992AC7FE410}"/>
    <cellStyle name="60% - Accent4 36 3" xfId="23931" xr:uid="{72147BE5-BB64-440E-8A33-90EAC9F59E5D}"/>
    <cellStyle name="60% - Accent4 36 4" xfId="23932" xr:uid="{19EC4BA4-4B46-4E0F-A79B-1048AE554517}"/>
    <cellStyle name="60% - Accent4 36 5" xfId="23933" xr:uid="{80137FC5-ECD4-47D5-AE64-751AF7AD4E1B}"/>
    <cellStyle name="60% - Accent4 36 6" xfId="23934" xr:uid="{10BF8120-B841-40A3-858B-CC59EC7EFA40}"/>
    <cellStyle name="60% - Accent4 36 7" xfId="23935" xr:uid="{3FAA16FF-391B-48D4-9D7D-CD28EB3F3B71}"/>
    <cellStyle name="60% - Accent4 37" xfId="23936" xr:uid="{A85E1933-3DAD-408D-B093-D0AB0D28DC82}"/>
    <cellStyle name="60% - Accent4 37 2" xfId="23937" xr:uid="{275CDE19-833A-4B6F-AA3C-1C6B74C719EE}"/>
    <cellStyle name="60% - Accent4 37 2 2" xfId="23938" xr:uid="{17D301FA-8E4D-4966-AEFE-B3A760A07D74}"/>
    <cellStyle name="60% - Accent4 37 3" xfId="23939" xr:uid="{7E936240-9E41-44CE-83AC-8E0866B0A5FB}"/>
    <cellStyle name="60% - Accent4 37 4" xfId="23940" xr:uid="{E282822B-670C-4D7B-B2FE-AD1657116536}"/>
    <cellStyle name="60% - Accent4 37 5" xfId="23941" xr:uid="{40AC7B61-022A-4080-91CE-A3FEF92D47DD}"/>
    <cellStyle name="60% - Accent4 37 6" xfId="23942" xr:uid="{897A7A9D-8BDC-45DF-92A2-EA56F5C59C32}"/>
    <cellStyle name="60% - Accent4 37 7" xfId="23943" xr:uid="{191A203E-A2EC-48D3-A9D2-E026D9882A68}"/>
    <cellStyle name="60% - Accent4 38" xfId="23944" xr:uid="{43C8EBC0-B26C-4963-B097-4D3578536550}"/>
    <cellStyle name="60% - Accent4 38 2" xfId="23945" xr:uid="{42C3DCDB-9CC2-4180-B26A-ECA1BC392962}"/>
    <cellStyle name="60% - Accent4 38 2 2" xfId="23946" xr:uid="{5A4F4E4D-2102-4D1A-A7E3-5B501E164080}"/>
    <cellStyle name="60% - Accent4 38 3" xfId="23947" xr:uid="{2817AF0C-52C5-41FD-AE9D-DB399917F93B}"/>
    <cellStyle name="60% - Accent4 38 4" xfId="23948" xr:uid="{D9758A51-3965-44A9-979A-31336C9AE14C}"/>
    <cellStyle name="60% - Accent4 38 5" xfId="23949" xr:uid="{8A5548E6-38D9-479F-BB2E-7E178FE59AC0}"/>
    <cellStyle name="60% - Accent4 38 6" xfId="23950" xr:uid="{B737F34A-4A9D-4769-9300-BE946936AAE0}"/>
    <cellStyle name="60% - Accent4 38 7" xfId="23951" xr:uid="{2E57F4C6-7264-464E-A7FE-7DDB227F2BAE}"/>
    <cellStyle name="60% - Accent4 39" xfId="23952" xr:uid="{D924714B-A82A-4FF9-93A3-C731476178FB}"/>
    <cellStyle name="60% - Accent4 39 2" xfId="23953" xr:uid="{757EFA69-B43E-4F49-86FE-63FFDF6061FE}"/>
    <cellStyle name="60% - Accent4 39 2 2" xfId="23954" xr:uid="{D46AFF05-ABB8-43CE-932C-F10E1CED2B6A}"/>
    <cellStyle name="60% - Accent4 39 3" xfId="23955" xr:uid="{A21D21C2-DFD9-47C8-9FF6-83D35DFC2F2A}"/>
    <cellStyle name="60% - Accent4 39 4" xfId="23956" xr:uid="{AE5C4A69-827B-478E-9572-F3A6B850A726}"/>
    <cellStyle name="60% - Accent4 39 5" xfId="23957" xr:uid="{A41B58FB-C0C1-4E1C-A1EB-50B2007F3937}"/>
    <cellStyle name="60% - Accent4 39 6" xfId="23958" xr:uid="{1605FBFB-42A3-40F7-8F40-01C672AD1DEB}"/>
    <cellStyle name="60% - Accent4 39 7" xfId="23959" xr:uid="{1F5C179F-19D5-4C3F-BED4-11FDF8156A90}"/>
    <cellStyle name="60% - Accent4 4" xfId="4415" xr:uid="{2E91E051-8A84-4C32-90FB-A3819A642772}"/>
    <cellStyle name="60% - Accent4 4 2" xfId="23961" xr:uid="{964934E0-CFD1-4609-8088-3F3773EB91EC}"/>
    <cellStyle name="60% - Accent4 4 2 2" xfId="23962" xr:uid="{B7E05998-2A25-4964-9D31-A0BADCF5A70A}"/>
    <cellStyle name="60% - Accent4 4 3" xfId="23963" xr:uid="{CCE58386-C802-44AF-9302-4F3CE2919207}"/>
    <cellStyle name="60% - Accent4 4 4" xfId="23964" xr:uid="{3D123C80-0C81-485D-BCD7-D886643F156D}"/>
    <cellStyle name="60% - Accent4 4 5" xfId="23965" xr:uid="{1BB3AAA7-346D-42EC-9F7E-A456AC0C102B}"/>
    <cellStyle name="60% - Accent4 4 6" xfId="23966" xr:uid="{D8554465-F49A-48C9-AA0A-A6D2B6717F3B}"/>
    <cellStyle name="60% - Accent4 4 7" xfId="23967" xr:uid="{59DF8DF0-EE1A-4BFA-ACBE-82ACED9F218B}"/>
    <cellStyle name="60% - Accent4 4 8" xfId="23960" xr:uid="{DD86386A-3BCE-427C-8BFB-3E468DC58DA0}"/>
    <cellStyle name="60% - Accent4 4 9" xfId="7503" xr:uid="{F21DB36F-512E-4DF6-A29D-76309DA8E116}"/>
    <cellStyle name="60% - Accent4 40" xfId="23968" xr:uid="{75C5D5E5-79C4-4606-A511-F4D5B2CFB1A7}"/>
    <cellStyle name="60% - Accent4 40 2" xfId="23969" xr:uid="{937A8F19-0BB8-4BA0-BB1C-E5B1285381C8}"/>
    <cellStyle name="60% - Accent4 40 2 2" xfId="23970" xr:uid="{EDB3080B-6A15-496C-AE49-9434363C91A8}"/>
    <cellStyle name="60% - Accent4 40 3" xfId="23971" xr:uid="{53BB0FFF-BD1F-426A-8037-00AF1C8AA0E1}"/>
    <cellStyle name="60% - Accent4 40 4" xfId="23972" xr:uid="{A008AF7D-5CF0-4C5E-8395-3BECECD07BF6}"/>
    <cellStyle name="60% - Accent4 40 5" xfId="23973" xr:uid="{50A64326-FD92-4AA9-8B57-6DCE2FC71890}"/>
    <cellStyle name="60% - Accent4 40 6" xfId="23974" xr:uid="{F24244D2-A117-47FF-990A-C02E5B610BF1}"/>
    <cellStyle name="60% - Accent4 40 7" xfId="23975" xr:uid="{8E5191B9-58C6-4179-8583-05D42E4369FE}"/>
    <cellStyle name="60% - Accent4 41" xfId="23976" xr:uid="{3D2D0CE2-F27E-4564-A567-9BD1E785E336}"/>
    <cellStyle name="60% - Accent4 41 2" xfId="23977" xr:uid="{5FB877A7-6394-4AA6-80DC-5889A256FEE5}"/>
    <cellStyle name="60% - Accent4 41 2 2" xfId="23978" xr:uid="{D0F98CF0-979C-4A69-B372-11DC32288957}"/>
    <cellStyle name="60% - Accent4 41 3" xfId="23979" xr:uid="{586FF697-7D5A-4D8E-9FDE-93F9FDB418A3}"/>
    <cellStyle name="60% - Accent4 41 4" xfId="23980" xr:uid="{77E81AF9-9D87-4851-9977-9A5FBFC9C7B8}"/>
    <cellStyle name="60% - Accent4 41 5" xfId="23981" xr:uid="{B030CF83-4817-4946-9EBE-1E0C6B3EEE95}"/>
    <cellStyle name="60% - Accent4 41 6" xfId="23982" xr:uid="{BBEEA064-8996-48CD-B68E-7472A8D2E8F7}"/>
    <cellStyle name="60% - Accent4 41 7" xfId="23983" xr:uid="{93362997-3F84-4065-90E9-825D887F9813}"/>
    <cellStyle name="60% - Accent4 42" xfId="23984" xr:uid="{23B88B9C-82FE-4560-8033-62D815D2F799}"/>
    <cellStyle name="60% - Accent4 42 2" xfId="23985" xr:uid="{7C65E693-2F2B-4341-8840-43620DB7F017}"/>
    <cellStyle name="60% - Accent4 42 2 2" xfId="23986" xr:uid="{3DEE5128-B4B5-49A2-8955-BD6E35F86E80}"/>
    <cellStyle name="60% - Accent4 42 3" xfId="23987" xr:uid="{E44A12F8-52E5-4467-A849-EFCB6E8FA6D0}"/>
    <cellStyle name="60% - Accent4 42 4" xfId="23988" xr:uid="{DC42773E-3A23-4BB0-8E02-8E2813CC9FBA}"/>
    <cellStyle name="60% - Accent4 42 5" xfId="23989" xr:uid="{80E2CC04-CE8B-4A6F-A014-AD18D9D2EEEB}"/>
    <cellStyle name="60% - Accent4 42 6" xfId="23990" xr:uid="{B68883F8-9E46-47B1-85A6-D8FD36CF5036}"/>
    <cellStyle name="60% - Accent4 42 7" xfId="23991" xr:uid="{66008544-E667-4E15-BE6C-2AEB8F2E7FC0}"/>
    <cellStyle name="60% - Accent4 43" xfId="23992" xr:uid="{A00FF68A-A55B-4BB1-AACF-F72E856A6E17}"/>
    <cellStyle name="60% - Accent4 43 2" xfId="23993" xr:uid="{1BD76CF3-0814-4E61-8F50-F6BE87D9362B}"/>
    <cellStyle name="60% - Accent4 43 2 2" xfId="23994" xr:uid="{5B38F2CB-F92D-4E3B-A926-0885D0E418D0}"/>
    <cellStyle name="60% - Accent4 43 3" xfId="23995" xr:uid="{7B1C3A81-E05E-44E9-8F53-45F3DA131F69}"/>
    <cellStyle name="60% - Accent4 43 4" xfId="23996" xr:uid="{4876171F-8C57-4826-A59C-174352A57EF3}"/>
    <cellStyle name="60% - Accent4 43 5" xfId="23997" xr:uid="{00AEB683-92E0-4CBB-8C56-B7691176088A}"/>
    <cellStyle name="60% - Accent4 43 6" xfId="23998" xr:uid="{14C4B332-E2C5-4222-8DF0-93AF2FB49574}"/>
    <cellStyle name="60% - Accent4 43 7" xfId="23999" xr:uid="{1010AA9D-C8AF-4557-AA89-1D3445F86D46}"/>
    <cellStyle name="60% - Accent4 44" xfId="24000" xr:uid="{BB022251-F192-44DF-8655-7ECD7E7AD0B3}"/>
    <cellStyle name="60% - Accent4 44 2" xfId="24001" xr:uid="{4D381F4C-4E9A-4CAA-A61B-42DEF04FFEA9}"/>
    <cellStyle name="60% - Accent4 44 2 2" xfId="24002" xr:uid="{64BB3EA6-59C7-40BD-B1D0-F97770B67C2E}"/>
    <cellStyle name="60% - Accent4 44 3" xfId="24003" xr:uid="{E086E331-1424-4DAB-974F-FD3B957E82F9}"/>
    <cellStyle name="60% - Accent4 44 4" xfId="24004" xr:uid="{EA8C7AAA-EA70-473F-BBB3-AC7A8E062BC3}"/>
    <cellStyle name="60% - Accent4 44 5" xfId="24005" xr:uid="{8C388378-0EC4-47CD-8B17-565425C01094}"/>
    <cellStyle name="60% - Accent4 44 6" xfId="24006" xr:uid="{953193D5-95CC-45CE-9F88-2302DFC0A625}"/>
    <cellStyle name="60% - Accent4 44 7" xfId="24007" xr:uid="{4EA01452-A553-455F-A87F-1C8D6CB22B37}"/>
    <cellStyle name="60% - Accent4 45" xfId="24008" xr:uid="{3EFAF925-75AD-4F6A-86FB-E469F5D84019}"/>
    <cellStyle name="60% - Accent4 45 2" xfId="24009" xr:uid="{047DFA3F-4638-4608-921E-C0689B34D4BD}"/>
    <cellStyle name="60% - Accent4 45 2 2" xfId="24010" xr:uid="{6EB30D37-2625-45DC-B179-C0FC2D1C61EA}"/>
    <cellStyle name="60% - Accent4 45 3" xfId="24011" xr:uid="{FFEB6BEA-15C6-4695-9CD3-DD06441AA626}"/>
    <cellStyle name="60% - Accent4 45 4" xfId="24012" xr:uid="{DE6A0A96-85A0-445D-BC75-0747F72A7784}"/>
    <cellStyle name="60% - Accent4 45 5" xfId="24013" xr:uid="{0A66CF36-5C4F-46FC-85BE-790CEF89302E}"/>
    <cellStyle name="60% - Accent4 45 6" xfId="24014" xr:uid="{CAD86362-9179-4B79-9A08-9448C1E31D6C}"/>
    <cellStyle name="60% - Accent4 45 7" xfId="24015" xr:uid="{8004C757-6ADC-4E33-886C-35ABA89B0A49}"/>
    <cellStyle name="60% - Accent4 46" xfId="24016" xr:uid="{5DFA1A90-B10A-446A-AC3B-50BA56F22438}"/>
    <cellStyle name="60% - Accent4 46 2" xfId="24017" xr:uid="{FD155F6F-3FE3-45CB-AAEF-CBE6943EC6AB}"/>
    <cellStyle name="60% - Accent4 46 2 2" xfId="24018" xr:uid="{39F1CF55-B573-4FCE-B3E0-79E1CB1D9DD1}"/>
    <cellStyle name="60% - Accent4 46 3" xfId="24019" xr:uid="{94BD0BB6-BCB8-4FED-8800-BAEA0649CF9F}"/>
    <cellStyle name="60% - Accent4 46 4" xfId="24020" xr:uid="{47E5488D-E167-4EBD-8799-126EC46702AD}"/>
    <cellStyle name="60% - Accent4 46 5" xfId="24021" xr:uid="{82C8BA63-DDDC-4101-AA48-1C92DB733B9D}"/>
    <cellStyle name="60% - Accent4 46 6" xfId="24022" xr:uid="{69B7E40F-D737-4D42-857D-81E56D1D0F9E}"/>
    <cellStyle name="60% - Accent4 46 7" xfId="24023" xr:uid="{8BC0CA18-A55F-4A44-81F4-841BD0F1CA35}"/>
    <cellStyle name="60% - Accent4 47" xfId="24024" xr:uid="{CC9BC978-05F6-46D8-BA30-F637955F1190}"/>
    <cellStyle name="60% - Accent4 47 2" xfId="24025" xr:uid="{A6D769A6-41BA-4404-99B7-60A8733294DA}"/>
    <cellStyle name="60% - Accent4 47 2 2" xfId="24026" xr:uid="{BAC6E96A-C434-4449-ACC8-B58C7133E7AD}"/>
    <cellStyle name="60% - Accent4 47 3" xfId="24027" xr:uid="{732740C4-CF32-4FAF-9BD2-ECA495BAD970}"/>
    <cellStyle name="60% - Accent4 47 4" xfId="24028" xr:uid="{963456E9-2B21-4A97-A8DD-24A007B70064}"/>
    <cellStyle name="60% - Accent4 47 5" xfId="24029" xr:uid="{51538EEE-99F9-48E0-B44C-216BEC4CA12D}"/>
    <cellStyle name="60% - Accent4 47 6" xfId="24030" xr:uid="{8E47993B-C0FD-4CA4-971F-DE347E9BE336}"/>
    <cellStyle name="60% - Accent4 47 7" xfId="24031" xr:uid="{B2A509DB-5750-4B7D-95C3-39E9756E10F7}"/>
    <cellStyle name="60% - Accent4 48" xfId="24032" xr:uid="{3F0D9EF1-15BB-4CA4-BC2B-180E0D3E70B4}"/>
    <cellStyle name="60% - Accent4 48 2" xfId="24033" xr:uid="{E7C2B1E3-6632-4176-BE97-F9D616C8D69D}"/>
    <cellStyle name="60% - Accent4 48 2 2" xfId="24034" xr:uid="{630EA6AA-9F89-41AB-B456-CBDE24D08F8C}"/>
    <cellStyle name="60% - Accent4 48 3" xfId="24035" xr:uid="{5BC84847-0FB2-4F48-9625-1CBA31A4AD66}"/>
    <cellStyle name="60% - Accent4 48 4" xfId="24036" xr:uid="{D5B61ED3-4A8D-489A-BB63-00C459CAA763}"/>
    <cellStyle name="60% - Accent4 48 5" xfId="24037" xr:uid="{B459CEC4-19C3-425B-A034-7B21DCD52851}"/>
    <cellStyle name="60% - Accent4 48 6" xfId="24038" xr:uid="{3B36C3B3-F06E-43C6-882A-5DDA47291DF4}"/>
    <cellStyle name="60% - Accent4 48 7" xfId="24039" xr:uid="{04B423DC-60B6-4A22-80F4-4C884E6BFA13}"/>
    <cellStyle name="60% - Accent4 49" xfId="24040" xr:uid="{12BD90C6-E270-4B27-9119-5F6EEB68D6DE}"/>
    <cellStyle name="60% - Accent4 49 2" xfId="24041" xr:uid="{8F0046F9-E69D-40EA-A1DD-9323D3B74CEB}"/>
    <cellStyle name="60% - Accent4 49 2 2" xfId="24042" xr:uid="{3A4FA992-0E15-4F3D-8B95-C761083FE7D3}"/>
    <cellStyle name="60% - Accent4 49 3" xfId="24043" xr:uid="{E1F996A8-1ED4-4C27-BB50-C8E912F059EB}"/>
    <cellStyle name="60% - Accent4 49 4" xfId="24044" xr:uid="{947BFB53-8B30-4572-A20C-34C25BAA8BC8}"/>
    <cellStyle name="60% - Accent4 49 5" xfId="24045" xr:uid="{586557F9-54EA-4BA2-A975-6C71020704DC}"/>
    <cellStyle name="60% - Accent4 49 6" xfId="24046" xr:uid="{B807F2AF-FDE7-4EC3-BECA-58D77B5B3EBD}"/>
    <cellStyle name="60% - Accent4 49 7" xfId="24047" xr:uid="{EEB6F0F7-9159-4EE3-BF6A-51D6F134773C}"/>
    <cellStyle name="60% - Accent4 5" xfId="24048" xr:uid="{A433718C-B892-4D12-8B41-EC99301F3AD1}"/>
    <cellStyle name="60% - Accent4 5 2" xfId="24049" xr:uid="{19F551E2-8C11-43FF-A038-E253A6D19AF1}"/>
    <cellStyle name="60% - Accent4 5 2 2" xfId="24050" xr:uid="{0139CF42-241B-49A8-BD94-B176832A019B}"/>
    <cellStyle name="60% - Accent4 5 3" xfId="24051" xr:uid="{6141E50C-60AA-4753-94B4-F61487C4F48C}"/>
    <cellStyle name="60% - Accent4 5 4" xfId="24052" xr:uid="{D7A72BD7-69EB-4BBF-A617-4A7B7769DD77}"/>
    <cellStyle name="60% - Accent4 5 5" xfId="24053" xr:uid="{25C8D8B9-A8B7-4A20-927A-8EE343CCE2A0}"/>
    <cellStyle name="60% - Accent4 5 6" xfId="24054" xr:uid="{B422FAF3-A5C8-4BA4-9F8D-5E30E5F8BAD2}"/>
    <cellStyle name="60% - Accent4 5 7" xfId="24055" xr:uid="{DBA473DB-3CA2-46C0-8B39-1E318D4A5259}"/>
    <cellStyle name="60% - Accent4 50" xfId="24056" xr:uid="{B820E8B4-298F-41F6-BEBC-7619EACB9326}"/>
    <cellStyle name="60% - Accent4 50 2" xfId="24057" xr:uid="{688B178E-0178-4B73-9FD5-544946D6C6E3}"/>
    <cellStyle name="60% - Accent4 50 2 2" xfId="24058" xr:uid="{F607A777-B58A-496B-B38D-4BD8D134A854}"/>
    <cellStyle name="60% - Accent4 50 3" xfId="24059" xr:uid="{C6E65829-33D1-4EEA-A507-D6553ED7B3C4}"/>
    <cellStyle name="60% - Accent4 50 4" xfId="24060" xr:uid="{85D67156-3C7D-4D16-91EC-93EFE6AC19D3}"/>
    <cellStyle name="60% - Accent4 50 5" xfId="24061" xr:uid="{1573326B-38CE-428B-93BC-9E61AA84AA54}"/>
    <cellStyle name="60% - Accent4 50 6" xfId="24062" xr:uid="{3CA7BF94-D44E-4805-910D-908E74C389F6}"/>
    <cellStyle name="60% - Accent4 50 7" xfId="24063" xr:uid="{2A774A81-9E58-426E-82C1-47DB6B158D83}"/>
    <cellStyle name="60% - Accent4 51" xfId="24064" xr:uid="{9881AF70-E5FD-4349-BBDD-06E2B991D6F7}"/>
    <cellStyle name="60% - Accent4 51 2" xfId="24065" xr:uid="{B576A220-068B-4BB7-BC55-F97E300C7518}"/>
    <cellStyle name="60% - Accent4 51 2 2" xfId="24066" xr:uid="{668820E4-FA87-41C3-9AB0-A01A6439B72A}"/>
    <cellStyle name="60% - Accent4 51 3" xfId="24067" xr:uid="{CD98E9F6-4588-4ECF-9D5C-F5FE6E1888C6}"/>
    <cellStyle name="60% - Accent4 51 4" xfId="24068" xr:uid="{7962DB89-C94F-4243-AFF1-6EC0AA770A41}"/>
    <cellStyle name="60% - Accent4 51 5" xfId="24069" xr:uid="{8B2EC0FF-A7B4-425D-877D-D56938C1171B}"/>
    <cellStyle name="60% - Accent4 51 6" xfId="24070" xr:uid="{B05A28FB-7B5D-4889-9217-264596BCFECE}"/>
    <cellStyle name="60% - Accent4 51 7" xfId="24071" xr:uid="{6EC92218-2D94-40F6-93C8-03F2112D57DF}"/>
    <cellStyle name="60% - Accent4 52" xfId="24072" xr:uid="{334BF78A-5D57-4433-9727-39B23B635986}"/>
    <cellStyle name="60% - Accent4 52 2" xfId="24073" xr:uid="{E8E56650-EF07-4DE6-90C8-9C912D1D18BB}"/>
    <cellStyle name="60% - Accent4 52 2 2" xfId="24074" xr:uid="{F2F0E8BE-5D01-4E2D-9222-2BA96878D789}"/>
    <cellStyle name="60% - Accent4 52 3" xfId="24075" xr:uid="{BDD66DD6-034C-4B46-8A4D-85138B1F5A7A}"/>
    <cellStyle name="60% - Accent4 52 4" xfId="24076" xr:uid="{A3F33923-0186-4DCC-A2FC-AE8D7194AD8F}"/>
    <cellStyle name="60% - Accent4 52 5" xfId="24077" xr:uid="{8FF73356-0911-4CFA-8D8F-839A6CC9BE6F}"/>
    <cellStyle name="60% - Accent4 52 6" xfId="24078" xr:uid="{14C4AF84-F75D-46B3-8EB1-FBFCB7D5A13A}"/>
    <cellStyle name="60% - Accent4 52 7" xfId="24079" xr:uid="{FD08AA65-D559-4D43-B771-92B91E16AA72}"/>
    <cellStyle name="60% - Accent4 53" xfId="24080" xr:uid="{0474DBE9-8B26-44BF-B66E-D3E0D6DF4481}"/>
    <cellStyle name="60% - Accent4 53 2" xfId="24081" xr:uid="{ED83A163-33B5-4876-84DF-E43DA19EE639}"/>
    <cellStyle name="60% - Accent4 53 2 2" xfId="24082" xr:uid="{99DCD405-F215-4B2B-80C7-D9198F1AC3D4}"/>
    <cellStyle name="60% - Accent4 53 3" xfId="24083" xr:uid="{F9C754CC-6929-43BD-BF07-41517EAD5F4E}"/>
    <cellStyle name="60% - Accent4 53 4" xfId="24084" xr:uid="{55A4588A-7AD6-4811-BEAF-433E9D2A8224}"/>
    <cellStyle name="60% - Accent4 53 5" xfId="24085" xr:uid="{9B16A586-E1CD-4B9F-8673-E9FCFE37E388}"/>
    <cellStyle name="60% - Accent4 53 6" xfId="24086" xr:uid="{4CA70808-D2CC-4D8F-9198-4A0B1EC9A812}"/>
    <cellStyle name="60% - Accent4 53 7" xfId="24087" xr:uid="{38B77B7E-D21A-4632-949D-4911F2B036C0}"/>
    <cellStyle name="60% - Accent4 54" xfId="24088" xr:uid="{05ACA758-F984-4974-A1C6-AE0757F39ECF}"/>
    <cellStyle name="60% - Accent4 54 2" xfId="24089" xr:uid="{361C026F-5CD9-4F09-A538-A842BCAE85FF}"/>
    <cellStyle name="60% - Accent4 54 2 2" xfId="24090" xr:uid="{5A279678-39DC-4984-BFB1-31576309FCA2}"/>
    <cellStyle name="60% - Accent4 54 3" xfId="24091" xr:uid="{D2D4796D-8440-47F3-999B-3B7262439732}"/>
    <cellStyle name="60% - Accent4 54 4" xfId="24092" xr:uid="{79BC8D94-43B5-41C6-8FB6-ADDCDB9A7623}"/>
    <cellStyle name="60% - Accent4 54 5" xfId="24093" xr:uid="{E333A013-9539-443F-A1E8-8E335CC7E671}"/>
    <cellStyle name="60% - Accent4 54 6" xfId="24094" xr:uid="{5DA16FD9-7941-42BF-8FA1-5A7E97225666}"/>
    <cellStyle name="60% - Accent4 54 7" xfId="24095" xr:uid="{1F055B32-2E56-43F4-AA62-33FD7E357262}"/>
    <cellStyle name="60% - Accent4 55" xfId="24096" xr:uid="{836F2B2E-8B5C-40EB-AF0E-C49C56AD6465}"/>
    <cellStyle name="60% - Accent4 55 2" xfId="24097" xr:uid="{36FDE765-81DB-46B2-B815-B1FF63A75A10}"/>
    <cellStyle name="60% - Accent4 55 3" xfId="24098" xr:uid="{E012EA90-BF7C-44BE-9394-9BF6E7AEAFB0}"/>
    <cellStyle name="60% - Accent4 55 4" xfId="24099" xr:uid="{EE2E128E-F37D-4275-A6BC-4403C7770AD2}"/>
    <cellStyle name="60% - Accent4 55 5" xfId="24100" xr:uid="{F1A4E4A4-A72B-4340-AC92-D3F33807E695}"/>
    <cellStyle name="60% - Accent4 55 6" xfId="24101" xr:uid="{9E74AEA0-50D9-490A-95CF-8E0E328FDC11}"/>
    <cellStyle name="60% - Accent4 55 7" xfId="24102" xr:uid="{DE13CACD-3729-4064-95D7-2FF558B3803A}"/>
    <cellStyle name="60% - Accent4 56" xfId="24103" xr:uid="{EDD88797-BD08-43AB-BD3F-02CEEBBA4B83}"/>
    <cellStyle name="60% - Accent4 56 2" xfId="24104" xr:uid="{21D12D1A-FF71-4B6D-B805-755DE445C90D}"/>
    <cellStyle name="60% - Accent4 57" xfId="24105" xr:uid="{E70D28BE-4897-438B-88C8-2777AAC356DD}"/>
    <cellStyle name="60% - Accent4 58" xfId="24106" xr:uid="{FD999629-6579-4D2F-8560-427D36B7213B}"/>
    <cellStyle name="60% - Accent4 59" xfId="24107" xr:uid="{EE3DDB04-6303-4B5C-A689-E30740169D31}"/>
    <cellStyle name="60% - Accent4 6" xfId="24108" xr:uid="{55C9ABA4-069F-4A62-8A43-A169A4A278B2}"/>
    <cellStyle name="60% - Accent4 6 2" xfId="24109" xr:uid="{5F5CD1B7-0222-4200-A73E-B0D5970F10B7}"/>
    <cellStyle name="60% - Accent4 6 2 2" xfId="24110" xr:uid="{CFFE232F-1A15-45E7-8638-44A4AEFAAD78}"/>
    <cellStyle name="60% - Accent4 6 3" xfId="24111" xr:uid="{E852E036-FDC5-42F1-85E3-F40DB5555D7A}"/>
    <cellStyle name="60% - Accent4 6 4" xfId="24112" xr:uid="{A267DDB0-8358-4DFE-BB5A-7F64002D5802}"/>
    <cellStyle name="60% - Accent4 6 5" xfId="24113" xr:uid="{318EEDE4-AFCC-42C8-AC02-3B7544CEB808}"/>
    <cellStyle name="60% - Accent4 6 6" xfId="24114" xr:uid="{6BF6BAB6-B29B-41A7-8088-AB05FC03516C}"/>
    <cellStyle name="60% - Accent4 6 7" xfId="24115" xr:uid="{A122E072-3157-48FB-BA8E-57876D9FE55C}"/>
    <cellStyle name="60% - Accent4 60" xfId="24116" xr:uid="{384CA20D-41C7-46F1-8889-C2A9EC7536F0}"/>
    <cellStyle name="60% - Accent4 61" xfId="24117" xr:uid="{DB7E0B01-E4B8-40F1-ACDA-490E3605E023}"/>
    <cellStyle name="60% - Accent4 62" xfId="24118" xr:uid="{4E5260CF-FE3A-4258-8D91-0AF89684CB31}"/>
    <cellStyle name="60% - Accent4 62 2" xfId="24119" xr:uid="{5B5BC078-33FA-4B14-9BFA-7CAB6CFB4413}"/>
    <cellStyle name="60% - Accent4 62 3" xfId="24120" xr:uid="{B8FE5BB0-EA0D-4F48-BCAF-D377678CB497}"/>
    <cellStyle name="60% - Accent4 62 4" xfId="24121" xr:uid="{4CED11C6-0FD3-4ACF-BEE6-C051979445F5}"/>
    <cellStyle name="60% - Accent4 62 5" xfId="24122" xr:uid="{CA8A1695-F5B4-45CA-B176-CB8975945F94}"/>
    <cellStyle name="60% - Accent4 62 6" xfId="24123" xr:uid="{4FBFF886-B36D-4A36-834F-B09464A878ED}"/>
    <cellStyle name="60% - Accent4 63" xfId="24124" xr:uid="{7E07CB08-0655-4B03-B8E3-1C818BCABA90}"/>
    <cellStyle name="60% - Accent4 63 2" xfId="24125" xr:uid="{EA7B5F6E-99E5-48EB-B7C2-1C8199EB73FF}"/>
    <cellStyle name="60% - Accent4 63 3" xfId="24126" xr:uid="{C89758D9-317D-4977-B735-3DC1967578A3}"/>
    <cellStyle name="60% - Accent4 63 4" xfId="24127" xr:uid="{81714668-448B-4535-9679-84E2C5EA0849}"/>
    <cellStyle name="60% - Accent4 63 5" xfId="24128" xr:uid="{C73F2221-55CA-45C8-BF7B-1B4A63FC25AC}"/>
    <cellStyle name="60% - Accent4 63 6" xfId="24129" xr:uid="{2308D7FA-B7F8-4A66-A86B-4E86A89C2C1B}"/>
    <cellStyle name="60% - Accent4 64" xfId="24130" xr:uid="{44C4C3AF-FEB1-44FF-A6D3-C6118DAD3946}"/>
    <cellStyle name="60% - Accent4 65" xfId="24131" xr:uid="{01B88600-12C6-4BBF-A436-9CA7C948C8E1}"/>
    <cellStyle name="60% - Accent4 66" xfId="24132" xr:uid="{0C25240D-3A2E-4C95-BAEB-293A021F5F1A}"/>
    <cellStyle name="60% - Accent4 67" xfId="24133" xr:uid="{BAE7BF7D-F551-4008-ABF0-12BD7BF36FE6}"/>
    <cellStyle name="60% - Accent4 68" xfId="24134" xr:uid="{5ED5273E-30A3-4A93-91DE-DE4B1A2879B8}"/>
    <cellStyle name="60% - Accent4 69" xfId="24135" xr:uid="{E3ADDA07-2A4B-4D47-A376-599A29045447}"/>
    <cellStyle name="60% - Accent4 7" xfId="24136" xr:uid="{464B1C26-2FEA-44AF-8517-2310FBB01C61}"/>
    <cellStyle name="60% - Accent4 7 2" xfId="24137" xr:uid="{F5B5D044-8227-49B3-AA76-62E1507BC8F7}"/>
    <cellStyle name="60% - Accent4 7 2 2" xfId="24138" xr:uid="{F1FA8F0D-344F-431A-8DD3-D635A13731D9}"/>
    <cellStyle name="60% - Accent4 7 3" xfId="24139" xr:uid="{5389610D-A02E-482F-9B5A-923EC9F1A83E}"/>
    <cellStyle name="60% - Accent4 7 4" xfId="24140" xr:uid="{9171A2F2-1E15-4CE7-96CF-360798D7B674}"/>
    <cellStyle name="60% - Accent4 7 5" xfId="24141" xr:uid="{9C028423-C79C-4FC6-BFF4-83BDB7835777}"/>
    <cellStyle name="60% - Accent4 7 6" xfId="24142" xr:uid="{F3B56DB5-894F-469B-8253-65ABD8CFB541}"/>
    <cellStyle name="60% - Accent4 7 7" xfId="24143" xr:uid="{C8423A81-EF01-4103-97F8-1B9FCD114F35}"/>
    <cellStyle name="60% - Accent4 70" xfId="24144" xr:uid="{9907B7AE-5133-42DA-9FF4-171C9DF04ACC}"/>
    <cellStyle name="60% - Accent4 71" xfId="24145" xr:uid="{E73DF88D-1CDF-49A6-80BF-7111F25D6C5E}"/>
    <cellStyle name="60% - Accent4 72" xfId="7068" xr:uid="{49BBDEBC-7BAF-4325-8576-88F29D296852}"/>
    <cellStyle name="60% - Accent4 73" xfId="39759" xr:uid="{FCEF11DC-8E39-4704-89FA-5389C2E022A1}"/>
    <cellStyle name="60% - Accent4 74" xfId="39916" xr:uid="{D68FB17B-2ECF-4719-95B8-EDE881369FD3}"/>
    <cellStyle name="60% - Accent4 75" xfId="3960" xr:uid="{EEA6B047-E15C-437A-88E9-C9D2C3C66F37}"/>
    <cellStyle name="60% - Accent4 8" xfId="24146" xr:uid="{FACCD667-DE0F-44C5-8D99-544DB9848E45}"/>
    <cellStyle name="60% - Accent4 8 2" xfId="24147" xr:uid="{D7967E81-E94A-4612-B32C-CED6E67679B4}"/>
    <cellStyle name="60% - Accent4 8 2 2" xfId="24148" xr:uid="{4967F594-636A-4FEF-B433-BDC7B308CA47}"/>
    <cellStyle name="60% - Accent4 8 3" xfId="24149" xr:uid="{04434B61-7251-42AB-BA7F-7DA17E70C9EF}"/>
    <cellStyle name="60% - Accent4 8 4" xfId="24150" xr:uid="{BD45CCEA-CA85-442E-A933-A688E5E321FC}"/>
    <cellStyle name="60% - Accent4 8 5" xfId="24151" xr:uid="{3A0F8279-15D1-4457-AA9F-209C226502CD}"/>
    <cellStyle name="60% - Accent4 8 6" xfId="24152" xr:uid="{77574F1C-3CB5-4FC4-80B5-BE4ADA4D1282}"/>
    <cellStyle name="60% - Accent4 8 7" xfId="24153" xr:uid="{F45F7D4F-7969-41CC-8899-79A0FEE6C270}"/>
    <cellStyle name="60% - Accent4 9" xfId="24154" xr:uid="{9EA62B86-CC54-41FA-9C8E-16BF199EF8E1}"/>
    <cellStyle name="60% - Accent4 9 2" xfId="24155" xr:uid="{74873C50-C3AE-427E-A86E-C424AB5E4A44}"/>
    <cellStyle name="60% - Accent4 9 2 2" xfId="24156" xr:uid="{B9187509-E128-4BBE-B53B-47F79C953509}"/>
    <cellStyle name="60% - Accent4 9 3" xfId="24157" xr:uid="{FADBC919-CE79-4300-A33D-730E5CD82CF5}"/>
    <cellStyle name="60% - Accent4 9 4" xfId="24158" xr:uid="{99195E05-E357-4E47-B3B7-523A44988D83}"/>
    <cellStyle name="60% - Accent4 9 5" xfId="24159" xr:uid="{F716CA95-4247-4F2F-A16B-C14BB5B445AB}"/>
    <cellStyle name="60% - Accent4 9 6" xfId="24160" xr:uid="{15F5C45E-791F-403C-A9C3-C1065372E4E7}"/>
    <cellStyle name="60% - Accent4 9 7" xfId="24161" xr:uid="{63F894A8-4C11-4D16-9024-BC84CED70EE2}"/>
    <cellStyle name="60% - Accent5 10" xfId="24162" xr:uid="{46572D27-EF8B-4F39-BB51-4E9D145CAC35}"/>
    <cellStyle name="60% - Accent5 10 2" xfId="24163" xr:uid="{9DD566E9-B965-4DC6-8F68-869971DA8315}"/>
    <cellStyle name="60% - Accent5 10 2 2" xfId="24164" xr:uid="{23A2E860-3B00-4EC0-8D33-3488E634B856}"/>
    <cellStyle name="60% - Accent5 10 3" xfId="24165" xr:uid="{5DAEF099-4C1A-4124-AFC8-5DB82CBC88E4}"/>
    <cellStyle name="60% - Accent5 10 4" xfId="24166" xr:uid="{7C1D8856-E71D-4965-BA3E-1B3B6D6E135C}"/>
    <cellStyle name="60% - Accent5 10 5" xfId="24167" xr:uid="{079D81F1-9690-4506-B62F-0680D7617CB8}"/>
    <cellStyle name="60% - Accent5 10 6" xfId="24168" xr:uid="{652BDE6A-641E-43A8-8AB2-4F95F450CD74}"/>
    <cellStyle name="60% - Accent5 10 7" xfId="24169" xr:uid="{978055E4-D2E2-41C0-9D45-4DE446FED75C}"/>
    <cellStyle name="60% - Accent5 11" xfId="24170" xr:uid="{ACF41E2D-3D40-4B4C-BF2C-EAA0A0D12548}"/>
    <cellStyle name="60% - Accent5 11 2" xfId="24171" xr:uid="{F6C96CA0-7FEE-4E34-A9BF-D7C22BBA323C}"/>
    <cellStyle name="60% - Accent5 11 2 2" xfId="24172" xr:uid="{798DFABA-7AEB-49E5-8655-B4BAD5A6F29D}"/>
    <cellStyle name="60% - Accent5 11 3" xfId="24173" xr:uid="{16E7C7C2-1446-42B5-8555-8109A4FA9B2C}"/>
    <cellStyle name="60% - Accent5 11 4" xfId="24174" xr:uid="{9F85C675-D219-43AD-9348-3B68BCCAD5A8}"/>
    <cellStyle name="60% - Accent5 11 5" xfId="24175" xr:uid="{99550938-BF53-403F-B88C-307BD9169016}"/>
    <cellStyle name="60% - Accent5 11 6" xfId="24176" xr:uid="{375F7E51-F409-4A0B-9ED9-88F3AA699A60}"/>
    <cellStyle name="60% - Accent5 11 7" xfId="24177" xr:uid="{24C71A8B-5596-4C13-8202-F79BD228B688}"/>
    <cellStyle name="60% - Accent5 12" xfId="24178" xr:uid="{BCA9633B-54A8-4747-AEA2-13E5AA9DDC8B}"/>
    <cellStyle name="60% - Accent5 12 2" xfId="24179" xr:uid="{9BD7BC0F-CF42-48C4-AF44-FA1B57F1648B}"/>
    <cellStyle name="60% - Accent5 12 2 2" xfId="24180" xr:uid="{79D636D5-5323-4A25-BDC1-9884D61C7563}"/>
    <cellStyle name="60% - Accent5 12 3" xfId="24181" xr:uid="{23E04D79-050C-44A7-9D02-C2AAE24D22CB}"/>
    <cellStyle name="60% - Accent5 12 4" xfId="24182" xr:uid="{F9A6B5D6-EC8B-4486-9525-CE2339898EB6}"/>
    <cellStyle name="60% - Accent5 12 5" xfId="24183" xr:uid="{D102B96F-D820-45D8-91E7-C7AEB63EBE7B}"/>
    <cellStyle name="60% - Accent5 12 6" xfId="24184" xr:uid="{80FD648E-D0F8-495A-8C09-A72073AB2382}"/>
    <cellStyle name="60% - Accent5 12 7" xfId="24185" xr:uid="{247601F9-DEAC-4792-B7DA-C9BC31AE0062}"/>
    <cellStyle name="60% - Accent5 13" xfId="24186" xr:uid="{335B58B2-1471-490C-B2D1-F813CAEB40BC}"/>
    <cellStyle name="60% - Accent5 13 2" xfId="24187" xr:uid="{B12D9783-E9C4-4E7B-BED2-BD223519563C}"/>
    <cellStyle name="60% - Accent5 13 2 2" xfId="24188" xr:uid="{FCE64F86-4722-4658-9E38-1F9C06118646}"/>
    <cellStyle name="60% - Accent5 13 3" xfId="24189" xr:uid="{F01F89F6-C5DB-4F40-9F28-3A59E487CA4E}"/>
    <cellStyle name="60% - Accent5 13 4" xfId="24190" xr:uid="{2B48AA74-7188-4D05-9B97-60B9639CAC21}"/>
    <cellStyle name="60% - Accent5 13 5" xfId="24191" xr:uid="{5839DA5E-85B2-414C-8FE1-13209D3DBEC6}"/>
    <cellStyle name="60% - Accent5 13 6" xfId="24192" xr:uid="{047A6B81-4DA8-4BD2-B0BB-18F966C0BB30}"/>
    <cellStyle name="60% - Accent5 13 7" xfId="24193" xr:uid="{32DA13E8-BA95-4802-9087-6036ED7DA5AF}"/>
    <cellStyle name="60% - Accent5 14" xfId="24194" xr:uid="{96B64E59-67AE-455A-9033-D0F540C5FDDD}"/>
    <cellStyle name="60% - Accent5 14 2" xfId="24195" xr:uid="{AE76D89F-0601-4423-86E7-C4D7A2D0FEE5}"/>
    <cellStyle name="60% - Accent5 14 2 2" xfId="24196" xr:uid="{BD17BFE3-AC4C-4268-86E4-45C82FC246D0}"/>
    <cellStyle name="60% - Accent5 14 3" xfId="24197" xr:uid="{1C41479A-BCA9-4006-87CC-996C664DE4B6}"/>
    <cellStyle name="60% - Accent5 14 4" xfId="24198" xr:uid="{D7E816E7-2FD0-408D-A9CF-7423A94C6886}"/>
    <cellStyle name="60% - Accent5 14 5" xfId="24199" xr:uid="{D2961625-AE0F-4789-A4C9-0C3EFB6D903C}"/>
    <cellStyle name="60% - Accent5 14 6" xfId="24200" xr:uid="{68919B7D-5C32-4634-8FA7-4C459897A428}"/>
    <cellStyle name="60% - Accent5 14 7" xfId="24201" xr:uid="{4DBA8819-122E-44E4-ABB7-2AAB7988BC6F}"/>
    <cellStyle name="60% - Accent5 15" xfId="24202" xr:uid="{008FA468-DD57-437E-9350-CAD54BE7C241}"/>
    <cellStyle name="60% - Accent5 15 2" xfId="24203" xr:uid="{9B1BD336-6828-44D4-8B73-4D4DC8BECB57}"/>
    <cellStyle name="60% - Accent5 15 2 2" xfId="24204" xr:uid="{AF2D2CB9-5733-48CF-A54E-B1BDC82D0C2C}"/>
    <cellStyle name="60% - Accent5 15 3" xfId="24205" xr:uid="{6F78D317-8650-4DA9-8130-ECB41D27F113}"/>
    <cellStyle name="60% - Accent5 15 4" xfId="24206" xr:uid="{B1DE5BA5-C5A6-40DB-B4DA-62D3955257D0}"/>
    <cellStyle name="60% - Accent5 15 5" xfId="24207" xr:uid="{591667EB-4F89-4284-A1D5-802842333AA1}"/>
    <cellStyle name="60% - Accent5 15 6" xfId="24208" xr:uid="{E881D53A-A1CF-4BE1-9890-889BAEDB2AB7}"/>
    <cellStyle name="60% - Accent5 15 7" xfId="24209" xr:uid="{01A6CD9C-4DB9-4BF8-9C5A-6D3017A71175}"/>
    <cellStyle name="60% - Accent5 16" xfId="24210" xr:uid="{0CB75DB4-EE30-4D0B-B572-34050F3C164A}"/>
    <cellStyle name="60% - Accent5 16 2" xfId="24211" xr:uid="{97BAE82C-E618-4A73-9126-6703BDBA51C9}"/>
    <cellStyle name="60% - Accent5 16 2 2" xfId="24212" xr:uid="{8764C636-9B45-43CD-A4A5-E0B9CE748AED}"/>
    <cellStyle name="60% - Accent5 16 3" xfId="24213" xr:uid="{F0DE52B3-517A-456C-A5D6-E6CA368157DB}"/>
    <cellStyle name="60% - Accent5 16 4" xfId="24214" xr:uid="{B5A60FC5-83F7-4784-9BF8-4125A756A639}"/>
    <cellStyle name="60% - Accent5 16 5" xfId="24215" xr:uid="{C4EDA74B-4747-474F-AF75-8B45B9382028}"/>
    <cellStyle name="60% - Accent5 16 6" xfId="24216" xr:uid="{DC841ECD-818F-4E64-873C-80FE4BD95073}"/>
    <cellStyle name="60% - Accent5 16 7" xfId="24217" xr:uid="{868BAFC9-02D6-416A-B2CF-AEA85C3408F8}"/>
    <cellStyle name="60% - Accent5 17" xfId="24218" xr:uid="{91AE0D36-0703-4446-A689-5DBFBDADB56D}"/>
    <cellStyle name="60% - Accent5 17 2" xfId="24219" xr:uid="{9800F8D9-6A5F-4CD0-8E87-7DD157CC7221}"/>
    <cellStyle name="60% - Accent5 17 2 2" xfId="24220" xr:uid="{A1FD8138-042A-460B-8D18-63DDC6333D93}"/>
    <cellStyle name="60% - Accent5 17 3" xfId="24221" xr:uid="{B727BF03-81BF-42B6-A359-2002D53B47C7}"/>
    <cellStyle name="60% - Accent5 17 4" xfId="24222" xr:uid="{605CB3B9-CEE9-4421-8274-E0A2E3729916}"/>
    <cellStyle name="60% - Accent5 17 5" xfId="24223" xr:uid="{00826DFA-17E9-44EF-B6F1-8E318C317102}"/>
    <cellStyle name="60% - Accent5 17 6" xfId="24224" xr:uid="{23AA486D-E082-47FC-A81B-60DC89269127}"/>
    <cellStyle name="60% - Accent5 17 7" xfId="24225" xr:uid="{7DBA30EB-5E81-4A78-8DA7-D0899865890E}"/>
    <cellStyle name="60% - Accent5 18" xfId="24226" xr:uid="{6298A82A-857F-4475-9DA9-CEEC8964D6F7}"/>
    <cellStyle name="60% - Accent5 18 2" xfId="24227" xr:uid="{EC3E33BE-C1A7-4CA0-B6A2-CC3E08300237}"/>
    <cellStyle name="60% - Accent5 18 2 2" xfId="24228" xr:uid="{15061B7D-A762-4D7C-BDC6-D55D1822FDEF}"/>
    <cellStyle name="60% - Accent5 18 3" xfId="24229" xr:uid="{434082D5-8690-4847-A80E-BA6581D470BB}"/>
    <cellStyle name="60% - Accent5 18 4" xfId="24230" xr:uid="{C8E9CDB7-FF20-467A-A909-4A87396DFF78}"/>
    <cellStyle name="60% - Accent5 18 5" xfId="24231" xr:uid="{679C01A3-AA11-4CD4-AAA2-3FB8AF4B8A84}"/>
    <cellStyle name="60% - Accent5 18 6" xfId="24232" xr:uid="{8ABAAC7A-D7A0-4217-B862-639EA7D8B310}"/>
    <cellStyle name="60% - Accent5 18 7" xfId="24233" xr:uid="{F78EF849-CC13-4432-881C-6E21A2D32AEA}"/>
    <cellStyle name="60% - Accent5 19" xfId="24234" xr:uid="{2993745E-0B6D-43E8-842E-8B441A7E2F27}"/>
    <cellStyle name="60% - Accent5 19 2" xfId="24235" xr:uid="{1149557E-342B-40C3-9F86-DA2C0722A430}"/>
    <cellStyle name="60% - Accent5 19 2 2" xfId="24236" xr:uid="{394D2D07-CF49-40BF-B121-561A0A831CB8}"/>
    <cellStyle name="60% - Accent5 19 3" xfId="24237" xr:uid="{906AF3BD-E4AB-48DA-ADBF-E492180A0825}"/>
    <cellStyle name="60% - Accent5 19 4" xfId="24238" xr:uid="{DA916262-6817-4395-A9CC-E6EBC5687700}"/>
    <cellStyle name="60% - Accent5 19 5" xfId="24239" xr:uid="{1BA66275-92BA-40A6-8D1A-12CB6384E67D}"/>
    <cellStyle name="60% - Accent5 19 6" xfId="24240" xr:uid="{8A65F450-CA98-4EDD-B625-2006DFEAF527}"/>
    <cellStyle name="60% - Accent5 19 7" xfId="24241" xr:uid="{FB0DEA10-8255-4946-B266-5BCAB51CC512}"/>
    <cellStyle name="60% - Accent5 2" xfId="4155" xr:uid="{C7DD80E1-E6BA-4D12-9C1A-191619F68DB8}"/>
    <cellStyle name="60% - Accent5 2 10" xfId="9439" xr:uid="{D8B7AA20-DEA1-4D74-9CD2-2819935FA262}"/>
    <cellStyle name="60% - Accent5 2 11" xfId="39618" xr:uid="{F30A5AD6-BA88-47B0-921C-94D7381B84C7}"/>
    <cellStyle name="60% - Accent5 2 12" xfId="7210" xr:uid="{7CBAF65F-6C4F-4695-95EE-70B83A541F42}"/>
    <cellStyle name="60% - Accent5 2 13" xfId="39787" xr:uid="{B3BCC229-F3BA-401C-A2CE-7C469CA72FE6}"/>
    <cellStyle name="60% - Accent5 2 2" xfId="7296" xr:uid="{80522562-5BFB-4366-87FF-F768FCEA9A54}"/>
    <cellStyle name="60% - Accent5 2 2 2" xfId="24243" xr:uid="{D6BB8559-DA06-4EAC-8322-D18E389E4473}"/>
    <cellStyle name="60% - Accent5 2 2 3" xfId="24242" xr:uid="{1A3676EB-BDBF-434B-A210-2210E49EAA00}"/>
    <cellStyle name="60% - Accent5 2 3" xfId="7178" xr:uid="{B5F373D0-CA73-4B7E-ADED-F5AC7DCCA215}"/>
    <cellStyle name="60% - Accent5 2 3 2" xfId="24244" xr:uid="{1CDFD1A6-342C-466B-ACCF-30160AF1CF9C}"/>
    <cellStyle name="60% - Accent5 2 4" xfId="24245" xr:uid="{93C1F15E-B94C-4B3D-8FD6-C5527FD4D837}"/>
    <cellStyle name="60% - Accent5 2 5" xfId="24246" xr:uid="{61821585-BF40-4900-8EE5-6D9DBC60C46E}"/>
    <cellStyle name="60% - Accent5 2 6" xfId="24247" xr:uid="{BEC6C882-C741-42AC-8F0C-09211D19CD49}"/>
    <cellStyle name="60% - Accent5 2 7" xfId="24248" xr:uid="{7A91B63A-FFAF-4D24-A492-3889FF843CBF}"/>
    <cellStyle name="60% - Accent5 2 8" xfId="24249" xr:uid="{2BF5538F-D310-42EC-A9D1-31B9460EDBEF}"/>
    <cellStyle name="60% - Accent5 2 9" xfId="24250" xr:uid="{A7AA52D1-206C-485B-880B-8EC4AE98F815}"/>
    <cellStyle name="60% - Accent5 20" xfId="24251" xr:uid="{F1D0E2DE-75AE-4845-85EF-F5B5F251CA03}"/>
    <cellStyle name="60% - Accent5 20 2" xfId="24252" xr:uid="{CC8439CE-D914-4D29-9279-54BE5A205FFE}"/>
    <cellStyle name="60% - Accent5 20 2 2" xfId="24253" xr:uid="{5131B028-F48C-4EAF-A44F-58542737CA40}"/>
    <cellStyle name="60% - Accent5 20 3" xfId="24254" xr:uid="{0235BD42-C972-443D-BDAF-4CB112D90C77}"/>
    <cellStyle name="60% - Accent5 20 4" xfId="24255" xr:uid="{97F54D23-DB5A-4470-BA3D-49702FC60DBA}"/>
    <cellStyle name="60% - Accent5 20 5" xfId="24256" xr:uid="{C41A571C-2F0E-4A74-A1FE-15A8A619F13B}"/>
    <cellStyle name="60% - Accent5 20 6" xfId="24257" xr:uid="{29D49222-BED4-4363-ADEA-8C123033EE0A}"/>
    <cellStyle name="60% - Accent5 20 7" xfId="24258" xr:uid="{0CDFDFBE-AC11-4B12-B912-BF0E55A316D9}"/>
    <cellStyle name="60% - Accent5 21" xfId="24259" xr:uid="{8A769AC1-61E9-4EBA-BEC7-D08B1BE66F94}"/>
    <cellStyle name="60% - Accent5 21 2" xfId="24260" xr:uid="{B7D7E423-CC10-4EF0-8C0A-51A79009D750}"/>
    <cellStyle name="60% - Accent5 21 2 2" xfId="24261" xr:uid="{F8AC4569-9EAB-45B2-911B-70B69CBCAF91}"/>
    <cellStyle name="60% - Accent5 21 3" xfId="24262" xr:uid="{3CA7B833-7507-4712-9E9B-E445AEC16104}"/>
    <cellStyle name="60% - Accent5 21 4" xfId="24263" xr:uid="{589E789E-616F-4749-B08D-40B64F4C63C1}"/>
    <cellStyle name="60% - Accent5 21 5" xfId="24264" xr:uid="{AA02EC94-4CF4-4A49-99F8-53ADD81D7D16}"/>
    <cellStyle name="60% - Accent5 21 6" xfId="24265" xr:uid="{99F33B78-3A2F-42C5-BAF9-A91AB4AD1BF3}"/>
    <cellStyle name="60% - Accent5 21 7" xfId="24266" xr:uid="{DA53C9F6-986A-4680-BFBD-4C9463577AB0}"/>
    <cellStyle name="60% - Accent5 22" xfId="24267" xr:uid="{254B8E21-FAD4-4DB3-95F2-31E730EDFDDC}"/>
    <cellStyle name="60% - Accent5 22 2" xfId="24268" xr:uid="{A5A86847-A4EE-4DF5-9275-1B64DEDF46C9}"/>
    <cellStyle name="60% - Accent5 22 2 2" xfId="24269" xr:uid="{4D75F9FE-5D9A-43BF-B145-8DCE78C09F4B}"/>
    <cellStyle name="60% - Accent5 22 3" xfId="24270" xr:uid="{76997315-E499-497E-ABB1-2C089EA8C388}"/>
    <cellStyle name="60% - Accent5 22 4" xfId="24271" xr:uid="{A6594F95-24B6-4096-8D42-32D59B414FEA}"/>
    <cellStyle name="60% - Accent5 22 5" xfId="24272" xr:uid="{1BB906E3-D68B-4C40-B371-B8572D6E5BDC}"/>
    <cellStyle name="60% - Accent5 22 6" xfId="24273" xr:uid="{CF5610D5-C2A4-4CC6-9BE0-5A7D832E5596}"/>
    <cellStyle name="60% - Accent5 22 7" xfId="24274" xr:uid="{34FD211E-9CBE-4938-ADC6-9B7F98DE0D44}"/>
    <cellStyle name="60% - Accent5 23" xfId="24275" xr:uid="{24124314-E6A6-41D7-807F-5081E8D53F52}"/>
    <cellStyle name="60% - Accent5 23 2" xfId="24276" xr:uid="{EED7E2D9-4A71-44D3-9F81-D386F3F86635}"/>
    <cellStyle name="60% - Accent5 23 2 2" xfId="24277" xr:uid="{03557F81-E7C3-4AEA-80B4-90812532A17B}"/>
    <cellStyle name="60% - Accent5 23 3" xfId="24278" xr:uid="{0745BD38-48A8-45C1-A1DD-06430CA232CC}"/>
    <cellStyle name="60% - Accent5 23 4" xfId="24279" xr:uid="{80C72187-DC6B-4993-B221-3A038E526313}"/>
    <cellStyle name="60% - Accent5 23 5" xfId="24280" xr:uid="{2436BC5C-B91D-4E59-BF21-E110D41A97F7}"/>
    <cellStyle name="60% - Accent5 23 6" xfId="24281" xr:uid="{82EBFDCE-9C7D-40DC-9169-3BB2A5B129C8}"/>
    <cellStyle name="60% - Accent5 23 7" xfId="24282" xr:uid="{147FA0B9-4E90-4405-82F5-52D79D94436D}"/>
    <cellStyle name="60% - Accent5 24" xfId="24283" xr:uid="{1961D1DC-D47F-467F-AE02-010790C091CA}"/>
    <cellStyle name="60% - Accent5 24 2" xfId="24284" xr:uid="{26461ECA-1F92-429D-B31E-681E9148ED91}"/>
    <cellStyle name="60% - Accent5 24 2 2" xfId="24285" xr:uid="{240CB0E3-50F3-45A9-9BD2-F51522D3ED43}"/>
    <cellStyle name="60% - Accent5 24 3" xfId="24286" xr:uid="{FB110C2E-9CAB-4BDA-A505-8BC69804BBDA}"/>
    <cellStyle name="60% - Accent5 24 4" xfId="24287" xr:uid="{14F742E3-A71F-4B1A-8B03-43AF2249292A}"/>
    <cellStyle name="60% - Accent5 24 5" xfId="24288" xr:uid="{8312FB2D-3F2C-48DB-84C5-669CB947129B}"/>
    <cellStyle name="60% - Accent5 24 6" xfId="24289" xr:uid="{72918C9D-AB49-446D-9FD8-7AEF4AF7F245}"/>
    <cellStyle name="60% - Accent5 24 7" xfId="24290" xr:uid="{79D8120F-FA4A-4494-B8F8-E00F644849B0}"/>
    <cellStyle name="60% - Accent5 25" xfId="24291" xr:uid="{982C7D39-1785-4368-8346-33F35683AC96}"/>
    <cellStyle name="60% - Accent5 25 2" xfId="24292" xr:uid="{44E7175B-3822-4EE8-AFFC-51F86198B1C6}"/>
    <cellStyle name="60% - Accent5 25 2 2" xfId="24293" xr:uid="{08A724B0-15AB-49E5-91F1-A896BDFF59F6}"/>
    <cellStyle name="60% - Accent5 25 3" xfId="24294" xr:uid="{7C82AA85-C149-43BC-AA0C-D093053966EF}"/>
    <cellStyle name="60% - Accent5 25 4" xfId="24295" xr:uid="{B9EC6FC7-3028-45D6-A55C-2037F0045CE8}"/>
    <cellStyle name="60% - Accent5 25 5" xfId="24296" xr:uid="{6A1C3FF1-5478-4C3C-9D6E-E5D510C1D14D}"/>
    <cellStyle name="60% - Accent5 25 6" xfId="24297" xr:uid="{B198F9ED-2C90-4346-9700-DBBE7D08827E}"/>
    <cellStyle name="60% - Accent5 25 7" xfId="24298" xr:uid="{91F22E22-61BB-4D47-9159-FC40BBB1E500}"/>
    <cellStyle name="60% - Accent5 26" xfId="24299" xr:uid="{6A36FAC3-9675-46CF-9369-90B0D3AB5522}"/>
    <cellStyle name="60% - Accent5 26 2" xfId="24300" xr:uid="{789B15B9-4121-4033-824C-2EFDF9F0D4BF}"/>
    <cellStyle name="60% - Accent5 26 2 2" xfId="24301" xr:uid="{A31A3EB9-669C-4275-96B8-B14CC400C75F}"/>
    <cellStyle name="60% - Accent5 26 3" xfId="24302" xr:uid="{A3B47EB3-CB95-4AE9-A6F2-EA9FE622A547}"/>
    <cellStyle name="60% - Accent5 26 4" xfId="24303" xr:uid="{2822844C-4B6D-4CDE-AB63-55C62584E126}"/>
    <cellStyle name="60% - Accent5 26 5" xfId="24304" xr:uid="{95715C7B-93DD-4FB9-8C32-481FFD97DB47}"/>
    <cellStyle name="60% - Accent5 26 6" xfId="24305" xr:uid="{15CDFFB9-B2DD-471C-BE79-B9428D38909C}"/>
    <cellStyle name="60% - Accent5 26 7" xfId="24306" xr:uid="{35036211-CC48-4552-93FC-81D6F55DCF01}"/>
    <cellStyle name="60% - Accent5 27" xfId="24307" xr:uid="{D62F8D0F-7A98-42A6-9A87-03B75862CFC9}"/>
    <cellStyle name="60% - Accent5 27 2" xfId="24308" xr:uid="{FEDC884A-2BC4-481E-BA89-D349C8B8357C}"/>
    <cellStyle name="60% - Accent5 27 2 2" xfId="24309" xr:uid="{61E8AB85-2DCA-417F-B2B3-FA183449C58C}"/>
    <cellStyle name="60% - Accent5 27 3" xfId="24310" xr:uid="{5B497221-2C49-4637-B5DE-672942F45BA0}"/>
    <cellStyle name="60% - Accent5 27 4" xfId="24311" xr:uid="{0C91D9F2-1435-481F-8114-FBFBE2860030}"/>
    <cellStyle name="60% - Accent5 27 5" xfId="24312" xr:uid="{F1E606BB-FE32-4FF2-BC84-00AF94573191}"/>
    <cellStyle name="60% - Accent5 27 6" xfId="24313" xr:uid="{DA148DC0-B473-4647-B464-BE0F6B7FCB7C}"/>
    <cellStyle name="60% - Accent5 27 7" xfId="24314" xr:uid="{AE8509FB-849E-42E0-9124-C7D62475E0F6}"/>
    <cellStyle name="60% - Accent5 28" xfId="24315" xr:uid="{43CA53D6-7C7A-4841-A7F6-00751404B317}"/>
    <cellStyle name="60% - Accent5 28 2" xfId="24316" xr:uid="{0D51539E-3BE0-4C02-9945-8F1606A8D90F}"/>
    <cellStyle name="60% - Accent5 28 2 2" xfId="24317" xr:uid="{15FFF13B-B20D-4E61-8F4D-A06C7784C239}"/>
    <cellStyle name="60% - Accent5 28 3" xfId="24318" xr:uid="{1255C7B6-208B-4793-AB82-9155B7A46590}"/>
    <cellStyle name="60% - Accent5 28 4" xfId="24319" xr:uid="{811A9AE1-0573-4817-83B7-1ED99B38AED2}"/>
    <cellStyle name="60% - Accent5 28 5" xfId="24320" xr:uid="{4F82FC3F-B76B-47E0-A761-59E55E954125}"/>
    <cellStyle name="60% - Accent5 28 6" xfId="24321" xr:uid="{65B028A2-2532-45E3-806F-13FCCB41D884}"/>
    <cellStyle name="60% - Accent5 28 7" xfId="24322" xr:uid="{FCB47335-E643-46AF-9C55-372F4E8822C0}"/>
    <cellStyle name="60% - Accent5 29" xfId="24323" xr:uid="{7D28B13C-F520-4975-A8B5-C5E21844F9E7}"/>
    <cellStyle name="60% - Accent5 29 2" xfId="24324" xr:uid="{3B620400-75EF-4303-8FF5-1A2D8E07AB10}"/>
    <cellStyle name="60% - Accent5 29 2 2" xfId="24325" xr:uid="{5F1B2AA9-09D5-4407-A638-FA0338516517}"/>
    <cellStyle name="60% - Accent5 29 3" xfId="24326" xr:uid="{6F61A435-5AB7-4CA8-9572-53E621FE459D}"/>
    <cellStyle name="60% - Accent5 29 4" xfId="24327" xr:uid="{8613A40F-460D-40C9-9AD0-813D46EB032F}"/>
    <cellStyle name="60% - Accent5 29 5" xfId="24328" xr:uid="{337BD514-98CD-4B65-9062-57C0290DD392}"/>
    <cellStyle name="60% - Accent5 29 6" xfId="24329" xr:uid="{C982F9B5-3220-43AF-AC77-EDEC55FB1D1F}"/>
    <cellStyle name="60% - Accent5 29 7" xfId="24330" xr:uid="{DDB237D2-1557-41CF-B82C-36AD1317547B}"/>
    <cellStyle name="60% - Accent5 3" xfId="4008" xr:uid="{8232557F-CADE-4B12-A395-D0A5E2A6578B}"/>
    <cellStyle name="60% - Accent5 3 10" xfId="7242" xr:uid="{262BB9B7-647F-429E-B559-758BEC76205B}"/>
    <cellStyle name="60% - Accent5 3 2" xfId="7344" xr:uid="{6BD07A47-E129-44DB-924A-E699962BC6B8}"/>
    <cellStyle name="60% - Accent5 3 2 2" xfId="24333" xr:uid="{D2402111-7834-4EC1-B37D-415E91D3FCDA}"/>
    <cellStyle name="60% - Accent5 3 2 3" xfId="24332" xr:uid="{2789D4B8-FAF4-4105-BE3F-48C24B627EDF}"/>
    <cellStyle name="60% - Accent5 3 3" xfId="24334" xr:uid="{FB040233-2CE0-4902-913C-030EDFFF2528}"/>
    <cellStyle name="60% - Accent5 3 4" xfId="24335" xr:uid="{3DB54B0C-180F-4A1D-A3E7-A126E4C0B3D9}"/>
    <cellStyle name="60% - Accent5 3 5" xfId="24336" xr:uid="{D0D172D0-1FF8-4287-803B-4109161A4B40}"/>
    <cellStyle name="60% - Accent5 3 6" xfId="24337" xr:uid="{0D8F6F0D-7EF4-4BE6-B7A9-867170026CA6}"/>
    <cellStyle name="60% - Accent5 3 7" xfId="24338" xr:uid="{D9BCA195-1FDD-4CD7-88E0-4730FE7C8B78}"/>
    <cellStyle name="60% - Accent5 3 8" xfId="24331" xr:uid="{3958FBB8-40F2-4B68-AB43-DA11542453F3}"/>
    <cellStyle name="60% - Accent5 3 9" xfId="39617" xr:uid="{451ADE43-4677-4435-87EF-32190577A106}"/>
    <cellStyle name="60% - Accent5 30" xfId="24339" xr:uid="{807BC0BE-9D49-4117-B223-9792491F3E16}"/>
    <cellStyle name="60% - Accent5 30 2" xfId="24340" xr:uid="{BEE91782-A0DD-436E-90CE-7ADF345FF5D7}"/>
    <cellStyle name="60% - Accent5 30 2 2" xfId="24341" xr:uid="{E96D2DEA-07A6-4C1D-B136-BBC2DE20AACD}"/>
    <cellStyle name="60% - Accent5 30 3" xfId="24342" xr:uid="{8D864A03-7F87-401D-9119-952A6FCEB03F}"/>
    <cellStyle name="60% - Accent5 30 4" xfId="24343" xr:uid="{175D65FA-DCAD-489D-86B9-D3059F953D8D}"/>
    <cellStyle name="60% - Accent5 30 5" xfId="24344" xr:uid="{A02D290B-C94F-488C-AD8A-A5A65898E31C}"/>
    <cellStyle name="60% - Accent5 30 6" xfId="24345" xr:uid="{49DD97DB-86F5-41E7-B9C7-4C7B01D970FC}"/>
    <cellStyle name="60% - Accent5 30 7" xfId="24346" xr:uid="{D6353902-CA89-4354-848E-3BB03E9100DB}"/>
    <cellStyle name="60% - Accent5 31" xfId="24347" xr:uid="{3112570F-D4AF-4DCB-BD72-7C70A1AFE87D}"/>
    <cellStyle name="60% - Accent5 31 2" xfId="24348" xr:uid="{9A4E6FD6-F2A9-4AC5-9C1D-D448AAD274A7}"/>
    <cellStyle name="60% - Accent5 31 2 2" xfId="24349" xr:uid="{5EF2EEAB-B2E1-4E0C-A2C9-FB242620423A}"/>
    <cellStyle name="60% - Accent5 31 3" xfId="24350" xr:uid="{4DD7E34D-825C-4FEA-9A53-E2ECE5524666}"/>
    <cellStyle name="60% - Accent5 31 4" xfId="24351" xr:uid="{AD527FEC-58C5-4EC3-984A-6C602392440F}"/>
    <cellStyle name="60% - Accent5 31 5" xfId="24352" xr:uid="{7F690725-7A1E-4E60-931A-E96EE8CC9AF7}"/>
    <cellStyle name="60% - Accent5 31 6" xfId="24353" xr:uid="{6D4D7477-0020-48E9-8CAC-5A3063E26215}"/>
    <cellStyle name="60% - Accent5 31 7" xfId="24354" xr:uid="{AAABA535-240B-4A08-A505-046B48080DEF}"/>
    <cellStyle name="60% - Accent5 32" xfId="24355" xr:uid="{1DD62D80-BB4F-4009-8A79-327BD4C3D5BB}"/>
    <cellStyle name="60% - Accent5 32 2" xfId="24356" xr:uid="{B051A238-1DB9-48F8-9532-DD9A70F07309}"/>
    <cellStyle name="60% - Accent5 32 2 2" xfId="24357" xr:uid="{E29DDAE0-6B27-449C-A460-37BF0BB61699}"/>
    <cellStyle name="60% - Accent5 32 3" xfId="24358" xr:uid="{86083B0C-18C4-491A-9F12-1BCFF363D02C}"/>
    <cellStyle name="60% - Accent5 32 4" xfId="24359" xr:uid="{B96BEF56-434E-4C38-9192-9F4C35B19D0D}"/>
    <cellStyle name="60% - Accent5 32 5" xfId="24360" xr:uid="{8C8E5ABA-3AFB-49C1-B687-A3470C5CCDEB}"/>
    <cellStyle name="60% - Accent5 32 6" xfId="24361" xr:uid="{21BB6BDD-E1D6-41A9-A894-5956B302E7E3}"/>
    <cellStyle name="60% - Accent5 32 7" xfId="24362" xr:uid="{8F78876E-FD2F-492B-8BCD-74F4EF8F9DC6}"/>
    <cellStyle name="60% - Accent5 33" xfId="24363" xr:uid="{1C45ABD8-7A34-4142-956B-34D52BCF77F4}"/>
    <cellStyle name="60% - Accent5 33 2" xfId="24364" xr:uid="{7D6468FA-C8F3-473E-B9E8-751A8AD308EC}"/>
    <cellStyle name="60% - Accent5 33 2 2" xfId="24365" xr:uid="{799AF05A-E1A0-4AE4-84DA-55FCA778C12A}"/>
    <cellStyle name="60% - Accent5 33 3" xfId="24366" xr:uid="{F62FFAD8-C61A-4BAD-B6E1-6CCC8833DBDE}"/>
    <cellStyle name="60% - Accent5 33 4" xfId="24367" xr:uid="{BD60B974-2E55-4E6D-9D5E-851D43DC74E3}"/>
    <cellStyle name="60% - Accent5 33 5" xfId="24368" xr:uid="{4D6FFA0D-7516-414F-89E0-0AB75FA2787D}"/>
    <cellStyle name="60% - Accent5 33 6" xfId="24369" xr:uid="{84B0F405-FE86-4637-BC83-A9EAB2215D8C}"/>
    <cellStyle name="60% - Accent5 33 7" xfId="24370" xr:uid="{77CA6E3D-B9BE-46FA-911A-0B99B5FA40AC}"/>
    <cellStyle name="60% - Accent5 34" xfId="24371" xr:uid="{489E7934-4AE8-4C0C-92DC-2852AFE78351}"/>
    <cellStyle name="60% - Accent5 34 2" xfId="24372" xr:uid="{8C16D67B-40BF-44D0-8385-1015B0680D7F}"/>
    <cellStyle name="60% - Accent5 34 2 2" xfId="24373" xr:uid="{A9530896-2E9A-4423-B75B-F1878038F41A}"/>
    <cellStyle name="60% - Accent5 34 3" xfId="24374" xr:uid="{3E11A278-6DE5-4ACA-AB61-5FCA0F3FCDB7}"/>
    <cellStyle name="60% - Accent5 34 4" xfId="24375" xr:uid="{9EF6EF43-6871-4810-A359-F07C09E30B6A}"/>
    <cellStyle name="60% - Accent5 34 5" xfId="24376" xr:uid="{D93B3F86-45EE-4350-BF3B-F564A3DC698D}"/>
    <cellStyle name="60% - Accent5 34 6" xfId="24377" xr:uid="{E2FAE307-12EB-42F9-A86D-08025969120E}"/>
    <cellStyle name="60% - Accent5 34 7" xfId="24378" xr:uid="{D7920BDB-2B38-41EF-8CBB-15E98A2AD3DD}"/>
    <cellStyle name="60% - Accent5 35" xfId="24379" xr:uid="{0EF4B9B4-598A-43C7-8B35-7A5EFEB91984}"/>
    <cellStyle name="60% - Accent5 35 2" xfId="24380" xr:uid="{EDEE1717-A23B-491B-AAF9-1C59094A1D77}"/>
    <cellStyle name="60% - Accent5 35 2 2" xfId="24381" xr:uid="{968E9BC2-EF89-4C9A-97C1-A770C53A1755}"/>
    <cellStyle name="60% - Accent5 35 3" xfId="24382" xr:uid="{6C01632D-73DC-4655-9F77-0BFC050CFE4C}"/>
    <cellStyle name="60% - Accent5 35 4" xfId="24383" xr:uid="{8EB1DEEF-29F2-4B13-84D0-AACA8CAF74AC}"/>
    <cellStyle name="60% - Accent5 35 5" xfId="24384" xr:uid="{F079B3BD-BB10-4B93-BF3A-C2C1781635B5}"/>
    <cellStyle name="60% - Accent5 35 6" xfId="24385" xr:uid="{8AB9B596-9E49-4FDF-A127-35A1B4F8B4AD}"/>
    <cellStyle name="60% - Accent5 35 7" xfId="24386" xr:uid="{53CA8F19-2D9E-49BF-9A91-794FC55EB19E}"/>
    <cellStyle name="60% - Accent5 36" xfId="24387" xr:uid="{21517808-1D5E-41E4-985C-3979705B2D86}"/>
    <cellStyle name="60% - Accent5 36 2" xfId="24388" xr:uid="{F3CC0DE9-2D6F-4B72-8681-317ABB069940}"/>
    <cellStyle name="60% - Accent5 36 2 2" xfId="24389" xr:uid="{AB2D855D-23DF-4091-81B8-2EAB40132BBA}"/>
    <cellStyle name="60% - Accent5 36 3" xfId="24390" xr:uid="{18ED6618-1515-4E3B-905F-A19BAE939769}"/>
    <cellStyle name="60% - Accent5 36 4" xfId="24391" xr:uid="{713C68D0-C4FC-4B1E-BFB2-BF4983F8DD9D}"/>
    <cellStyle name="60% - Accent5 36 5" xfId="24392" xr:uid="{B256AE6A-B530-4118-BE78-468BB41F3C32}"/>
    <cellStyle name="60% - Accent5 36 6" xfId="24393" xr:uid="{4641A67F-DADC-42B7-AE6D-9416765C5899}"/>
    <cellStyle name="60% - Accent5 36 7" xfId="24394" xr:uid="{83A97805-2E9A-497D-B88B-81082EAAEEF7}"/>
    <cellStyle name="60% - Accent5 37" xfId="24395" xr:uid="{0FF652FC-A9AB-46ED-B919-65DF6E0CB0FA}"/>
    <cellStyle name="60% - Accent5 37 2" xfId="24396" xr:uid="{A7746DF2-CF57-4979-8E8B-5BB4B9567515}"/>
    <cellStyle name="60% - Accent5 37 2 2" xfId="24397" xr:uid="{72EEDE86-7C20-40D0-90AC-CCFC0EA4558A}"/>
    <cellStyle name="60% - Accent5 37 3" xfId="24398" xr:uid="{B841EB73-0381-481D-91D7-651CE137E4E6}"/>
    <cellStyle name="60% - Accent5 37 4" xfId="24399" xr:uid="{06FAA87A-59F1-42E1-B881-9EF93A4463F3}"/>
    <cellStyle name="60% - Accent5 37 5" xfId="24400" xr:uid="{1377FD5B-7DF6-4F47-A4F5-8E06CA2A37D2}"/>
    <cellStyle name="60% - Accent5 37 6" xfId="24401" xr:uid="{E718A993-8098-4C7A-9730-736679487B59}"/>
    <cellStyle name="60% - Accent5 37 7" xfId="24402" xr:uid="{92B44FE8-C383-42E2-8143-A229F4121192}"/>
    <cellStyle name="60% - Accent5 38" xfId="24403" xr:uid="{A38D5AF2-1FD9-45DE-BFA4-5DAC1DC302EE}"/>
    <cellStyle name="60% - Accent5 38 2" xfId="24404" xr:uid="{92A71EFC-CDA8-4925-9354-E992E282E555}"/>
    <cellStyle name="60% - Accent5 38 2 2" xfId="24405" xr:uid="{35624C6A-29C1-4094-9DE6-0928BC7EB17B}"/>
    <cellStyle name="60% - Accent5 38 3" xfId="24406" xr:uid="{CDBE6DDC-F68B-446E-95AC-DB11EB3775BC}"/>
    <cellStyle name="60% - Accent5 38 4" xfId="24407" xr:uid="{BCBA0182-B4B4-4BEF-A634-38C8C31B04E3}"/>
    <cellStyle name="60% - Accent5 38 5" xfId="24408" xr:uid="{C1FF678C-1D81-4160-9635-3ECAC17C73FB}"/>
    <cellStyle name="60% - Accent5 38 6" xfId="24409" xr:uid="{C8B1F50B-0FC0-400F-A888-10B81B176CF7}"/>
    <cellStyle name="60% - Accent5 38 7" xfId="24410" xr:uid="{AE45B8BC-D59B-451A-9729-29723BBC402D}"/>
    <cellStyle name="60% - Accent5 39" xfId="24411" xr:uid="{74996E77-243E-4D1D-A9BD-212B029B4E13}"/>
    <cellStyle name="60% - Accent5 39 2" xfId="24412" xr:uid="{2534242F-2AD5-42BF-B53B-59529B0D277A}"/>
    <cellStyle name="60% - Accent5 39 2 2" xfId="24413" xr:uid="{48B42C0B-4380-4C44-8404-AEEE6A9C3FE0}"/>
    <cellStyle name="60% - Accent5 39 3" xfId="24414" xr:uid="{E7B31624-E4DC-4075-BE68-1361C6E60D70}"/>
    <cellStyle name="60% - Accent5 39 4" xfId="24415" xr:uid="{55DB8472-0204-4E85-94FA-3C86A70216B3}"/>
    <cellStyle name="60% - Accent5 39 5" xfId="24416" xr:uid="{67E1F8C2-DB3C-4335-9249-2D2C4C288B88}"/>
    <cellStyle name="60% - Accent5 39 6" xfId="24417" xr:uid="{56ED02F1-5828-4F19-B5B0-0E774DA93121}"/>
    <cellStyle name="60% - Accent5 39 7" xfId="24418" xr:uid="{B49EAFD1-FDBE-410B-96EB-D3080D86F692}"/>
    <cellStyle name="60% - Accent5 4" xfId="4418" xr:uid="{E44B99F2-421F-466D-B65F-AF899996E49C}"/>
    <cellStyle name="60% - Accent5 4 2" xfId="24420" xr:uid="{C647C62D-CAD8-4A48-8D6F-BA65B73E6DD5}"/>
    <cellStyle name="60% - Accent5 4 2 2" xfId="24421" xr:uid="{BEA244D6-C010-41D0-9A26-4DE2778302E8}"/>
    <cellStyle name="60% - Accent5 4 3" xfId="24422" xr:uid="{C84B88B1-915A-4A71-9E4D-DF75437E9467}"/>
    <cellStyle name="60% - Accent5 4 4" xfId="24423" xr:uid="{FEBA1F6D-C683-49B0-93E7-C8FFAC274BAA}"/>
    <cellStyle name="60% - Accent5 4 5" xfId="24424" xr:uid="{09AE9CA4-D61F-4EF3-AE11-5A3C8B3735F1}"/>
    <cellStyle name="60% - Accent5 4 6" xfId="24425" xr:uid="{FBA850AE-94AE-4581-BC81-2E5B9B146033}"/>
    <cellStyle name="60% - Accent5 4 7" xfId="24426" xr:uid="{DD3C39F2-93D2-4A37-9E6F-C4608D5B7443}"/>
    <cellStyle name="60% - Accent5 4 8" xfId="24419" xr:uid="{12A26F8A-6C3F-4F4A-BE25-27B1EF5B6926}"/>
    <cellStyle name="60% - Accent5 4 9" xfId="7161" xr:uid="{434A4357-27A9-4ED3-AF20-5381451FB175}"/>
    <cellStyle name="60% - Accent5 40" xfId="24427" xr:uid="{86DF1535-DE2C-4A56-90F1-48B0C3821F30}"/>
    <cellStyle name="60% - Accent5 40 2" xfId="24428" xr:uid="{3D45752C-5126-494E-8E7C-49C2B6156B1F}"/>
    <cellStyle name="60% - Accent5 40 2 2" xfId="24429" xr:uid="{A9A1E485-1BEF-42EB-981C-695D776E5596}"/>
    <cellStyle name="60% - Accent5 40 3" xfId="24430" xr:uid="{51640E5F-043C-4DEC-8165-FDB5936BA54C}"/>
    <cellStyle name="60% - Accent5 40 4" xfId="24431" xr:uid="{F5CB42EB-12B6-4EB3-85F2-5D200A13C8C5}"/>
    <cellStyle name="60% - Accent5 40 5" xfId="24432" xr:uid="{7D5C3FD2-9ED5-4E16-B79F-400B5A6B9902}"/>
    <cellStyle name="60% - Accent5 40 6" xfId="24433" xr:uid="{8014655C-04EF-46B7-87E7-CB7FF40940AF}"/>
    <cellStyle name="60% - Accent5 40 7" xfId="24434" xr:uid="{6603E7FF-B634-49E9-B9EB-3F873092BCB3}"/>
    <cellStyle name="60% - Accent5 41" xfId="24435" xr:uid="{3A73E17D-6125-4A7D-8E86-3A2083D30598}"/>
    <cellStyle name="60% - Accent5 41 2" xfId="24436" xr:uid="{6CC09E47-965A-4EC5-8488-5E1BD9BCF3A2}"/>
    <cellStyle name="60% - Accent5 41 2 2" xfId="24437" xr:uid="{46BB0937-6447-4B81-8FB1-BBC3D9BFBDDC}"/>
    <cellStyle name="60% - Accent5 41 3" xfId="24438" xr:uid="{5321D988-7AD7-4419-9985-07401FCD4981}"/>
    <cellStyle name="60% - Accent5 41 4" xfId="24439" xr:uid="{C0ACF4CF-3C4C-4CBB-9DA1-5C2069102850}"/>
    <cellStyle name="60% - Accent5 41 5" xfId="24440" xr:uid="{44FCA0E0-B528-4F9C-B3DF-03E1CE71A87C}"/>
    <cellStyle name="60% - Accent5 41 6" xfId="24441" xr:uid="{5351971F-2AB1-49D4-A4B0-57CF79764288}"/>
    <cellStyle name="60% - Accent5 41 7" xfId="24442" xr:uid="{E33DF68D-5F90-45AB-89E6-525DDA7AD27A}"/>
    <cellStyle name="60% - Accent5 42" xfId="24443" xr:uid="{97A1B983-A26C-48A3-8DA6-EA6CB015A91B}"/>
    <cellStyle name="60% - Accent5 42 2" xfId="24444" xr:uid="{04F60413-5800-4C5C-953D-798C625EC4B8}"/>
    <cellStyle name="60% - Accent5 42 2 2" xfId="24445" xr:uid="{98013B32-AC4F-49ED-B75E-ECFAED3BA521}"/>
    <cellStyle name="60% - Accent5 42 3" xfId="24446" xr:uid="{9A7A9A16-D242-4E5E-9354-A4D558AE3F80}"/>
    <cellStyle name="60% - Accent5 42 4" xfId="24447" xr:uid="{19F0B03D-5BB6-4E8D-9D46-625866A15CD4}"/>
    <cellStyle name="60% - Accent5 42 5" xfId="24448" xr:uid="{9A8159C4-C4B5-4427-91FF-20AE85C03583}"/>
    <cellStyle name="60% - Accent5 42 6" xfId="24449" xr:uid="{2D709601-EF1E-4FC3-9869-9B854D2690D5}"/>
    <cellStyle name="60% - Accent5 42 7" xfId="24450" xr:uid="{E3432443-4303-4569-A6EC-DA4D2D65CDF9}"/>
    <cellStyle name="60% - Accent5 43" xfId="24451" xr:uid="{032008CD-4892-431C-9951-19D8219795FC}"/>
    <cellStyle name="60% - Accent5 43 2" xfId="24452" xr:uid="{BC2D46CF-4E88-4FBE-AE73-A2CC65DEB9BB}"/>
    <cellStyle name="60% - Accent5 43 2 2" xfId="24453" xr:uid="{1ADEE399-4F93-4E32-93F9-AEAC2E13D8D8}"/>
    <cellStyle name="60% - Accent5 43 3" xfId="24454" xr:uid="{94498565-91D9-4417-8E0B-C9CF8D432BF9}"/>
    <cellStyle name="60% - Accent5 43 4" xfId="24455" xr:uid="{59BB4C4F-8346-405A-A927-C439B91BF959}"/>
    <cellStyle name="60% - Accent5 43 5" xfId="24456" xr:uid="{AB58728B-3052-4869-9889-0B5468267150}"/>
    <cellStyle name="60% - Accent5 43 6" xfId="24457" xr:uid="{32362C11-4F09-44F1-B129-16A31C1E8489}"/>
    <cellStyle name="60% - Accent5 43 7" xfId="24458" xr:uid="{EEB05974-BC97-473D-A85D-20AE47400B42}"/>
    <cellStyle name="60% - Accent5 44" xfId="24459" xr:uid="{79472770-DE92-4959-863B-8E2903025773}"/>
    <cellStyle name="60% - Accent5 44 2" xfId="24460" xr:uid="{17775CA8-AE58-42B9-BD36-8FBBBEF884B0}"/>
    <cellStyle name="60% - Accent5 44 2 2" xfId="24461" xr:uid="{11B24106-72EA-47F2-8A51-24E1B348AC5C}"/>
    <cellStyle name="60% - Accent5 44 3" xfId="24462" xr:uid="{941F0945-4758-451D-B64F-DDCFBF28417D}"/>
    <cellStyle name="60% - Accent5 44 4" xfId="24463" xr:uid="{850120A3-EFDF-4379-AC2D-147C8BE3C387}"/>
    <cellStyle name="60% - Accent5 44 5" xfId="24464" xr:uid="{E984C80A-9C33-490B-B0BB-693CB612E865}"/>
    <cellStyle name="60% - Accent5 44 6" xfId="24465" xr:uid="{D3975F9A-12A7-4AA8-9B30-565FBACA2A8A}"/>
    <cellStyle name="60% - Accent5 44 7" xfId="24466" xr:uid="{9F55A093-F680-4160-A240-AB43C45ADA8F}"/>
    <cellStyle name="60% - Accent5 45" xfId="24467" xr:uid="{3FC42064-C35D-4BC1-AF1B-9BEF94A9E1F9}"/>
    <cellStyle name="60% - Accent5 45 2" xfId="24468" xr:uid="{9D84AD99-89C6-4F94-9E76-6BAE3DC0F275}"/>
    <cellStyle name="60% - Accent5 45 2 2" xfId="24469" xr:uid="{F8E9464A-2606-4DDB-9596-5248CB85F151}"/>
    <cellStyle name="60% - Accent5 45 3" xfId="24470" xr:uid="{3EBCDA18-6966-43B4-B42F-18414E61B279}"/>
    <cellStyle name="60% - Accent5 45 4" xfId="24471" xr:uid="{BCF54B2D-2FBE-49E6-ABC6-94452AEBFDF0}"/>
    <cellStyle name="60% - Accent5 45 5" xfId="24472" xr:uid="{886E169C-6B07-4DAD-BFA4-67D9F1E26921}"/>
    <cellStyle name="60% - Accent5 45 6" xfId="24473" xr:uid="{CBCEC9C7-AF69-4E60-81E1-EA7AB6205C26}"/>
    <cellStyle name="60% - Accent5 45 7" xfId="24474" xr:uid="{52E7D0C3-0C6D-43CB-AA17-343670714FC1}"/>
    <cellStyle name="60% - Accent5 46" xfId="24475" xr:uid="{4FB29EF3-0455-4B1A-B602-C99220F26F05}"/>
    <cellStyle name="60% - Accent5 46 2" xfId="24476" xr:uid="{030CBD3D-AFE0-4F7E-9D0D-9C16398EE1BD}"/>
    <cellStyle name="60% - Accent5 46 2 2" xfId="24477" xr:uid="{EB2FA60E-1E8A-4B35-A0D1-FF02540B4503}"/>
    <cellStyle name="60% - Accent5 46 3" xfId="24478" xr:uid="{D85585DA-64E8-4482-8A6B-0327FA639913}"/>
    <cellStyle name="60% - Accent5 46 4" xfId="24479" xr:uid="{D8BA1173-5E12-4605-8C2F-AFB8391D24E3}"/>
    <cellStyle name="60% - Accent5 46 5" xfId="24480" xr:uid="{7137EBDB-35FF-4F63-880A-ABC5D0B6B715}"/>
    <cellStyle name="60% - Accent5 46 6" xfId="24481" xr:uid="{F88CF9EB-47D7-4B16-85E0-82BC6CD75302}"/>
    <cellStyle name="60% - Accent5 46 7" xfId="24482" xr:uid="{912687C2-A584-4021-830B-6EAF9E1CDA10}"/>
    <cellStyle name="60% - Accent5 47" xfId="24483" xr:uid="{9B5573CF-9B86-49E5-8123-79C8504964B3}"/>
    <cellStyle name="60% - Accent5 47 2" xfId="24484" xr:uid="{7754F960-C5CF-483B-9603-50859A06A158}"/>
    <cellStyle name="60% - Accent5 47 2 2" xfId="24485" xr:uid="{6AEC6D73-47AE-4A42-8591-5C190EA72528}"/>
    <cellStyle name="60% - Accent5 47 3" xfId="24486" xr:uid="{C8473AE9-B234-4948-AF6D-B0770D3D09A7}"/>
    <cellStyle name="60% - Accent5 47 4" xfId="24487" xr:uid="{E060EDAD-F1F5-46B0-9E60-959A98F67465}"/>
    <cellStyle name="60% - Accent5 47 5" xfId="24488" xr:uid="{563CA107-F0AB-4AFC-B26F-9981AD3C92BD}"/>
    <cellStyle name="60% - Accent5 47 6" xfId="24489" xr:uid="{B7885E67-6298-4FBF-978B-EF8C8AA2CCAD}"/>
    <cellStyle name="60% - Accent5 47 7" xfId="24490" xr:uid="{00804A78-A0F4-46CE-85C6-5C638333ED3E}"/>
    <cellStyle name="60% - Accent5 48" xfId="24491" xr:uid="{BC2CD0BA-1F10-47BC-AD6A-56134E4E2B05}"/>
    <cellStyle name="60% - Accent5 48 2" xfId="24492" xr:uid="{BECE651F-835B-4230-BEF4-E0E0CCCD5278}"/>
    <cellStyle name="60% - Accent5 48 2 2" xfId="24493" xr:uid="{AC068F6C-DF97-482E-885A-507DC29FD147}"/>
    <cellStyle name="60% - Accent5 48 3" xfId="24494" xr:uid="{6FBF2F9E-6D97-492D-AB4D-D698CDC1CEEC}"/>
    <cellStyle name="60% - Accent5 48 4" xfId="24495" xr:uid="{A99BAF23-03C9-49A0-8804-C5D5FF2A52F5}"/>
    <cellStyle name="60% - Accent5 48 5" xfId="24496" xr:uid="{F5C0F708-5C94-49C8-9369-0094B806989E}"/>
    <cellStyle name="60% - Accent5 48 6" xfId="24497" xr:uid="{458795DB-0E8F-428E-AD86-A72DC7C0F196}"/>
    <cellStyle name="60% - Accent5 48 7" xfId="24498" xr:uid="{68E635F9-2462-4BE4-A86A-E0AD0F46EDB0}"/>
    <cellStyle name="60% - Accent5 49" xfId="24499" xr:uid="{8754FF9F-6BAA-4AD6-8B27-07E62FB297A4}"/>
    <cellStyle name="60% - Accent5 49 2" xfId="24500" xr:uid="{3A3009FE-CB6A-4558-8381-F084B8270B01}"/>
    <cellStyle name="60% - Accent5 49 2 2" xfId="24501" xr:uid="{60E9156D-B7E7-4B17-844D-77E7C1B0FBFD}"/>
    <cellStyle name="60% - Accent5 49 3" xfId="24502" xr:uid="{F78CD58E-4611-4FE1-8CD5-FA3403F566D1}"/>
    <cellStyle name="60% - Accent5 49 4" xfId="24503" xr:uid="{02E06D19-5686-4098-849B-71B189B83E5B}"/>
    <cellStyle name="60% - Accent5 49 5" xfId="24504" xr:uid="{1E908591-A231-4CC7-B49A-920B168973EF}"/>
    <cellStyle name="60% - Accent5 49 6" xfId="24505" xr:uid="{531FAF1D-FD89-4657-B7BE-4769837ACA6D}"/>
    <cellStyle name="60% - Accent5 49 7" xfId="24506" xr:uid="{7BD8C724-8BE1-449E-BE68-E53F42C01E1A}"/>
    <cellStyle name="60% - Accent5 5" xfId="24507" xr:uid="{48D790E9-0B89-4F91-ACF3-5075897E2F2E}"/>
    <cellStyle name="60% - Accent5 5 2" xfId="24508" xr:uid="{CE36FB50-4B0E-4C82-BB23-E9B757840C10}"/>
    <cellStyle name="60% - Accent5 5 2 2" xfId="24509" xr:uid="{A87CD7A2-B391-4C24-B410-08D7FB71D88A}"/>
    <cellStyle name="60% - Accent5 5 3" xfId="24510" xr:uid="{7FC7ABBD-0312-4FB5-8640-070F019527EB}"/>
    <cellStyle name="60% - Accent5 5 4" xfId="24511" xr:uid="{43EC2846-5271-47C6-AB91-654D5EB74930}"/>
    <cellStyle name="60% - Accent5 5 5" xfId="24512" xr:uid="{A3480480-24AC-4D02-B65A-71396778C265}"/>
    <cellStyle name="60% - Accent5 5 6" xfId="24513" xr:uid="{DB87284B-F096-435E-BDB3-5303147360AC}"/>
    <cellStyle name="60% - Accent5 5 7" xfId="24514" xr:uid="{8F39A09C-38F6-4452-B7EC-E3013736F5F8}"/>
    <cellStyle name="60% - Accent5 50" xfId="24515" xr:uid="{BF1B9078-A529-4FF7-9ADE-B3AA3D463715}"/>
    <cellStyle name="60% - Accent5 50 2" xfId="24516" xr:uid="{A9CBDCDA-99E6-4950-93CE-8A1F6937C456}"/>
    <cellStyle name="60% - Accent5 50 2 2" xfId="24517" xr:uid="{4774327A-56DA-44E4-B8F0-4D0F5ED184AE}"/>
    <cellStyle name="60% - Accent5 50 3" xfId="24518" xr:uid="{E421FDCA-4BE1-4E16-A0C5-89BA7B563F6F}"/>
    <cellStyle name="60% - Accent5 50 4" xfId="24519" xr:uid="{7AFCD33E-DB82-4A94-AEBD-2D3518B2471E}"/>
    <cellStyle name="60% - Accent5 50 5" xfId="24520" xr:uid="{FF872767-1201-4D00-9134-3CBBB7B3F26A}"/>
    <cellStyle name="60% - Accent5 50 6" xfId="24521" xr:uid="{7EA0E6CF-5257-4F80-A440-15979BDD641F}"/>
    <cellStyle name="60% - Accent5 50 7" xfId="24522" xr:uid="{4CF83F9B-D9B9-4B49-99D8-75054827704D}"/>
    <cellStyle name="60% - Accent5 51" xfId="24523" xr:uid="{4D9D533F-66B4-4C9E-B3AA-B7C26B3F560C}"/>
    <cellStyle name="60% - Accent5 51 2" xfId="24524" xr:uid="{F46176D9-2CF9-4598-BD3D-183B11AD7FE1}"/>
    <cellStyle name="60% - Accent5 51 2 2" xfId="24525" xr:uid="{00A99F8A-A1DC-481A-A8EA-1A96F1487533}"/>
    <cellStyle name="60% - Accent5 51 3" xfId="24526" xr:uid="{C644BB6E-D262-46A7-AA07-6B17F82BD67F}"/>
    <cellStyle name="60% - Accent5 51 4" xfId="24527" xr:uid="{5763A2C6-C0E4-49EC-A7CC-8A92DDD21A41}"/>
    <cellStyle name="60% - Accent5 51 5" xfId="24528" xr:uid="{41034A13-0F19-48D0-8C48-9ABD801DAC42}"/>
    <cellStyle name="60% - Accent5 51 6" xfId="24529" xr:uid="{C426E16F-6473-4FE0-82D3-8F00120EE341}"/>
    <cellStyle name="60% - Accent5 51 7" xfId="24530" xr:uid="{F6AA4C43-B9BA-4ACF-8A98-E7D820F390DF}"/>
    <cellStyle name="60% - Accent5 52" xfId="24531" xr:uid="{5756558A-6787-4A86-9670-B63011A07D66}"/>
    <cellStyle name="60% - Accent5 52 2" xfId="24532" xr:uid="{ADF40022-4964-4EDA-8B65-C9B30F296DD9}"/>
    <cellStyle name="60% - Accent5 52 2 2" xfId="24533" xr:uid="{1BA7BA4D-1F1F-44DB-81A5-EB5B4F166FCA}"/>
    <cellStyle name="60% - Accent5 52 3" xfId="24534" xr:uid="{B4AF4B0B-1B92-4847-8196-13CF8115970D}"/>
    <cellStyle name="60% - Accent5 52 4" xfId="24535" xr:uid="{C85952B6-76DB-4296-86B9-BBF718A0545C}"/>
    <cellStyle name="60% - Accent5 52 5" xfId="24536" xr:uid="{5B9CC97C-0722-4D2C-9C80-792524D02390}"/>
    <cellStyle name="60% - Accent5 52 6" xfId="24537" xr:uid="{C6716278-B704-42C2-BBB1-3E40F7097C1F}"/>
    <cellStyle name="60% - Accent5 52 7" xfId="24538" xr:uid="{ADC1B2C0-EB1E-45EA-A20C-6D32081D44A5}"/>
    <cellStyle name="60% - Accent5 53" xfId="24539" xr:uid="{1813064F-8DCF-494B-B574-0C9BA80DBBF5}"/>
    <cellStyle name="60% - Accent5 53 2" xfId="24540" xr:uid="{DD17FDA9-BF3D-4E3D-89A1-6CEC652CC60D}"/>
    <cellStyle name="60% - Accent5 53 2 2" xfId="24541" xr:uid="{0A320FCC-7DA2-411B-B74A-C6699F01BEE3}"/>
    <cellStyle name="60% - Accent5 53 3" xfId="24542" xr:uid="{963FEFE0-65DC-41E3-9716-BC189F2CAFFA}"/>
    <cellStyle name="60% - Accent5 53 4" xfId="24543" xr:uid="{0E68358D-AEA1-49EE-8B0D-01E9DE118420}"/>
    <cellStyle name="60% - Accent5 53 5" xfId="24544" xr:uid="{65C35DC0-3499-4F1A-8E3B-ACB7F55EA1BF}"/>
    <cellStyle name="60% - Accent5 53 6" xfId="24545" xr:uid="{3419F761-0B61-41BC-A810-D6F321E34D15}"/>
    <cellStyle name="60% - Accent5 53 7" xfId="24546" xr:uid="{CF55C4AD-4138-467A-9D09-9AFFCC74473D}"/>
    <cellStyle name="60% - Accent5 54" xfId="24547" xr:uid="{BB132958-CFDF-4733-BA5C-4222E04E1EE7}"/>
    <cellStyle name="60% - Accent5 54 2" xfId="24548" xr:uid="{3ADFDF4B-B234-45D1-966B-0078EB499A70}"/>
    <cellStyle name="60% - Accent5 54 2 2" xfId="24549" xr:uid="{FA489CAE-992B-4EF4-B892-633E63806234}"/>
    <cellStyle name="60% - Accent5 54 3" xfId="24550" xr:uid="{4C649078-ADFD-4F5C-BE3E-FD486AE6E7E8}"/>
    <cellStyle name="60% - Accent5 54 4" xfId="24551" xr:uid="{AACA18ED-82F2-4D25-8BE7-2BB86292A756}"/>
    <cellStyle name="60% - Accent5 54 5" xfId="24552" xr:uid="{A3E63A36-475F-42DA-A720-62FD092E44F1}"/>
    <cellStyle name="60% - Accent5 54 6" xfId="24553" xr:uid="{56FD2296-9B7C-4B2E-B2A5-09455C56F0B9}"/>
    <cellStyle name="60% - Accent5 54 7" xfId="24554" xr:uid="{86411CF4-C878-404F-8FB9-300F25C778A1}"/>
    <cellStyle name="60% - Accent5 55" xfId="24555" xr:uid="{FED204AF-ECAE-429B-9FDD-EFFA2DD77627}"/>
    <cellStyle name="60% - Accent5 55 2" xfId="24556" xr:uid="{5F0C5AF7-D2DC-480C-A0D9-30EE3C39C2C1}"/>
    <cellStyle name="60% - Accent5 55 3" xfId="24557" xr:uid="{51B9BF03-84C3-4679-BE30-D175F3A4D285}"/>
    <cellStyle name="60% - Accent5 55 4" xfId="24558" xr:uid="{0C8F2E5D-B884-4367-B082-C80232186436}"/>
    <cellStyle name="60% - Accent5 55 5" xfId="24559" xr:uid="{5ECB4EEA-01C5-41E3-9CC8-14E56BEDE481}"/>
    <cellStyle name="60% - Accent5 55 6" xfId="24560" xr:uid="{0353478C-47C0-4995-8ABE-CBE385D839E6}"/>
    <cellStyle name="60% - Accent5 55 7" xfId="24561" xr:uid="{CBC0EE14-6821-419E-9E9A-4519026AC8E8}"/>
    <cellStyle name="60% - Accent5 56" xfId="24562" xr:uid="{EE1CF6CB-5169-40F9-A8FA-F444C441F671}"/>
    <cellStyle name="60% - Accent5 56 2" xfId="24563" xr:uid="{AAB36554-0B1C-4633-949F-5A52DE936C3F}"/>
    <cellStyle name="60% - Accent5 57" xfId="24564" xr:uid="{D1E7C64B-0288-49F0-8842-45A69FB435E9}"/>
    <cellStyle name="60% - Accent5 58" xfId="24565" xr:uid="{4539FD01-AEE0-483E-882A-83503A2A6216}"/>
    <cellStyle name="60% - Accent5 59" xfId="24566" xr:uid="{7F3D1706-A354-4952-BF94-3291600BC7A8}"/>
    <cellStyle name="60% - Accent5 6" xfId="24567" xr:uid="{DE94E2E4-CD9C-4BDC-89C3-73E6C314D30F}"/>
    <cellStyle name="60% - Accent5 6 2" xfId="24568" xr:uid="{32AFAE97-B1CD-41F6-9BC7-03A654209298}"/>
    <cellStyle name="60% - Accent5 6 2 2" xfId="24569" xr:uid="{1823EEBA-8E12-4A9E-AC8D-F439CCB85E07}"/>
    <cellStyle name="60% - Accent5 6 3" xfId="24570" xr:uid="{EB6C3C53-8AF5-4C25-BBF7-9485B58FFC95}"/>
    <cellStyle name="60% - Accent5 6 4" xfId="24571" xr:uid="{90E4EAD7-29B7-4F60-A061-FB8A2274DAAC}"/>
    <cellStyle name="60% - Accent5 6 5" xfId="24572" xr:uid="{05F036A5-3DE1-4537-90D1-6D18A3256BDF}"/>
    <cellStyle name="60% - Accent5 6 6" xfId="24573" xr:uid="{3DD67EB0-61A9-44F8-8B64-A49D363254EB}"/>
    <cellStyle name="60% - Accent5 6 7" xfId="24574" xr:uid="{18DB9AD1-80F3-4439-B862-DA0DD0386FC4}"/>
    <cellStyle name="60% - Accent5 60" xfId="24575" xr:uid="{5D9B227C-10DA-43C9-9A2B-A6CA39907AFC}"/>
    <cellStyle name="60% - Accent5 61" xfId="24576" xr:uid="{B2CDDD30-1B10-4EAB-A4A0-63ADC5FA764B}"/>
    <cellStyle name="60% - Accent5 62" xfId="24577" xr:uid="{7C5C5531-3D0B-4758-A608-E3A7AC64E2FA}"/>
    <cellStyle name="60% - Accent5 62 2" xfId="24578" xr:uid="{FBAD9E1B-2A64-4164-9DEC-708907811883}"/>
    <cellStyle name="60% - Accent5 62 3" xfId="24579" xr:uid="{751526B1-EB62-475F-9FD9-5F3B40C5750A}"/>
    <cellStyle name="60% - Accent5 62 4" xfId="24580" xr:uid="{A1F7FCBB-BEDB-449F-BB68-8E86B35E201A}"/>
    <cellStyle name="60% - Accent5 62 5" xfId="24581" xr:uid="{6E7D1C8E-3B98-4F48-A1DC-C5B6C0C73011}"/>
    <cellStyle name="60% - Accent5 62 6" xfId="24582" xr:uid="{144A16E6-5EAE-4E07-A499-33C8225C46B3}"/>
    <cellStyle name="60% - Accent5 63" xfId="24583" xr:uid="{5ADFE973-6CBC-4063-9140-3656ABD12752}"/>
    <cellStyle name="60% - Accent5 63 2" xfId="24584" xr:uid="{41BBA41C-74B2-47FE-BBD3-352084AD900C}"/>
    <cellStyle name="60% - Accent5 63 3" xfId="24585" xr:uid="{FAB5E25C-8BA6-4911-B8E4-55708C457E85}"/>
    <cellStyle name="60% - Accent5 63 4" xfId="24586" xr:uid="{472AF26E-783E-4023-95AE-D0445AAB5E27}"/>
    <cellStyle name="60% - Accent5 63 5" xfId="24587" xr:uid="{96F8FFCA-87F9-479E-90AC-54A33DEA8A82}"/>
    <cellStyle name="60% - Accent5 63 6" xfId="24588" xr:uid="{E18B782E-49F9-4EAB-8C25-63E04861BE22}"/>
    <cellStyle name="60% - Accent5 64" xfId="24589" xr:uid="{40357A10-4E41-4480-A856-889CD0D53054}"/>
    <cellStyle name="60% - Accent5 65" xfId="24590" xr:uid="{AF856714-46D6-4652-BB66-BC1AD7E74F3C}"/>
    <cellStyle name="60% - Accent5 66" xfId="24591" xr:uid="{EB9C59D6-F3F4-4BBD-810A-C3C607A7ED35}"/>
    <cellStyle name="60% - Accent5 67" xfId="24592" xr:uid="{C8B315F4-2B6D-4994-AE50-ACE7C63EC12A}"/>
    <cellStyle name="60% - Accent5 68" xfId="24593" xr:uid="{498CE893-77F5-443F-8951-127CE3E451B5}"/>
    <cellStyle name="60% - Accent5 69" xfId="24594" xr:uid="{A86A54AC-E70E-4EFB-B1CA-E2991EB15933}"/>
    <cellStyle name="60% - Accent5 7" xfId="24595" xr:uid="{800AC358-295D-44E0-9C47-D83FA3260110}"/>
    <cellStyle name="60% - Accent5 7 2" xfId="24596" xr:uid="{8301A81A-AA47-4563-941B-00AF460900B7}"/>
    <cellStyle name="60% - Accent5 7 2 2" xfId="24597" xr:uid="{CA779227-FAE3-44AA-BA73-C329D80265B9}"/>
    <cellStyle name="60% - Accent5 7 3" xfId="24598" xr:uid="{3B8C8BE4-80AC-41DB-AF31-133EEFF84469}"/>
    <cellStyle name="60% - Accent5 7 4" xfId="24599" xr:uid="{EC1BFDC3-9FA9-46E4-92BD-344B9357D9F1}"/>
    <cellStyle name="60% - Accent5 7 5" xfId="24600" xr:uid="{10F5B195-8266-4AE5-931D-42986BC77116}"/>
    <cellStyle name="60% - Accent5 7 6" xfId="24601" xr:uid="{2935B201-FB4C-4924-8E25-4BF7F18CF126}"/>
    <cellStyle name="60% - Accent5 7 7" xfId="24602" xr:uid="{F6432071-2022-47AA-B9A2-2961AA8BFAF8}"/>
    <cellStyle name="60% - Accent5 70" xfId="24603" xr:uid="{61406434-4418-4095-8D8D-1F7A8C24CCEB}"/>
    <cellStyle name="60% - Accent5 71" xfId="24604" xr:uid="{2C6DDD79-1AB4-4CB8-B81F-B0DD2EF5F075}"/>
    <cellStyle name="60% - Accent5 72" xfId="7071" xr:uid="{81A930B3-A565-4A76-984C-A2018CBF7614}"/>
    <cellStyle name="60% - Accent5 73" xfId="39762" xr:uid="{D7E65739-938A-4DFC-9491-C08F70D5F519}"/>
    <cellStyle name="60% - Accent5 74" xfId="39919" xr:uid="{4403AC29-3465-4F2F-9946-57FD50D4B7BE}"/>
    <cellStyle name="60% - Accent5 75" xfId="3961" xr:uid="{F323636F-8F3A-4C44-8229-5419F019A353}"/>
    <cellStyle name="60% - Accent5 8" xfId="24605" xr:uid="{7E1B7C24-A6BE-4A98-86D4-EB388B3A7170}"/>
    <cellStyle name="60% - Accent5 8 2" xfId="24606" xr:uid="{258C85D6-72B5-4AEE-9942-83DCB5E6FE7C}"/>
    <cellStyle name="60% - Accent5 8 2 2" xfId="24607" xr:uid="{E7D1E8C7-FFD1-42C3-AF65-AF0A6F9A182A}"/>
    <cellStyle name="60% - Accent5 8 3" xfId="24608" xr:uid="{919B4101-514D-417C-A566-5E40B03CFE0E}"/>
    <cellStyle name="60% - Accent5 8 4" xfId="24609" xr:uid="{132454D8-2546-4F7A-9392-4A377F98ACC3}"/>
    <cellStyle name="60% - Accent5 8 5" xfId="24610" xr:uid="{04C4BBE7-814E-41C5-9D78-23C77F766C4C}"/>
    <cellStyle name="60% - Accent5 8 6" xfId="24611" xr:uid="{59E358A1-6982-420F-A9FE-79B671022C00}"/>
    <cellStyle name="60% - Accent5 8 7" xfId="24612" xr:uid="{B52978C4-D2DA-4AB6-8D92-E5C59C9668B9}"/>
    <cellStyle name="60% - Accent5 9" xfId="24613" xr:uid="{3445B7F6-E45D-4540-946A-B20D93531E93}"/>
    <cellStyle name="60% - Accent5 9 2" xfId="24614" xr:uid="{84DBA281-62AB-4FC6-BAE0-473EC9732031}"/>
    <cellStyle name="60% - Accent5 9 2 2" xfId="24615" xr:uid="{BD6AAC73-9450-43E7-B05D-0C6AC2A97A5C}"/>
    <cellStyle name="60% - Accent5 9 3" xfId="24616" xr:uid="{9C3EB74C-FA82-4E14-97E5-EB20E281DCEF}"/>
    <cellStyle name="60% - Accent5 9 4" xfId="24617" xr:uid="{0B7EBE74-4D8D-4A8C-B29D-A388D94B0D8A}"/>
    <cellStyle name="60% - Accent5 9 5" xfId="24618" xr:uid="{74A84A5A-0181-4460-8DD9-360B6252BCA8}"/>
    <cellStyle name="60% - Accent5 9 6" xfId="24619" xr:uid="{0BB32996-D17D-42EF-8ED8-928F41E15F57}"/>
    <cellStyle name="60% - Accent5 9 7" xfId="24620" xr:uid="{EB77CE66-612D-4C1B-B086-060D2A45F3BE}"/>
    <cellStyle name="60% - Accent6 10" xfId="24621" xr:uid="{1AE14B9B-6B56-40CE-8E4C-58FB797D0A36}"/>
    <cellStyle name="60% - Accent6 10 2" xfId="24622" xr:uid="{7335EE5F-7A2B-4073-9089-CEEBBB6792A2}"/>
    <cellStyle name="60% - Accent6 10 2 2" xfId="24623" xr:uid="{E0482E79-EE4A-4A67-BEC9-CFB1FEE1A307}"/>
    <cellStyle name="60% - Accent6 10 3" xfId="24624" xr:uid="{C3479A9E-FCD3-4460-8FA7-702A8BBA75D2}"/>
    <cellStyle name="60% - Accent6 10 4" xfId="24625" xr:uid="{01EE4330-0F31-4BA3-9993-0F26A103AE4B}"/>
    <cellStyle name="60% - Accent6 10 5" xfId="24626" xr:uid="{BC729930-8095-4E1D-A240-2437BB24A284}"/>
    <cellStyle name="60% - Accent6 10 6" xfId="24627" xr:uid="{EBA85014-4678-4312-BEE3-C4F2ECBBFE6E}"/>
    <cellStyle name="60% - Accent6 10 7" xfId="24628" xr:uid="{FFD487D5-11A8-450F-BEDB-A6867799EABC}"/>
    <cellStyle name="60% - Accent6 11" xfId="24629" xr:uid="{4351893E-637D-462E-B2A3-4CF7D81647F1}"/>
    <cellStyle name="60% - Accent6 11 2" xfId="24630" xr:uid="{D57C3C9A-42EB-40A5-84E2-68A50A582156}"/>
    <cellStyle name="60% - Accent6 11 2 2" xfId="24631" xr:uid="{DC2A1BA4-8E85-498C-8D6B-C031ABC168FA}"/>
    <cellStyle name="60% - Accent6 11 3" xfId="24632" xr:uid="{C3AAC3EA-63D1-4AE9-8D85-29E691AD61CD}"/>
    <cellStyle name="60% - Accent6 11 4" xfId="24633" xr:uid="{96903D89-A9AD-49AC-90D6-75ADF76DBC7A}"/>
    <cellStyle name="60% - Accent6 11 5" xfId="24634" xr:uid="{10F70C01-B6B1-4211-9254-E1DA23D728EB}"/>
    <cellStyle name="60% - Accent6 11 6" xfId="24635" xr:uid="{FF945CC7-9EFF-4D4E-8197-6169EF418185}"/>
    <cellStyle name="60% - Accent6 11 7" xfId="24636" xr:uid="{32F0C7AD-7877-466E-8D59-5226A402762E}"/>
    <cellStyle name="60% - Accent6 12" xfId="24637" xr:uid="{626CBF4E-DEA2-4960-B859-3583E7A2472F}"/>
    <cellStyle name="60% - Accent6 12 2" xfId="24638" xr:uid="{251D7515-C8EB-49E6-9934-B61B4DB18472}"/>
    <cellStyle name="60% - Accent6 12 2 2" xfId="24639" xr:uid="{538CD064-24F3-4BAB-AC11-1BF9E1F6B4EE}"/>
    <cellStyle name="60% - Accent6 12 3" xfId="24640" xr:uid="{57884023-7083-4E3D-BB0C-9FCB242EDA8A}"/>
    <cellStyle name="60% - Accent6 12 4" xfId="24641" xr:uid="{8A028CBF-0793-413E-8681-07BE25CE4A13}"/>
    <cellStyle name="60% - Accent6 12 5" xfId="24642" xr:uid="{263A2C11-50B8-4061-AB45-6D0713B7CA39}"/>
    <cellStyle name="60% - Accent6 12 6" xfId="24643" xr:uid="{A162A905-ADA0-4B6E-8E8A-70C10FC12236}"/>
    <cellStyle name="60% - Accent6 12 7" xfId="24644" xr:uid="{4DAB1389-6A3B-4DB2-B9B8-929679E5CE01}"/>
    <cellStyle name="60% - Accent6 13" xfId="24645" xr:uid="{9408D115-2690-4743-9FCF-9DC12AE6CC8B}"/>
    <cellStyle name="60% - Accent6 13 2" xfId="24646" xr:uid="{3311EF9D-AEFF-4D79-9DCD-A02914B66C4C}"/>
    <cellStyle name="60% - Accent6 13 2 2" xfId="24647" xr:uid="{D853BA35-DED5-4166-962E-08FE4E7EA403}"/>
    <cellStyle name="60% - Accent6 13 3" xfId="24648" xr:uid="{890E231B-B2C9-4F7F-8D4F-A4E003A186E0}"/>
    <cellStyle name="60% - Accent6 13 4" xfId="24649" xr:uid="{0064E53E-0735-4723-80D2-8ACCDA492E6F}"/>
    <cellStyle name="60% - Accent6 13 5" xfId="24650" xr:uid="{BF63CC5E-3838-4208-A9EB-8ABEEAF23549}"/>
    <cellStyle name="60% - Accent6 13 6" xfId="24651" xr:uid="{35ECC3C0-F940-45DE-9A69-FE5ED2C4282D}"/>
    <cellStyle name="60% - Accent6 13 7" xfId="24652" xr:uid="{9B358E8C-AF4F-474E-9EAD-58DD50297BC2}"/>
    <cellStyle name="60% - Accent6 14" xfId="24653" xr:uid="{80096852-0F3E-49B8-8164-38AA145669D4}"/>
    <cellStyle name="60% - Accent6 14 2" xfId="24654" xr:uid="{9BB1C8C8-AC7A-411F-B4A0-D69B8B04E70B}"/>
    <cellStyle name="60% - Accent6 14 2 2" xfId="24655" xr:uid="{69E642DB-2B9B-480C-8FF9-5E598321D5B9}"/>
    <cellStyle name="60% - Accent6 14 3" xfId="24656" xr:uid="{07C4ED9A-4293-4227-9626-735975DE228C}"/>
    <cellStyle name="60% - Accent6 14 4" xfId="24657" xr:uid="{6C4F0CA6-14B8-4D70-B217-2DA038B79912}"/>
    <cellStyle name="60% - Accent6 14 5" xfId="24658" xr:uid="{BE13BC81-5619-425C-A30C-1102222BA826}"/>
    <cellStyle name="60% - Accent6 14 6" xfId="24659" xr:uid="{0BAA3984-2038-4CC9-9FB1-744EEFB54CE1}"/>
    <cellStyle name="60% - Accent6 14 7" xfId="24660" xr:uid="{75F0C2F7-9882-4332-8D7F-8E92A9B2E2F0}"/>
    <cellStyle name="60% - Accent6 15" xfId="24661" xr:uid="{E733C6F5-4143-49F5-9AD1-8D197FA402D5}"/>
    <cellStyle name="60% - Accent6 15 2" xfId="24662" xr:uid="{58DE2DBC-78AC-4765-8287-11B32EE36588}"/>
    <cellStyle name="60% - Accent6 15 2 2" xfId="24663" xr:uid="{E0F86418-6E5F-4AC1-A133-3C4905DCB75E}"/>
    <cellStyle name="60% - Accent6 15 3" xfId="24664" xr:uid="{5C46336A-4739-43C8-9C12-7ECA8C3214C5}"/>
    <cellStyle name="60% - Accent6 15 4" xfId="24665" xr:uid="{8E6685D3-F155-4DAF-846B-3B08A5925655}"/>
    <cellStyle name="60% - Accent6 15 5" xfId="24666" xr:uid="{9D4345E9-7544-4E6E-8F4B-E39F717D0E41}"/>
    <cellStyle name="60% - Accent6 15 6" xfId="24667" xr:uid="{DBA29CF0-BA4C-46ED-B7D1-966E549E81CE}"/>
    <cellStyle name="60% - Accent6 15 7" xfId="24668" xr:uid="{F30D6471-A607-47D9-94E1-5771833580C1}"/>
    <cellStyle name="60% - Accent6 16" xfId="24669" xr:uid="{FCFA789A-774E-4943-B761-2CEA290C769B}"/>
    <cellStyle name="60% - Accent6 16 2" xfId="24670" xr:uid="{1690C5CF-983F-437B-A1AE-02DBE230CCCA}"/>
    <cellStyle name="60% - Accent6 16 2 2" xfId="24671" xr:uid="{CD9A8B4A-DEAA-4F71-B465-B189541BBA65}"/>
    <cellStyle name="60% - Accent6 16 3" xfId="24672" xr:uid="{01334F93-0560-4DB0-90ED-89EC1BAB1034}"/>
    <cellStyle name="60% - Accent6 16 4" xfId="24673" xr:uid="{EF297CAF-20E2-45E5-8605-3C906947D7E8}"/>
    <cellStyle name="60% - Accent6 16 5" xfId="24674" xr:uid="{EBB78A5F-C9E3-4F29-A2D0-2062A66CECFC}"/>
    <cellStyle name="60% - Accent6 16 6" xfId="24675" xr:uid="{B6491595-B499-469A-9DE6-A6E5B9E0FDF0}"/>
    <cellStyle name="60% - Accent6 16 7" xfId="24676" xr:uid="{CECCB959-44CE-4629-B46C-5857FCFE4656}"/>
    <cellStyle name="60% - Accent6 17" xfId="24677" xr:uid="{47EE3C66-B52D-4CEB-BEE0-5B42B3572566}"/>
    <cellStyle name="60% - Accent6 17 2" xfId="24678" xr:uid="{E6D6E8D2-1CED-4FD2-AD79-2978249170DA}"/>
    <cellStyle name="60% - Accent6 17 2 2" xfId="24679" xr:uid="{BB8031E2-A990-4661-8116-C354DC121EC4}"/>
    <cellStyle name="60% - Accent6 17 3" xfId="24680" xr:uid="{2CBE9E5E-0FDA-43E3-BEC3-F66D18728127}"/>
    <cellStyle name="60% - Accent6 17 4" xfId="24681" xr:uid="{C0683476-76ED-40C8-A765-44BA218FCC9F}"/>
    <cellStyle name="60% - Accent6 17 5" xfId="24682" xr:uid="{45B79B5B-3E69-4D45-A29F-992FF37A2B2A}"/>
    <cellStyle name="60% - Accent6 17 6" xfId="24683" xr:uid="{FD744492-DE8B-412B-B5C9-DB66FB05885D}"/>
    <cellStyle name="60% - Accent6 17 7" xfId="24684" xr:uid="{43544DE9-DB6F-43F0-B522-F09D000532A5}"/>
    <cellStyle name="60% - Accent6 18" xfId="24685" xr:uid="{891472CE-C755-4833-8262-19CFC9F72AA0}"/>
    <cellStyle name="60% - Accent6 18 2" xfId="24686" xr:uid="{DF1B0243-3FF8-451D-9812-88C52AA2AB17}"/>
    <cellStyle name="60% - Accent6 18 2 2" xfId="24687" xr:uid="{FBB32B8D-0670-460A-9EE8-1729892BFBB2}"/>
    <cellStyle name="60% - Accent6 18 3" xfId="24688" xr:uid="{6AF95D41-CA57-428F-AF24-65C79F899041}"/>
    <cellStyle name="60% - Accent6 18 4" xfId="24689" xr:uid="{23233CE2-9E3A-4163-810C-D7945EF59C7A}"/>
    <cellStyle name="60% - Accent6 18 5" xfId="24690" xr:uid="{23CC242B-2F86-4350-AB74-5A9A79D3FFA6}"/>
    <cellStyle name="60% - Accent6 18 6" xfId="24691" xr:uid="{7665CA3A-D55A-4BE4-8EF0-660006593C5F}"/>
    <cellStyle name="60% - Accent6 18 7" xfId="24692" xr:uid="{A72AFCAF-E57E-459D-9203-D4174EE9EA26}"/>
    <cellStyle name="60% - Accent6 19" xfId="24693" xr:uid="{CA6D2BDD-2B60-46AE-BDA0-37EFB6F29252}"/>
    <cellStyle name="60% - Accent6 19 2" xfId="24694" xr:uid="{97AB4209-7550-4B50-BEC1-EEC66ACC25E0}"/>
    <cellStyle name="60% - Accent6 19 2 2" xfId="24695" xr:uid="{D3DE9E4D-5120-43F3-94F9-931695DD872B}"/>
    <cellStyle name="60% - Accent6 19 3" xfId="24696" xr:uid="{5842FD02-E9A2-4474-81A7-70496EC76385}"/>
    <cellStyle name="60% - Accent6 19 4" xfId="24697" xr:uid="{5A680751-B050-4A3D-AE93-E78CC91AA066}"/>
    <cellStyle name="60% - Accent6 19 5" xfId="24698" xr:uid="{F1783F14-2AF3-41C7-887C-AF2295CA5814}"/>
    <cellStyle name="60% - Accent6 19 6" xfId="24699" xr:uid="{2C5ADD3B-A09C-4ECF-8289-EF067EE6631A}"/>
    <cellStyle name="60% - Accent6 19 7" xfId="24700" xr:uid="{CAFAC494-DDB3-4124-B57B-DA5889CDCED5}"/>
    <cellStyle name="60% - Accent6 2" xfId="4158" xr:uid="{8DC89399-EA0F-4DB4-B713-B68B2A28355F}"/>
    <cellStyle name="60% - Accent6 2 10" xfId="24701" xr:uid="{96A911B7-1B02-4843-950D-EAE5D5612866}"/>
    <cellStyle name="60% - Accent6 2 11" xfId="39616" xr:uid="{A0EB9DF9-9B66-4029-894B-C79648FFFB3A}"/>
    <cellStyle name="60% - Accent6 2 12" xfId="7213" xr:uid="{B009C053-3111-4C42-935B-1A76EE496635}"/>
    <cellStyle name="60% - Accent6 2 13" xfId="39788" xr:uid="{A7BAAE9E-9BA3-4EF5-80F9-A7E6DAB51125}"/>
    <cellStyle name="60% - Accent6 2 2" xfId="7299" xr:uid="{43F791A2-42B5-440B-8D03-7EA1810A5F79}"/>
    <cellStyle name="60% - Accent6 2 2 2" xfId="24703" xr:uid="{635E2F5F-92BA-400D-9158-3E25E6EABBB9}"/>
    <cellStyle name="60% - Accent6 2 2 3" xfId="24702" xr:uid="{922A361F-A405-4188-9D01-179B5DEEFDDF}"/>
    <cellStyle name="60% - Accent6 2 3" xfId="7172" xr:uid="{50684DDF-2F26-4998-A5C0-216ECE1BC4AF}"/>
    <cellStyle name="60% - Accent6 2 3 2" xfId="24704" xr:uid="{14191BAA-022D-4389-839F-F61492869A2B}"/>
    <cellStyle name="60% - Accent6 2 4" xfId="24705" xr:uid="{A584B5AB-E490-4F03-B9E5-4F8C3943C9D8}"/>
    <cellStyle name="60% - Accent6 2 5" xfId="24706" xr:uid="{D63B77DB-1948-4ED9-8EE3-28994F28DF32}"/>
    <cellStyle name="60% - Accent6 2 6" xfId="24707" xr:uid="{39E81541-E7AB-452F-87B1-B49B23F0AA36}"/>
    <cellStyle name="60% - Accent6 2 7" xfId="24708" xr:uid="{9062B36D-E779-468F-8A26-20FE09216517}"/>
    <cellStyle name="60% - Accent6 2 8" xfId="24709" xr:uid="{E8540E3C-E357-43C1-9570-42E2086319C3}"/>
    <cellStyle name="60% - Accent6 2 9" xfId="24710" xr:uid="{B7276904-865D-4D48-B278-CE17BE1F974F}"/>
    <cellStyle name="60% - Accent6 20" xfId="24711" xr:uid="{74EF5031-3E79-4B0F-8EC7-518A1BC2989F}"/>
    <cellStyle name="60% - Accent6 20 2" xfId="24712" xr:uid="{AEDA4B5B-9ED0-437D-8DFF-1C629CC73620}"/>
    <cellStyle name="60% - Accent6 20 2 2" xfId="24713" xr:uid="{C2CF6411-1450-4B1D-A277-BF2C720A412C}"/>
    <cellStyle name="60% - Accent6 20 3" xfId="24714" xr:uid="{30E5BFD4-ED70-4D80-AD65-E845004E80FB}"/>
    <cellStyle name="60% - Accent6 20 4" xfId="24715" xr:uid="{A6913E95-3549-448A-955F-269206BA7C87}"/>
    <cellStyle name="60% - Accent6 20 5" xfId="24716" xr:uid="{F655B66C-3FEE-45ED-8D48-23C81F821E80}"/>
    <cellStyle name="60% - Accent6 20 6" xfId="24717" xr:uid="{AAF0441A-65B0-4D07-B631-0EC95D1F4F75}"/>
    <cellStyle name="60% - Accent6 20 7" xfId="24718" xr:uid="{9BDBC1FD-9B7F-445C-A476-6DB5C1F39317}"/>
    <cellStyle name="60% - Accent6 21" xfId="24719" xr:uid="{FFB1AADA-412C-4779-993E-40889A42EE71}"/>
    <cellStyle name="60% - Accent6 21 2" xfId="24720" xr:uid="{CADF7EDC-39EE-452D-A9C3-A7D11FAD93B5}"/>
    <cellStyle name="60% - Accent6 21 2 2" xfId="24721" xr:uid="{62CB8DE5-94D9-49F5-969C-1DAEB37DE5D8}"/>
    <cellStyle name="60% - Accent6 21 3" xfId="24722" xr:uid="{04163135-9837-4B22-A835-F6D651F57632}"/>
    <cellStyle name="60% - Accent6 21 4" xfId="24723" xr:uid="{66DAFF3F-D4D8-48FC-92D1-6EE42CEF330A}"/>
    <cellStyle name="60% - Accent6 21 5" xfId="24724" xr:uid="{92B15102-74B7-4677-B1C7-3ADF059E0205}"/>
    <cellStyle name="60% - Accent6 21 6" xfId="24725" xr:uid="{86A8FEB0-BEA3-4783-9301-9C6C023F7239}"/>
    <cellStyle name="60% - Accent6 21 7" xfId="24726" xr:uid="{FDD38528-EA55-4DBE-A59A-83744400D48F}"/>
    <cellStyle name="60% - Accent6 22" xfId="24727" xr:uid="{7142F838-F9D0-42EA-8D1F-E66089825999}"/>
    <cellStyle name="60% - Accent6 22 2" xfId="24728" xr:uid="{A6AF3BA7-F5AA-4DD7-A86D-41A6F2B82E43}"/>
    <cellStyle name="60% - Accent6 22 2 2" xfId="24729" xr:uid="{32B4E35B-267A-4889-BA52-C65163044B24}"/>
    <cellStyle name="60% - Accent6 22 3" xfId="24730" xr:uid="{4EE05A7F-73EC-4565-977D-A82CE02A4DFB}"/>
    <cellStyle name="60% - Accent6 22 4" xfId="24731" xr:uid="{5F5E1193-B497-49F6-9E15-47470D1391C4}"/>
    <cellStyle name="60% - Accent6 22 5" xfId="24732" xr:uid="{A401BBA7-BD89-4316-AC41-2363AB571F34}"/>
    <cellStyle name="60% - Accent6 22 6" xfId="24733" xr:uid="{662AE22A-0649-47D0-BBA9-DA05A3FB72B4}"/>
    <cellStyle name="60% - Accent6 22 7" xfId="24734" xr:uid="{2AFD5043-A0D4-4843-BA59-DEE4DBE60A73}"/>
    <cellStyle name="60% - Accent6 23" xfId="24735" xr:uid="{5D1D3FB6-5969-4AB3-9882-9CB423C4EB36}"/>
    <cellStyle name="60% - Accent6 23 2" xfId="24736" xr:uid="{58AD95E7-8A6E-4654-A7C2-B1351571486E}"/>
    <cellStyle name="60% - Accent6 23 2 2" xfId="24737" xr:uid="{55500C81-B988-4ED5-81DF-6E03E267E2A5}"/>
    <cellStyle name="60% - Accent6 23 3" xfId="24738" xr:uid="{D998CFC3-A65F-44DA-AD81-F3D4D18CF40C}"/>
    <cellStyle name="60% - Accent6 23 4" xfId="24739" xr:uid="{B18D15A0-69BA-4964-A02A-C4B687203BC8}"/>
    <cellStyle name="60% - Accent6 23 5" xfId="24740" xr:uid="{9AC1B788-B4CF-44E1-AFEC-C14A1CFEA0E0}"/>
    <cellStyle name="60% - Accent6 23 6" xfId="24741" xr:uid="{3CC811FC-FD8F-406D-8B0C-A8B71B592D67}"/>
    <cellStyle name="60% - Accent6 23 7" xfId="24742" xr:uid="{14EF20AF-35B5-4471-861D-669149D06DE1}"/>
    <cellStyle name="60% - Accent6 24" xfId="24743" xr:uid="{EE0245B8-0951-4330-BAA3-5425E3B9123F}"/>
    <cellStyle name="60% - Accent6 24 2" xfId="24744" xr:uid="{6BCD1322-DCDF-4B14-A353-C867C79024BC}"/>
    <cellStyle name="60% - Accent6 24 2 2" xfId="24745" xr:uid="{2F295E0C-05CC-4B84-A190-1032DEE4AA53}"/>
    <cellStyle name="60% - Accent6 24 3" xfId="24746" xr:uid="{E9924678-43DC-4AE8-B181-7C7A0CF63E16}"/>
    <cellStyle name="60% - Accent6 24 4" xfId="24747" xr:uid="{FC3876D1-B689-4DA1-A743-6720BDBE60DD}"/>
    <cellStyle name="60% - Accent6 24 5" xfId="24748" xr:uid="{54BACC72-DB22-41B0-867B-BB3308564033}"/>
    <cellStyle name="60% - Accent6 24 6" xfId="24749" xr:uid="{1DBBBF96-CD29-4E4E-B80E-2B0200242D92}"/>
    <cellStyle name="60% - Accent6 24 7" xfId="24750" xr:uid="{6F77821E-B7F6-4434-83A8-9B6B658888F2}"/>
    <cellStyle name="60% - Accent6 25" xfId="24751" xr:uid="{14951B5C-3DCC-4EA7-B970-C1BA33545AB1}"/>
    <cellStyle name="60% - Accent6 25 2" xfId="24752" xr:uid="{9A2F878D-4713-4DC1-820E-62D3121D6B46}"/>
    <cellStyle name="60% - Accent6 25 2 2" xfId="24753" xr:uid="{CA87A317-19FC-483B-B652-F32D033233E3}"/>
    <cellStyle name="60% - Accent6 25 3" xfId="24754" xr:uid="{194A2FA7-24A7-48A5-A1D2-8194CC98F849}"/>
    <cellStyle name="60% - Accent6 25 4" xfId="24755" xr:uid="{EE9E1775-7F8F-4935-932D-55945BD3B601}"/>
    <cellStyle name="60% - Accent6 25 5" xfId="24756" xr:uid="{53039ED7-6530-4E56-97A5-DFD0D1E98689}"/>
    <cellStyle name="60% - Accent6 25 6" xfId="24757" xr:uid="{D3ED70AA-00F1-4CAF-93CF-F42953E6B6B4}"/>
    <cellStyle name="60% - Accent6 25 7" xfId="24758" xr:uid="{2FCAFECE-46D8-4115-8E61-640AEEEE3980}"/>
    <cellStyle name="60% - Accent6 26" xfId="24759" xr:uid="{8FD39DA5-9200-44F9-B089-8C570A258831}"/>
    <cellStyle name="60% - Accent6 26 2" xfId="24760" xr:uid="{34353A3C-44D3-4134-AEE8-5D3B83186133}"/>
    <cellStyle name="60% - Accent6 26 2 2" xfId="24761" xr:uid="{972B3CC7-3849-4532-9972-91A023DF8BEE}"/>
    <cellStyle name="60% - Accent6 26 3" xfId="24762" xr:uid="{7D39A0A6-E49E-4A93-B922-1CFFEEC84635}"/>
    <cellStyle name="60% - Accent6 26 4" xfId="24763" xr:uid="{BA0DD7DE-1D0E-4286-8C60-A86C574ADC65}"/>
    <cellStyle name="60% - Accent6 26 5" xfId="24764" xr:uid="{964CC129-6D0F-49F5-99CF-5EACAD14B30E}"/>
    <cellStyle name="60% - Accent6 26 6" xfId="24765" xr:uid="{79EDEC03-61C1-49F4-88C0-4FB26B95F21B}"/>
    <cellStyle name="60% - Accent6 26 7" xfId="24766" xr:uid="{B413067B-E537-4F9D-BD57-CCE86793A1E4}"/>
    <cellStyle name="60% - Accent6 27" xfId="24767" xr:uid="{5264987E-A264-441E-8873-747CED1E9CAC}"/>
    <cellStyle name="60% - Accent6 27 2" xfId="24768" xr:uid="{B06BCC2C-6A59-41FA-A8A3-6F4EA6F627D4}"/>
    <cellStyle name="60% - Accent6 27 2 2" xfId="24769" xr:uid="{0006386F-3E66-41FC-8F22-2440760EF7E4}"/>
    <cellStyle name="60% - Accent6 27 3" xfId="24770" xr:uid="{EA481FA4-356D-434F-91D5-9A04B2775642}"/>
    <cellStyle name="60% - Accent6 27 4" xfId="24771" xr:uid="{A7FDC367-872B-4A75-8317-FC24CA2AC60F}"/>
    <cellStyle name="60% - Accent6 27 5" xfId="24772" xr:uid="{B6514DC8-5BDF-40BF-900F-D6601AE6EE84}"/>
    <cellStyle name="60% - Accent6 27 6" xfId="24773" xr:uid="{CDBA9253-DFE5-48B5-AEA7-CF5BD4D71322}"/>
    <cellStyle name="60% - Accent6 27 7" xfId="24774" xr:uid="{579BE38E-24AB-4D3C-B4BD-EF5A24DF9631}"/>
    <cellStyle name="60% - Accent6 28" xfId="24775" xr:uid="{EC53CE62-0B32-464C-AC22-DEF70BFFA4F8}"/>
    <cellStyle name="60% - Accent6 28 2" xfId="24776" xr:uid="{790994E8-1B48-43F8-88F9-FA5BB657F5E6}"/>
    <cellStyle name="60% - Accent6 28 2 2" xfId="24777" xr:uid="{7114585B-E536-4CD9-8DC3-AB7659E53778}"/>
    <cellStyle name="60% - Accent6 28 3" xfId="24778" xr:uid="{F614585A-8255-4C4C-925E-249E18EB0260}"/>
    <cellStyle name="60% - Accent6 28 4" xfId="24779" xr:uid="{0E8D36A8-4EF1-4DEC-A99F-656F49128849}"/>
    <cellStyle name="60% - Accent6 28 5" xfId="24780" xr:uid="{1DAD3510-EE11-43B5-81C6-364FCCE53C40}"/>
    <cellStyle name="60% - Accent6 28 6" xfId="24781" xr:uid="{5AF00303-13AF-437B-92DC-B501EF3BCBBC}"/>
    <cellStyle name="60% - Accent6 28 7" xfId="24782" xr:uid="{ED50A93F-EEBF-4774-8329-9C27215097DB}"/>
    <cellStyle name="60% - Accent6 29" xfId="24783" xr:uid="{81541EAF-B3A1-487A-8223-6D7250BF1F1B}"/>
    <cellStyle name="60% - Accent6 29 2" xfId="24784" xr:uid="{5AD50ADE-8078-4301-894C-37A37F5BDF43}"/>
    <cellStyle name="60% - Accent6 29 2 2" xfId="24785" xr:uid="{8FE1860B-39DC-4B83-AFBB-102A3513E745}"/>
    <cellStyle name="60% - Accent6 29 3" xfId="24786" xr:uid="{8ECD2258-809F-4891-ACBF-8FAFB625E1F2}"/>
    <cellStyle name="60% - Accent6 29 4" xfId="24787" xr:uid="{FA6085CA-A2D7-4753-A99E-17680E74DC5E}"/>
    <cellStyle name="60% - Accent6 29 5" xfId="24788" xr:uid="{6B98D93C-185C-4479-BAD1-C826C16FF4F1}"/>
    <cellStyle name="60% - Accent6 29 6" xfId="24789" xr:uid="{CA129D10-A75E-40CA-86E1-C9D788981E9B}"/>
    <cellStyle name="60% - Accent6 29 7" xfId="24790" xr:uid="{C9066A64-583D-48DF-87C2-DCBFDA1D3F6E}"/>
    <cellStyle name="60% - Accent6 3" xfId="4011" xr:uid="{E9A1F9C9-6E88-49B5-9A45-BC82F1EEE71B}"/>
    <cellStyle name="60% - Accent6 3 10" xfId="39995" xr:uid="{4557AA0C-65EF-414B-B59E-D2CF13DA3AA0}"/>
    <cellStyle name="60% - Accent6 3 2" xfId="7345" xr:uid="{81794D3A-21C0-4F60-BB8E-766066D45BA5}"/>
    <cellStyle name="60% - Accent6 3 2 2" xfId="24793" xr:uid="{66F62638-68F4-43D4-A2C4-C4809FABD8A1}"/>
    <cellStyle name="60% - Accent6 3 2 3" xfId="24792" xr:uid="{602D3D8D-F652-4186-825F-DED7FE83B9F9}"/>
    <cellStyle name="60% - Accent6 3 3" xfId="24794" xr:uid="{946727D9-9171-4E5B-AC4A-D64E03747A13}"/>
    <cellStyle name="60% - Accent6 3 4" xfId="24795" xr:uid="{3111D783-2573-42D5-B753-03D6F7A03303}"/>
    <cellStyle name="60% - Accent6 3 5" xfId="24796" xr:uid="{05BB456A-AC08-4713-B9EE-3E264AAECC93}"/>
    <cellStyle name="60% - Accent6 3 6" xfId="24797" xr:uid="{3606EE59-1533-4459-95AF-60506F258918}"/>
    <cellStyle name="60% - Accent6 3 7" xfId="24798" xr:uid="{44A8C9A7-265A-46B7-ACC0-F108E2608BFB}"/>
    <cellStyle name="60% - Accent6 3 8" xfId="24791" xr:uid="{55D8F1DC-E08F-4998-8DB2-D056470F9AC6}"/>
    <cellStyle name="60% - Accent6 3 9" xfId="7245" xr:uid="{27ED7740-4EAA-47E6-8F2E-3ABE7AFAC26D}"/>
    <cellStyle name="60% - Accent6 30" xfId="24799" xr:uid="{75F984EF-875E-44D3-90D6-B91F5A51C4B4}"/>
    <cellStyle name="60% - Accent6 30 2" xfId="24800" xr:uid="{E965ED90-EBA8-413E-9CA9-B9430ACA5318}"/>
    <cellStyle name="60% - Accent6 30 2 2" xfId="24801" xr:uid="{B8662A77-7FFE-423A-806F-0AB9BC409FDB}"/>
    <cellStyle name="60% - Accent6 30 3" xfId="24802" xr:uid="{6EF1C8CD-D55A-4098-8869-2D045EB622EF}"/>
    <cellStyle name="60% - Accent6 30 4" xfId="24803" xr:uid="{D4A98EEB-4F40-494F-9517-A3967FC19C1E}"/>
    <cellStyle name="60% - Accent6 30 5" xfId="24804" xr:uid="{9F5EF728-BBF8-4E19-9A4D-E487D9BA804A}"/>
    <cellStyle name="60% - Accent6 30 6" xfId="24805" xr:uid="{31A88B16-1C5E-4872-9866-42DBB717C1E7}"/>
    <cellStyle name="60% - Accent6 30 7" xfId="24806" xr:uid="{516742EC-3AF1-40B2-939A-016D74016AA6}"/>
    <cellStyle name="60% - Accent6 31" xfId="24807" xr:uid="{34B1C654-49E2-4637-A54E-19C709388679}"/>
    <cellStyle name="60% - Accent6 31 2" xfId="24808" xr:uid="{92FFD1FF-F1AC-4474-BE99-C747CB719882}"/>
    <cellStyle name="60% - Accent6 31 2 2" xfId="24809" xr:uid="{0D479162-7272-417B-AED1-FD217B5CFEC4}"/>
    <cellStyle name="60% - Accent6 31 3" xfId="24810" xr:uid="{3496A8C4-1141-43FE-B94B-C44E91BF4D19}"/>
    <cellStyle name="60% - Accent6 31 4" xfId="24811" xr:uid="{DA9E0412-49AB-4CD8-9808-59056CEABC29}"/>
    <cellStyle name="60% - Accent6 31 5" xfId="24812" xr:uid="{DFB7E3AE-FED8-47B0-A77A-EE4BB43DE6A2}"/>
    <cellStyle name="60% - Accent6 31 6" xfId="24813" xr:uid="{4D8D5018-7529-4D1C-A414-4ADA7749775F}"/>
    <cellStyle name="60% - Accent6 31 7" xfId="24814" xr:uid="{2A2CEB16-9615-43C0-A286-A32BF9BC50D7}"/>
    <cellStyle name="60% - Accent6 32" xfId="24815" xr:uid="{59E5AAB6-EC44-4F73-BFAC-8183938004EF}"/>
    <cellStyle name="60% - Accent6 32 2" xfId="24816" xr:uid="{66332031-DD1C-4937-A61A-ACB162847470}"/>
    <cellStyle name="60% - Accent6 32 2 2" xfId="24817" xr:uid="{7622FFA3-DF45-4070-9655-9032AEDA940B}"/>
    <cellStyle name="60% - Accent6 32 3" xfId="24818" xr:uid="{6639FB48-25F3-4BA3-8FAA-1BF2740B8D72}"/>
    <cellStyle name="60% - Accent6 32 4" xfId="24819" xr:uid="{45D892B5-AC4E-439B-99C0-3A61A3B6595F}"/>
    <cellStyle name="60% - Accent6 32 5" xfId="24820" xr:uid="{D56499E7-7E7B-4F40-8472-AB32B2642206}"/>
    <cellStyle name="60% - Accent6 32 6" xfId="24821" xr:uid="{85B059A2-FA3D-4819-9D34-D11792365609}"/>
    <cellStyle name="60% - Accent6 32 7" xfId="24822" xr:uid="{73E6CAC4-E836-4BEB-BF43-743139984FEA}"/>
    <cellStyle name="60% - Accent6 33" xfId="24823" xr:uid="{EB2CF7B7-91CB-4276-BCCD-17BCF8B855EC}"/>
    <cellStyle name="60% - Accent6 33 2" xfId="24824" xr:uid="{C1F0FFC0-3AE3-46EF-9693-4D39529B287B}"/>
    <cellStyle name="60% - Accent6 33 2 2" xfId="24825" xr:uid="{8ECCB689-4C1B-4A2F-B14D-C574F6AE0B0B}"/>
    <cellStyle name="60% - Accent6 33 3" xfId="24826" xr:uid="{C3EDCA94-C8E2-4E5F-B730-C2E66163FB13}"/>
    <cellStyle name="60% - Accent6 33 4" xfId="24827" xr:uid="{B8243254-79CC-448D-901C-7B70EA3722D3}"/>
    <cellStyle name="60% - Accent6 33 5" xfId="24828" xr:uid="{4E868004-E97D-4C10-AA9B-032263198FC1}"/>
    <cellStyle name="60% - Accent6 33 6" xfId="24829" xr:uid="{362FE553-C362-4E32-8E5C-DF03230A5F76}"/>
    <cellStyle name="60% - Accent6 33 7" xfId="24830" xr:uid="{B8AC9142-BFBC-4391-9158-4A390996FCFE}"/>
    <cellStyle name="60% - Accent6 34" xfId="24831" xr:uid="{8852F240-5127-4613-95A1-CFAC00FB1B8B}"/>
    <cellStyle name="60% - Accent6 34 2" xfId="24832" xr:uid="{825315D8-8327-42E3-9350-6CF0EB7D7BC1}"/>
    <cellStyle name="60% - Accent6 34 2 2" xfId="24833" xr:uid="{C666149E-3059-4251-A43D-0DBE2994220E}"/>
    <cellStyle name="60% - Accent6 34 3" xfId="24834" xr:uid="{18A1F0C4-6D78-4D5D-A73F-7E979C2C5125}"/>
    <cellStyle name="60% - Accent6 34 4" xfId="24835" xr:uid="{5D36C073-88A3-41E5-B8AA-A4D8AFF9038E}"/>
    <cellStyle name="60% - Accent6 34 5" xfId="24836" xr:uid="{25FCB764-E296-4792-8BD4-F9C1192C4A8F}"/>
    <cellStyle name="60% - Accent6 34 6" xfId="24837" xr:uid="{E452F2AD-86EA-4F71-ADC8-627F1A024387}"/>
    <cellStyle name="60% - Accent6 34 7" xfId="24838" xr:uid="{C40CB588-F766-4EDB-AAB4-1285CB712567}"/>
    <cellStyle name="60% - Accent6 35" xfId="24839" xr:uid="{89FF1D7F-05A7-41B3-ABCA-88079A99ED74}"/>
    <cellStyle name="60% - Accent6 35 2" xfId="24840" xr:uid="{EF38E5BA-1135-4416-B2E0-60EC4539A6B7}"/>
    <cellStyle name="60% - Accent6 35 2 2" xfId="24841" xr:uid="{68D408AD-E7AE-4566-ACCD-87F49757C2F0}"/>
    <cellStyle name="60% - Accent6 35 3" xfId="24842" xr:uid="{8EEA3AD9-A8E4-4CB1-A509-1648A2765E76}"/>
    <cellStyle name="60% - Accent6 35 4" xfId="24843" xr:uid="{6FE84983-08E6-4372-AA03-A6BCA4D4CA12}"/>
    <cellStyle name="60% - Accent6 35 5" xfId="24844" xr:uid="{C5633B76-4CE1-47DF-8EEC-F9139C544601}"/>
    <cellStyle name="60% - Accent6 35 6" xfId="24845" xr:uid="{EAD6A66B-700F-48BA-B876-5894B9AE8125}"/>
    <cellStyle name="60% - Accent6 35 7" xfId="24846" xr:uid="{1B2F2BB2-D370-4982-AF55-4CC4DB22EF6C}"/>
    <cellStyle name="60% - Accent6 36" xfId="24847" xr:uid="{C5E06293-9E56-49D6-84D2-0F9B2C4CAA82}"/>
    <cellStyle name="60% - Accent6 36 2" xfId="24848" xr:uid="{A306B427-6ADF-42B5-B612-B45D3E2106B9}"/>
    <cellStyle name="60% - Accent6 36 2 2" xfId="24849" xr:uid="{766C0ACA-4F7F-49A5-B8B8-323EDF497A8D}"/>
    <cellStyle name="60% - Accent6 36 3" xfId="24850" xr:uid="{EC4AD48B-E48E-4218-A50C-B72FBA9B712D}"/>
    <cellStyle name="60% - Accent6 36 4" xfId="24851" xr:uid="{87F55911-1F40-4C75-97DD-A2AC5FF34368}"/>
    <cellStyle name="60% - Accent6 36 5" xfId="24852" xr:uid="{C26145D6-A17A-4EEE-B3B9-65810CEB6DD2}"/>
    <cellStyle name="60% - Accent6 36 6" xfId="24853" xr:uid="{F0DC7BF1-95CD-485F-9306-B75189A3A5BE}"/>
    <cellStyle name="60% - Accent6 36 7" xfId="24854" xr:uid="{25026F56-85B4-4D97-A115-2FF7685C7137}"/>
    <cellStyle name="60% - Accent6 37" xfId="24855" xr:uid="{647ED854-7159-46C5-B779-AC533B77A223}"/>
    <cellStyle name="60% - Accent6 37 2" xfId="24856" xr:uid="{041DC202-D0E0-40A5-8B99-3DAC2675549A}"/>
    <cellStyle name="60% - Accent6 37 2 2" xfId="24857" xr:uid="{EFA7A2FF-E0F3-4382-9CE7-D616879E66FF}"/>
    <cellStyle name="60% - Accent6 37 3" xfId="24858" xr:uid="{2CCBDF9D-F13C-4A13-8C41-38BCA91185AA}"/>
    <cellStyle name="60% - Accent6 37 4" xfId="24859" xr:uid="{79006199-FA0F-48D6-83D9-A90035733DC7}"/>
    <cellStyle name="60% - Accent6 37 5" xfId="24860" xr:uid="{AEB2F730-C4C0-4CB7-ACDE-EB1DE9378E63}"/>
    <cellStyle name="60% - Accent6 37 6" xfId="24861" xr:uid="{FA9CD6F2-581B-491F-8986-C768C0CEAA28}"/>
    <cellStyle name="60% - Accent6 37 7" xfId="24862" xr:uid="{FA98EF55-D6E0-4196-B5DA-870F249C1C99}"/>
    <cellStyle name="60% - Accent6 38" xfId="24863" xr:uid="{F0FD3A4B-3DBC-4432-B0D4-6F7DF113416C}"/>
    <cellStyle name="60% - Accent6 38 2" xfId="24864" xr:uid="{D2B89AFC-0D44-4FBC-B5E7-E36EDE1C82AE}"/>
    <cellStyle name="60% - Accent6 38 2 2" xfId="24865" xr:uid="{497D53CA-A295-4AF4-A5E8-608077131E36}"/>
    <cellStyle name="60% - Accent6 38 3" xfId="24866" xr:uid="{5489D2E1-82A0-4F18-A44B-AB50AFAE63A4}"/>
    <cellStyle name="60% - Accent6 38 4" xfId="24867" xr:uid="{A3D7D1CA-4A61-4AA9-9398-56E7CBDFFBB3}"/>
    <cellStyle name="60% - Accent6 38 5" xfId="24868" xr:uid="{57698D25-9A7B-48BA-82EC-B45FE54986C2}"/>
    <cellStyle name="60% - Accent6 38 6" xfId="24869" xr:uid="{1BCD767F-8449-49BD-AAAE-8A0610FF4AAE}"/>
    <cellStyle name="60% - Accent6 38 7" xfId="24870" xr:uid="{252AE5D9-A008-4122-8CA5-77F77064FDF7}"/>
    <cellStyle name="60% - Accent6 39" xfId="24871" xr:uid="{FB5528AC-BE96-45CD-A937-39A6FDD875DB}"/>
    <cellStyle name="60% - Accent6 39 2" xfId="24872" xr:uid="{86B4EFBA-0490-485E-9600-51C88BD30EC0}"/>
    <cellStyle name="60% - Accent6 39 2 2" xfId="24873" xr:uid="{E6BFD260-697B-4A80-81A7-D35FEBB63E62}"/>
    <cellStyle name="60% - Accent6 39 3" xfId="24874" xr:uid="{845AEF5F-8FC2-4067-B87F-328657B02587}"/>
    <cellStyle name="60% - Accent6 39 4" xfId="24875" xr:uid="{F937E5A4-6D7D-4A1D-BAAA-224B85C8C244}"/>
    <cellStyle name="60% - Accent6 39 5" xfId="24876" xr:uid="{C211D409-B942-4E0A-96A0-56B37512092C}"/>
    <cellStyle name="60% - Accent6 39 6" xfId="24877" xr:uid="{7B996782-BCCF-4D4F-8477-55F79DC593B5}"/>
    <cellStyle name="60% - Accent6 39 7" xfId="24878" xr:uid="{2853F748-9F03-4A85-BE9F-DE108789F7E3}"/>
    <cellStyle name="60% - Accent6 4" xfId="4421" xr:uid="{211D58ED-B50A-4398-8A94-F8E8EA030BA2}"/>
    <cellStyle name="60% - Accent6 4 2" xfId="24880" xr:uid="{E88029CC-B00E-4F86-8BF7-736EF2B89236}"/>
    <cellStyle name="60% - Accent6 4 2 2" xfId="24881" xr:uid="{9E243CD1-C95A-45CB-B6D8-399113D7D165}"/>
    <cellStyle name="60% - Accent6 4 3" xfId="24882" xr:uid="{14CB712C-F98D-44E1-9DFD-A195EA6CAE27}"/>
    <cellStyle name="60% - Accent6 4 4" xfId="24883" xr:uid="{614616F2-646D-47E8-A848-51EDF0E73CE6}"/>
    <cellStyle name="60% - Accent6 4 5" xfId="24884" xr:uid="{9FAE1D7A-B1AF-41EB-961A-1EEC7AD35FBC}"/>
    <cellStyle name="60% - Accent6 4 6" xfId="24885" xr:uid="{28F06597-C2A7-45A2-8012-0B7B330A2E53}"/>
    <cellStyle name="60% - Accent6 4 7" xfId="24886" xr:uid="{96084E59-92FE-46C7-BEDF-4BED6208824A}"/>
    <cellStyle name="60% - Accent6 4 8" xfId="24879" xr:uid="{BB7CE158-CF15-43C4-9A6F-6CA2E4B480A1}"/>
    <cellStyle name="60% - Accent6 4 9" xfId="7510" xr:uid="{178F9BC3-3210-43C0-A90A-8826E0E02A64}"/>
    <cellStyle name="60% - Accent6 40" xfId="24887" xr:uid="{B96452D2-DE2B-4619-A39A-5177A4F7A737}"/>
    <cellStyle name="60% - Accent6 40 2" xfId="24888" xr:uid="{760C6CC9-4D80-4ED1-9102-3DA25EACA716}"/>
    <cellStyle name="60% - Accent6 40 2 2" xfId="24889" xr:uid="{9779D4DB-A6E0-4D69-8CDE-3785BD0550B3}"/>
    <cellStyle name="60% - Accent6 40 3" xfId="24890" xr:uid="{3B3DB3E6-DBDA-44B4-97BA-774CEB475807}"/>
    <cellStyle name="60% - Accent6 40 4" xfId="24891" xr:uid="{567434F3-3845-4DD9-9803-B38A32C83446}"/>
    <cellStyle name="60% - Accent6 40 5" xfId="24892" xr:uid="{7B5C1B35-1F2C-421C-A543-560EBE2D321D}"/>
    <cellStyle name="60% - Accent6 40 6" xfId="24893" xr:uid="{91238CA1-73CB-421F-AC65-E7682FE0ED43}"/>
    <cellStyle name="60% - Accent6 40 7" xfId="24894" xr:uid="{E7F09391-F0C9-4051-B8FB-E377CC2B2779}"/>
    <cellStyle name="60% - Accent6 41" xfId="24895" xr:uid="{DD941E74-5D99-45AD-8E50-CA91965125B3}"/>
    <cellStyle name="60% - Accent6 41 2" xfId="24896" xr:uid="{238610F4-AF17-49D3-BD0B-863FA3D6C363}"/>
    <cellStyle name="60% - Accent6 41 2 2" xfId="24897" xr:uid="{F6B295AE-D9D1-4EEF-A956-020DBDFE3BB1}"/>
    <cellStyle name="60% - Accent6 41 3" xfId="24898" xr:uid="{3B279FD3-D22F-4EAD-8C26-D7821A2C56C6}"/>
    <cellStyle name="60% - Accent6 41 4" xfId="24899" xr:uid="{B0F02641-7320-41AA-BE4C-614FD3C1595E}"/>
    <cellStyle name="60% - Accent6 41 5" xfId="24900" xr:uid="{517AFBBB-4861-4A8C-B3AC-DC855E8C2E02}"/>
    <cellStyle name="60% - Accent6 41 6" xfId="24901" xr:uid="{F2414227-BD19-4753-A432-42ACD9EA7512}"/>
    <cellStyle name="60% - Accent6 41 7" xfId="24902" xr:uid="{8551749F-CC2F-4A83-A009-26657AFABE37}"/>
    <cellStyle name="60% - Accent6 42" xfId="24903" xr:uid="{5DE4072D-674B-4494-8047-DFA08B31C3B8}"/>
    <cellStyle name="60% - Accent6 42 2" xfId="24904" xr:uid="{298C65AB-9123-47E3-A588-0C698F17E67E}"/>
    <cellStyle name="60% - Accent6 42 2 2" xfId="24905" xr:uid="{7ED466D4-94CE-4D1C-B8D3-6C62C35B5AD1}"/>
    <cellStyle name="60% - Accent6 42 3" xfId="24906" xr:uid="{3355DAEF-D75D-4B48-AD7D-B16A091201D9}"/>
    <cellStyle name="60% - Accent6 42 4" xfId="24907" xr:uid="{4443E97C-679F-4828-B53B-76238B41251E}"/>
    <cellStyle name="60% - Accent6 42 5" xfId="24908" xr:uid="{A261C1EA-FC8D-43B9-A27C-5AE3A77F57B9}"/>
    <cellStyle name="60% - Accent6 42 6" xfId="24909" xr:uid="{691E09D3-6540-4B14-A02E-7972F094CFE4}"/>
    <cellStyle name="60% - Accent6 42 7" xfId="24910" xr:uid="{BBADB1D0-E64C-4099-B99B-C01959CBFF9F}"/>
    <cellStyle name="60% - Accent6 43" xfId="24911" xr:uid="{86455F65-AE8F-484A-A117-E771D5059ED7}"/>
    <cellStyle name="60% - Accent6 43 2" xfId="24912" xr:uid="{F93FC44E-E768-42BF-A832-8F4076C3FA0C}"/>
    <cellStyle name="60% - Accent6 43 2 2" xfId="24913" xr:uid="{A94436C3-6A8C-4FA1-B1B8-6D8076ACB0EE}"/>
    <cellStyle name="60% - Accent6 43 3" xfId="24914" xr:uid="{3CBB77EE-DED9-4F3C-A7A7-A3CCACB2FE1D}"/>
    <cellStyle name="60% - Accent6 43 4" xfId="24915" xr:uid="{6B4ACC7B-B805-49AF-8ABD-ADCB0787A83A}"/>
    <cellStyle name="60% - Accent6 43 5" xfId="24916" xr:uid="{53CF9D96-3BBF-4740-A107-BC7B71BDC114}"/>
    <cellStyle name="60% - Accent6 43 6" xfId="24917" xr:uid="{3FBCEFBB-3EB3-4C86-8255-AF7D60518957}"/>
    <cellStyle name="60% - Accent6 43 7" xfId="24918" xr:uid="{09DF2484-6609-4049-969B-41B274D72F2C}"/>
    <cellStyle name="60% - Accent6 44" xfId="24919" xr:uid="{2CB08A43-9472-4BAE-B9FF-CF162922F98A}"/>
    <cellStyle name="60% - Accent6 44 2" xfId="24920" xr:uid="{AE28AD48-0910-402A-B7B2-F2217F36AEEA}"/>
    <cellStyle name="60% - Accent6 44 2 2" xfId="24921" xr:uid="{C7A443C7-BC3B-4875-9054-B78A9F53717B}"/>
    <cellStyle name="60% - Accent6 44 3" xfId="24922" xr:uid="{29C04245-C66C-4CD8-B826-DB3FD42AB02E}"/>
    <cellStyle name="60% - Accent6 44 4" xfId="24923" xr:uid="{6FBC7D32-7969-4072-816C-7DEEC278BDE1}"/>
    <cellStyle name="60% - Accent6 44 5" xfId="24924" xr:uid="{32D5A410-F27B-4851-B1C0-02B057EE8163}"/>
    <cellStyle name="60% - Accent6 44 6" xfId="24925" xr:uid="{7DF1A756-36C5-4E6D-99BF-280835BBB772}"/>
    <cellStyle name="60% - Accent6 44 7" xfId="24926" xr:uid="{88512602-AA88-4F87-BD5A-E6944AF38318}"/>
    <cellStyle name="60% - Accent6 45" xfId="24927" xr:uid="{13126A75-5142-4FDF-97DA-86FF5E77C113}"/>
    <cellStyle name="60% - Accent6 45 2" xfId="24928" xr:uid="{FED12DF1-460C-40A0-8C9F-50A9B8D5E823}"/>
    <cellStyle name="60% - Accent6 45 2 2" xfId="24929" xr:uid="{3D11A568-933F-429A-82CD-61F54FBBD14F}"/>
    <cellStyle name="60% - Accent6 45 3" xfId="24930" xr:uid="{0D1EA949-4D71-4665-B8D6-488EAACE87AC}"/>
    <cellStyle name="60% - Accent6 45 4" xfId="24931" xr:uid="{EC6D086D-4870-47C6-A314-474E3C5EFFD6}"/>
    <cellStyle name="60% - Accent6 45 5" xfId="24932" xr:uid="{C7963B2C-9E2D-4C51-A339-16E1C91B1103}"/>
    <cellStyle name="60% - Accent6 45 6" xfId="24933" xr:uid="{84A3A3FF-7B05-4E0B-BB7B-E8EF45A76363}"/>
    <cellStyle name="60% - Accent6 45 7" xfId="24934" xr:uid="{C1C0BD24-2D99-4BC6-9C73-1A3B27A05366}"/>
    <cellStyle name="60% - Accent6 46" xfId="24935" xr:uid="{426415C9-57D7-40A0-9515-4F8884144729}"/>
    <cellStyle name="60% - Accent6 46 2" xfId="24936" xr:uid="{79605BB7-E110-4AE9-999C-6A6FA7A8744C}"/>
    <cellStyle name="60% - Accent6 46 2 2" xfId="24937" xr:uid="{6BDAB34F-3761-4D17-BFFB-B5E6FEC13733}"/>
    <cellStyle name="60% - Accent6 46 3" xfId="24938" xr:uid="{3C32ED96-7ACD-4E1A-8821-A148496736EC}"/>
    <cellStyle name="60% - Accent6 46 4" xfId="24939" xr:uid="{968BB002-1FD7-47E4-A699-EAA5A86DB4DD}"/>
    <cellStyle name="60% - Accent6 46 5" xfId="24940" xr:uid="{C1AE445C-F303-454A-B60A-144A4D0C527D}"/>
    <cellStyle name="60% - Accent6 46 6" xfId="24941" xr:uid="{C9C0AD31-65ED-483E-BFA5-056D8CF270D2}"/>
    <cellStyle name="60% - Accent6 46 7" xfId="24942" xr:uid="{832BC42D-8EA0-4EC2-A7DA-FFF51D856232}"/>
    <cellStyle name="60% - Accent6 47" xfId="24943" xr:uid="{04FE06A5-1007-4095-8C3B-C9F08B750242}"/>
    <cellStyle name="60% - Accent6 47 2" xfId="24944" xr:uid="{1D73F42F-BE33-4D75-B6D4-860AE7CDC399}"/>
    <cellStyle name="60% - Accent6 47 2 2" xfId="24945" xr:uid="{FCF8AE41-E29E-45B3-B4A5-6A189EC93694}"/>
    <cellStyle name="60% - Accent6 47 3" xfId="24946" xr:uid="{D2A45690-1B30-408F-A78B-8E59900F7F82}"/>
    <cellStyle name="60% - Accent6 47 4" xfId="24947" xr:uid="{67749100-900E-4F05-9EA8-7EDA15CA6E0A}"/>
    <cellStyle name="60% - Accent6 47 5" xfId="24948" xr:uid="{9767CD4F-6EE6-4E9F-A4B0-C7289D067C1B}"/>
    <cellStyle name="60% - Accent6 47 6" xfId="24949" xr:uid="{8A1BC240-6851-43BA-A24B-E720B19DF799}"/>
    <cellStyle name="60% - Accent6 47 7" xfId="24950" xr:uid="{DC923260-6690-440B-9C40-95A6EC5729DB}"/>
    <cellStyle name="60% - Accent6 48" xfId="24951" xr:uid="{0DF34992-21CC-4BFD-9A5A-0C7CF7375496}"/>
    <cellStyle name="60% - Accent6 48 2" xfId="24952" xr:uid="{61854346-A53D-4E02-AAD2-B61AD8C35B9C}"/>
    <cellStyle name="60% - Accent6 48 2 2" xfId="24953" xr:uid="{B298201C-A20D-4B52-B5FA-57C66CFB7B1F}"/>
    <cellStyle name="60% - Accent6 48 3" xfId="24954" xr:uid="{65BBC0D3-14AB-4C6A-9569-770A32361C2B}"/>
    <cellStyle name="60% - Accent6 48 4" xfId="24955" xr:uid="{D39822FC-AAA0-4F1F-AE49-0053CC5F1123}"/>
    <cellStyle name="60% - Accent6 48 5" xfId="24956" xr:uid="{E39D1F77-C949-4405-B577-D321AF5BF473}"/>
    <cellStyle name="60% - Accent6 48 6" xfId="24957" xr:uid="{F6350895-7991-43D0-90E9-8392692164A9}"/>
    <cellStyle name="60% - Accent6 48 7" xfId="24958" xr:uid="{87165B46-1547-47F3-8074-B3DC81BBF902}"/>
    <cellStyle name="60% - Accent6 49" xfId="24959" xr:uid="{B71596FB-B900-4677-A6B5-BD232BEE92E6}"/>
    <cellStyle name="60% - Accent6 49 2" xfId="24960" xr:uid="{883AF3BA-C392-444F-AB9D-BFBFA0D7B6AE}"/>
    <cellStyle name="60% - Accent6 49 2 2" xfId="24961" xr:uid="{917AEBDE-A962-432D-857F-8B92B0CEFA9F}"/>
    <cellStyle name="60% - Accent6 49 3" xfId="24962" xr:uid="{077315CE-21A8-4495-8A6C-1E83C2D2A619}"/>
    <cellStyle name="60% - Accent6 49 4" xfId="24963" xr:uid="{72E65328-830D-4D84-BCE9-DFAFC878EB1C}"/>
    <cellStyle name="60% - Accent6 49 5" xfId="24964" xr:uid="{3A4C7D6D-87F2-444C-A89C-F138635CAEC8}"/>
    <cellStyle name="60% - Accent6 49 6" xfId="24965" xr:uid="{C14CCADF-C5F6-4EA4-9A64-4FFE3A42C0BA}"/>
    <cellStyle name="60% - Accent6 49 7" xfId="24966" xr:uid="{2853DD9C-DF27-4E58-BE73-7945BAB27A17}"/>
    <cellStyle name="60% - Accent6 5" xfId="24967" xr:uid="{A12A2874-9F78-45C2-A736-ABE660230B02}"/>
    <cellStyle name="60% - Accent6 5 2" xfId="24968" xr:uid="{C3FF7E3B-F7E8-4419-AF6C-DCE9EAEDC333}"/>
    <cellStyle name="60% - Accent6 5 2 2" xfId="24969" xr:uid="{C24A3C94-370B-4305-A9C6-3832DD1AA93D}"/>
    <cellStyle name="60% - Accent6 5 3" xfId="24970" xr:uid="{6F16E83F-2018-4675-BB2D-D46E209D22F3}"/>
    <cellStyle name="60% - Accent6 5 4" xfId="24971" xr:uid="{37E630F1-6C23-44E7-8183-84E0832B1FE3}"/>
    <cellStyle name="60% - Accent6 5 5" xfId="24972" xr:uid="{8A8B33C9-ACBA-40AB-9152-F5A28CD597B7}"/>
    <cellStyle name="60% - Accent6 5 6" xfId="24973" xr:uid="{7278049B-0500-4045-894D-1D707B985183}"/>
    <cellStyle name="60% - Accent6 5 7" xfId="24974" xr:uid="{42D9D76E-67A6-45B9-A96B-384B418E651F}"/>
    <cellStyle name="60% - Accent6 50" xfId="24975" xr:uid="{635E6DCE-096D-45E3-92C0-5F40615F2539}"/>
    <cellStyle name="60% - Accent6 50 2" xfId="24976" xr:uid="{07C9AB43-7961-479D-944B-5B76313DC307}"/>
    <cellStyle name="60% - Accent6 50 2 2" xfId="24977" xr:uid="{BE2824F9-2EAA-496C-B0B7-B038E51B6FF4}"/>
    <cellStyle name="60% - Accent6 50 3" xfId="24978" xr:uid="{BCECCBD5-1A4A-4EC8-8F99-39CF1442475E}"/>
    <cellStyle name="60% - Accent6 50 4" xfId="24979" xr:uid="{32EE0D44-58B4-4B34-B1CC-571E0C18F39C}"/>
    <cellStyle name="60% - Accent6 50 5" xfId="24980" xr:uid="{A5080072-EE13-43CD-A03F-7EEF04677276}"/>
    <cellStyle name="60% - Accent6 50 6" xfId="24981" xr:uid="{D5443AA0-E850-43AA-8A55-FA4698A1017A}"/>
    <cellStyle name="60% - Accent6 50 7" xfId="24982" xr:uid="{1862B90A-137E-48EF-B8CF-7F62DB48981B}"/>
    <cellStyle name="60% - Accent6 51" xfId="24983" xr:uid="{49CF2532-37C3-4C01-BF07-3EF7EBF5A2BE}"/>
    <cellStyle name="60% - Accent6 51 2" xfId="24984" xr:uid="{99037847-C0BC-4BD1-B971-35DB56B90C27}"/>
    <cellStyle name="60% - Accent6 51 2 2" xfId="24985" xr:uid="{D8806966-68DF-4C2B-BE8D-3533816B6196}"/>
    <cellStyle name="60% - Accent6 51 3" xfId="24986" xr:uid="{7363ED5B-DB4A-4067-94B9-AD6007F3F983}"/>
    <cellStyle name="60% - Accent6 51 4" xfId="24987" xr:uid="{991CBC82-DD8B-4091-BAB0-F75339342E4B}"/>
    <cellStyle name="60% - Accent6 51 5" xfId="24988" xr:uid="{B4FCEBD0-757B-47BE-A50A-B8A933D5428E}"/>
    <cellStyle name="60% - Accent6 51 6" xfId="24989" xr:uid="{6C717464-D65D-4629-B5A3-4B63B964550B}"/>
    <cellStyle name="60% - Accent6 51 7" xfId="24990" xr:uid="{D50F6971-1E02-40D2-8A30-61E2BAC5E577}"/>
    <cellStyle name="60% - Accent6 52" xfId="24991" xr:uid="{44B9B575-789D-4D30-AA6E-748326638D23}"/>
    <cellStyle name="60% - Accent6 52 2" xfId="24992" xr:uid="{9E77535D-83DF-4BE7-A14F-51A5C20A624B}"/>
    <cellStyle name="60% - Accent6 52 2 2" xfId="24993" xr:uid="{B3027CA1-AE4D-4166-8CD2-BC9CE46F0450}"/>
    <cellStyle name="60% - Accent6 52 3" xfId="24994" xr:uid="{4055F5A1-70C2-4A8B-896A-26C382330188}"/>
    <cellStyle name="60% - Accent6 52 4" xfId="24995" xr:uid="{D54000E9-07A0-42F7-9647-E74C65707947}"/>
    <cellStyle name="60% - Accent6 52 5" xfId="24996" xr:uid="{7D293A68-EEE3-423F-93A5-780B3121BE1C}"/>
    <cellStyle name="60% - Accent6 52 6" xfId="24997" xr:uid="{9D8D9108-6145-4134-8AAA-2FE9124D590B}"/>
    <cellStyle name="60% - Accent6 52 7" xfId="24998" xr:uid="{F96ADE16-289E-4194-96FC-9800CAD8A81B}"/>
    <cellStyle name="60% - Accent6 53" xfId="24999" xr:uid="{5650BA9C-D688-4F4D-9A5F-B8634CACA270}"/>
    <cellStyle name="60% - Accent6 53 2" xfId="25000" xr:uid="{DFA42094-D3C1-43F2-8D7E-F25CFEC13425}"/>
    <cellStyle name="60% - Accent6 53 2 2" xfId="25001" xr:uid="{3444EF42-A178-4E22-89DC-D33751DA9F5A}"/>
    <cellStyle name="60% - Accent6 53 3" xfId="25002" xr:uid="{5990E878-D2C8-4A65-BBCE-F0DC721CC770}"/>
    <cellStyle name="60% - Accent6 53 4" xfId="25003" xr:uid="{3EA55D5A-519B-4349-86B0-55FFA74B44A8}"/>
    <cellStyle name="60% - Accent6 53 5" xfId="25004" xr:uid="{E51F4AFE-E2A5-4E3B-ABA7-24FFDBB4BA68}"/>
    <cellStyle name="60% - Accent6 53 6" xfId="25005" xr:uid="{E14FE6BC-94FF-44AB-8A24-ACDB787F1C7C}"/>
    <cellStyle name="60% - Accent6 53 7" xfId="25006" xr:uid="{B4C2467F-3644-4772-94E4-5B5C6F6AA5A4}"/>
    <cellStyle name="60% - Accent6 54" xfId="25007" xr:uid="{67F3AE54-FA0B-4839-8337-7362F5EE30CC}"/>
    <cellStyle name="60% - Accent6 54 2" xfId="25008" xr:uid="{738D0E68-2935-4157-83C3-0F57590DAC88}"/>
    <cellStyle name="60% - Accent6 54 2 2" xfId="25009" xr:uid="{2D21DD6B-647A-48CD-BE74-F65FDD685C45}"/>
    <cellStyle name="60% - Accent6 54 3" xfId="25010" xr:uid="{45A9AA4F-7B20-4EDB-8CF2-E4D3610D7AFA}"/>
    <cellStyle name="60% - Accent6 54 4" xfId="25011" xr:uid="{DB8A9E9A-0CE6-429D-8D86-6548A734E679}"/>
    <cellStyle name="60% - Accent6 54 5" xfId="25012" xr:uid="{7144AACA-F7D2-42A5-BCB9-FA64B4874184}"/>
    <cellStyle name="60% - Accent6 54 6" xfId="25013" xr:uid="{AE3E2ECD-FCBE-4034-ACC6-4A468CC18184}"/>
    <cellStyle name="60% - Accent6 54 7" xfId="25014" xr:uid="{EC658EB2-DB15-4ECF-BC09-E36BAFA85D30}"/>
    <cellStyle name="60% - Accent6 55" xfId="25015" xr:uid="{B1C34D77-8A30-46E0-87AD-A17D8888F9DF}"/>
    <cellStyle name="60% - Accent6 55 2" xfId="25016" xr:uid="{D8B42FCA-AD09-4CDF-9320-9D868A8FD7BA}"/>
    <cellStyle name="60% - Accent6 55 3" xfId="25017" xr:uid="{AD80CDB6-81C3-4B85-9533-7DAE74AC3F23}"/>
    <cellStyle name="60% - Accent6 55 4" xfId="25018" xr:uid="{BDE93A86-D525-47BF-9376-6B5A54C0467B}"/>
    <cellStyle name="60% - Accent6 55 5" xfId="25019" xr:uid="{B326D43A-2E84-41F2-AB36-3EDA2993CDF0}"/>
    <cellStyle name="60% - Accent6 55 6" xfId="25020" xr:uid="{F95700A9-ACA1-4E65-A4E5-B1E0B9C1C824}"/>
    <cellStyle name="60% - Accent6 55 7" xfId="25021" xr:uid="{53BBAECB-61DD-4BFB-A525-B44EBBA38846}"/>
    <cellStyle name="60% - Accent6 56" xfId="25022" xr:uid="{2BB63688-DFFD-4681-86DA-8AC6C0E5B636}"/>
    <cellStyle name="60% - Accent6 56 2" xfId="25023" xr:uid="{3ED0856F-1C6B-49A4-A5A5-AC021961ED3B}"/>
    <cellStyle name="60% - Accent6 57" xfId="25024" xr:uid="{C406FB16-443E-477E-98A5-52BFC1919B1C}"/>
    <cellStyle name="60% - Accent6 58" xfId="25025" xr:uid="{94F16587-0E17-4067-A762-9A227936D57C}"/>
    <cellStyle name="60% - Accent6 59" xfId="25026" xr:uid="{D9E34C7E-1DF7-48E5-A102-AB7F5464C672}"/>
    <cellStyle name="60% - Accent6 6" xfId="25027" xr:uid="{50306C27-D951-4CCE-B915-F74C2786781C}"/>
    <cellStyle name="60% - Accent6 6 2" xfId="25028" xr:uid="{77CB2F5A-8FDE-4C2F-983E-783E17C24EEA}"/>
    <cellStyle name="60% - Accent6 6 2 2" xfId="25029" xr:uid="{3ADFFD55-AC19-4548-A625-F9672C79BA09}"/>
    <cellStyle name="60% - Accent6 6 3" xfId="25030" xr:uid="{F9159EB9-E20A-4C27-BC92-45DE888B98EA}"/>
    <cellStyle name="60% - Accent6 6 4" xfId="25031" xr:uid="{B979526C-2B14-4053-AA4E-3B46F2E95E90}"/>
    <cellStyle name="60% - Accent6 6 5" xfId="25032" xr:uid="{C6A2DCFC-4B4A-431D-B90C-56E258492B71}"/>
    <cellStyle name="60% - Accent6 6 6" xfId="25033" xr:uid="{CEE1DF67-0856-4392-AC2B-F3AF3A0B2103}"/>
    <cellStyle name="60% - Accent6 6 7" xfId="25034" xr:uid="{42F11F33-6776-44FD-9EB8-1C8A09B1DF23}"/>
    <cellStyle name="60% - Accent6 60" xfId="25035" xr:uid="{E8FB9417-2BAA-4B08-A6B9-6DA2EF92D80F}"/>
    <cellStyle name="60% - Accent6 61" xfId="25036" xr:uid="{0765DFA6-E5AF-4487-B4EB-65179EFAC98B}"/>
    <cellStyle name="60% - Accent6 62" xfId="25037" xr:uid="{9B62DF59-DFFB-4A1F-BD40-717AB97D7218}"/>
    <cellStyle name="60% - Accent6 62 2" xfId="25038" xr:uid="{B4AC980B-8288-4CA4-BE6B-4575EA5471DC}"/>
    <cellStyle name="60% - Accent6 62 3" xfId="25039" xr:uid="{268CA0EC-4485-4D1D-AD44-737C1594E393}"/>
    <cellStyle name="60% - Accent6 62 4" xfId="25040" xr:uid="{D05719D3-725F-4002-973A-EF5C014A8D43}"/>
    <cellStyle name="60% - Accent6 62 5" xfId="25041" xr:uid="{3CDC5F1F-6F5C-48B6-95AE-C62D3DCCECC2}"/>
    <cellStyle name="60% - Accent6 62 6" xfId="25042" xr:uid="{F479FE8C-B998-43FF-B8FC-D4CD780D34CA}"/>
    <cellStyle name="60% - Accent6 63" xfId="25043" xr:uid="{B8E5A722-0AC3-4BDB-9106-06882CAD9C5D}"/>
    <cellStyle name="60% - Accent6 63 2" xfId="25044" xr:uid="{1EE6D0A3-3B5A-4023-B711-6F31BA21E560}"/>
    <cellStyle name="60% - Accent6 63 3" xfId="25045" xr:uid="{8BE844D7-0733-4235-A4D9-E261DE5F6959}"/>
    <cellStyle name="60% - Accent6 63 4" xfId="25046" xr:uid="{36A93A8B-F6C4-46EE-85A3-4B7E925C33D3}"/>
    <cellStyle name="60% - Accent6 63 5" xfId="25047" xr:uid="{C9E1F178-F73F-45FB-94CD-9C5653D9D1C1}"/>
    <cellStyle name="60% - Accent6 63 6" xfId="25048" xr:uid="{D15103B3-E1C6-4C55-835D-5FB8A4529657}"/>
    <cellStyle name="60% - Accent6 64" xfId="25049" xr:uid="{BB2AFA34-34FA-45A0-A23B-BFD6B01E7A75}"/>
    <cellStyle name="60% - Accent6 65" xfId="25050" xr:uid="{FA621421-DB45-4A60-9510-52FF192F3B81}"/>
    <cellStyle name="60% - Accent6 66" xfId="25051" xr:uid="{65633251-9810-4163-8FCA-0C51DD118AC1}"/>
    <cellStyle name="60% - Accent6 67" xfId="25052" xr:uid="{0AA627BE-4E6E-497A-AD3D-5FFFE9C9FDA5}"/>
    <cellStyle name="60% - Accent6 68" xfId="25053" xr:uid="{D9D17E03-B521-4431-9BF5-18DBC5720932}"/>
    <cellStyle name="60% - Accent6 69" xfId="25054" xr:uid="{A5568487-D7B2-4951-AE0C-7AEF25CB3358}"/>
    <cellStyle name="60% - Accent6 7" xfId="25055" xr:uid="{715DFD21-F58E-439C-B96D-197722D09E61}"/>
    <cellStyle name="60% - Accent6 7 2" xfId="25056" xr:uid="{B20262F3-AEFB-4277-9B65-1899C08CADEB}"/>
    <cellStyle name="60% - Accent6 7 2 2" xfId="25057" xr:uid="{370B6D48-4451-4DE0-8A61-1F2D6DAA0692}"/>
    <cellStyle name="60% - Accent6 7 3" xfId="25058" xr:uid="{7E6CA76D-4090-4E58-9E4E-2E3DF6602452}"/>
    <cellStyle name="60% - Accent6 7 4" xfId="25059" xr:uid="{38B7B8FE-2E88-45AB-8D90-50EAB592D48E}"/>
    <cellStyle name="60% - Accent6 7 5" xfId="25060" xr:uid="{ADA2DA2B-E882-4299-9E3C-E900B0B72AF8}"/>
    <cellStyle name="60% - Accent6 7 6" xfId="25061" xr:uid="{730A8FBF-49EB-418E-BF6B-0F3B4C4A7B7B}"/>
    <cellStyle name="60% - Accent6 7 7" xfId="25062" xr:uid="{344ED526-7E3A-4C13-BF29-CFD672037F64}"/>
    <cellStyle name="60% - Accent6 70" xfId="25063" xr:uid="{D0679625-B835-4904-9FBD-9CA2F83CD5AA}"/>
    <cellStyle name="60% - Accent6 71" xfId="25064" xr:uid="{4F29F1A9-3258-4CC2-A20A-8E02126B7DCC}"/>
    <cellStyle name="60% - Accent6 72" xfId="7074" xr:uid="{4E7C1120-9798-4B06-B60D-3FB6DFB280EB}"/>
    <cellStyle name="60% - Accent6 73" xfId="39765" xr:uid="{4E8EFA81-8F18-4775-8C71-B4464EAE74F5}"/>
    <cellStyle name="60% - Accent6 74" xfId="39922" xr:uid="{4D770EA7-0BB4-45F4-B257-5809F4E39C23}"/>
    <cellStyle name="60% - Accent6 75" xfId="3962" xr:uid="{07A17AAD-02FA-4854-B7C3-B7F42444C197}"/>
    <cellStyle name="60% - Accent6 8" xfId="25065" xr:uid="{6E7B56DE-66AC-4F59-AD43-EE6924E40608}"/>
    <cellStyle name="60% - Accent6 8 2" xfId="25066" xr:uid="{2592AD5D-A5C1-4BFD-8613-3D514FDE6CC4}"/>
    <cellStyle name="60% - Accent6 8 2 2" xfId="25067" xr:uid="{29DC2C34-BF5C-4DCC-8213-50627165CA61}"/>
    <cellStyle name="60% - Accent6 8 3" xfId="25068" xr:uid="{38E34AA6-2E28-4C6F-9535-317193E58DC3}"/>
    <cellStyle name="60% - Accent6 8 4" xfId="25069" xr:uid="{57EA4678-77F8-49B7-AA07-52CE0B31573D}"/>
    <cellStyle name="60% - Accent6 8 5" xfId="25070" xr:uid="{47C7C51B-AC9B-40EC-BAFB-52AAEC321966}"/>
    <cellStyle name="60% - Accent6 8 6" xfId="25071" xr:uid="{D07F7E00-E251-475B-B96B-453DCC273D70}"/>
    <cellStyle name="60% - Accent6 8 7" xfId="25072" xr:uid="{2807C171-4B15-4F14-A1AE-D016EC0C298F}"/>
    <cellStyle name="60% - Accent6 9" xfId="25073" xr:uid="{6442ED23-0FE5-4F52-821B-2A36650532B2}"/>
    <cellStyle name="60% - Accent6 9 2" xfId="25074" xr:uid="{F877C068-87AD-4AE4-8936-A33E558B7746}"/>
    <cellStyle name="60% - Accent6 9 2 2" xfId="25075" xr:uid="{A5E0C640-868F-49F4-BED9-61D103DF4D66}"/>
    <cellStyle name="60% - Accent6 9 3" xfId="25076" xr:uid="{B8D76F7A-ABAF-4C0C-8B5A-F5C8F9D4B9DF}"/>
    <cellStyle name="60% - Accent6 9 4" xfId="25077" xr:uid="{4D5BD31A-0B55-469F-A935-7A55D72B8A8B}"/>
    <cellStyle name="60% - Accent6 9 5" xfId="25078" xr:uid="{78D2DD61-E799-48CD-BBEF-6624C29DE003}"/>
    <cellStyle name="60% - Accent6 9 6" xfId="25079" xr:uid="{BD5C1DBF-5F79-4418-AE5A-4C9DED88C110}"/>
    <cellStyle name="60% - Accent6 9 7" xfId="25080" xr:uid="{797AFE68-57EA-4738-977E-752F7C14EE22}"/>
    <cellStyle name="60% - ส่วนที่ถูกเน้น1" xfId="25081" xr:uid="{FF34AA6F-BF7D-44C7-8171-B0953E7CE136}"/>
    <cellStyle name="60% - ส่วนที่ถูกเน้น1 2" xfId="25082" xr:uid="{DBBF5386-9DD1-479B-A4A1-41EB4DBAC64E}"/>
    <cellStyle name="60% - ส่วนที่ถูกเน้น1 2 2" xfId="25083" xr:uid="{F25009CE-9EEE-427B-A55D-25DD8513AE7F}"/>
    <cellStyle name="60% - ส่วนที่ถูกเน้น1 3" xfId="25084" xr:uid="{A307E547-336E-4BFB-B606-E65654508EA6}"/>
    <cellStyle name="60% - ส่วนที่ถูกเน้น1 4" xfId="25085" xr:uid="{BB03FA73-D1D8-4A76-A3A8-D7AC523AEEA3}"/>
    <cellStyle name="60% - ส่วนที่ถูกเน้น2" xfId="25086" xr:uid="{01C9D663-A84F-4203-AFB9-BA39F7705D12}"/>
    <cellStyle name="60% - ส่วนที่ถูกเน้น2 2" xfId="25087" xr:uid="{64EEE899-9D5F-4E27-9D83-3340BE75466A}"/>
    <cellStyle name="60% - ส่วนที่ถูกเน้น2 2 2" xfId="25088" xr:uid="{C868229E-D8C2-42BB-9B7C-E5BD51393146}"/>
    <cellStyle name="60% - ส่วนที่ถูกเน้น2 3" xfId="25089" xr:uid="{6F45526F-AEF5-46C5-A3EB-5A71929C1963}"/>
    <cellStyle name="60% - ส่วนที่ถูกเน้น2 4" xfId="25090" xr:uid="{A7C49B25-ECC6-4847-8460-14B466C66C70}"/>
    <cellStyle name="60% - ส่วนที่ถูกเน้น3" xfId="25091" xr:uid="{380BA8F8-B319-4F04-8F5C-19DDB1E1E84D}"/>
    <cellStyle name="60% - ส่วนที่ถูกเน้น3 2" xfId="25092" xr:uid="{7441F648-348C-472F-A877-AE073D2ADB8B}"/>
    <cellStyle name="60% - ส่วนที่ถูกเน้น3 2 2" xfId="25093" xr:uid="{6FC33CB8-A20A-4BAB-9A30-09C547090D08}"/>
    <cellStyle name="60% - ส่วนที่ถูกเน้น3 3" xfId="25094" xr:uid="{C60EC73B-4C6B-40EC-AED1-361B4551AFC0}"/>
    <cellStyle name="60% - ส่วนที่ถูกเน้น3 4" xfId="25095" xr:uid="{A9754D07-8D39-4CBB-BC79-8DE01D792776}"/>
    <cellStyle name="60% - ส่วนที่ถูกเน้น4" xfId="25096" xr:uid="{582CBB6A-C927-4E24-AF0D-6EF25C3DEEF2}"/>
    <cellStyle name="60% - ส่วนที่ถูกเน้น4 2" xfId="25097" xr:uid="{B3A95B79-141D-4931-9F2A-8C3DDAF926A1}"/>
    <cellStyle name="60% - ส่วนที่ถูกเน้น4 2 2" xfId="25098" xr:uid="{164B888F-8E62-482C-81F6-E17C0187CE9F}"/>
    <cellStyle name="60% - ส่วนที่ถูกเน้น4 3" xfId="25099" xr:uid="{7E8FB340-48CA-4CB2-8CF2-6C93E7006219}"/>
    <cellStyle name="60% - ส่วนที่ถูกเน้น4 4" xfId="25100" xr:uid="{4F0DAAB1-69F8-4B16-837C-57F8D97E3E33}"/>
    <cellStyle name="60% - ส่วนที่ถูกเน้น5" xfId="25101" xr:uid="{B04DA7BA-EA03-48C3-B6E8-A75FBCFCF1D1}"/>
    <cellStyle name="60% - ส่วนที่ถูกเน้น5 2" xfId="25102" xr:uid="{B737F6B2-E82A-4ADD-90DB-A526E474FABA}"/>
    <cellStyle name="60% - ส่วนที่ถูกเน้น5 2 2" xfId="25103" xr:uid="{4105B763-0FBD-4554-ACAF-9317F25B7E31}"/>
    <cellStyle name="60% - ส่วนที่ถูกเน้น5 3" xfId="25104" xr:uid="{B57FA1AF-6AE0-4918-A0D4-512EAEE634B0}"/>
    <cellStyle name="60% - ส่วนที่ถูกเน้น5 4" xfId="25105" xr:uid="{9C54F2E9-7E45-45FB-B0EB-0BA4F3DD794B}"/>
    <cellStyle name="60% - ส่วนที่ถูกเน้น6" xfId="25106" xr:uid="{DE9EB94E-FAB6-4C42-B668-51C65453B709}"/>
    <cellStyle name="60% - ส่วนที่ถูกเน้น6 2" xfId="25107" xr:uid="{B9674268-2B72-4737-845C-BDC434AF7ED3}"/>
    <cellStyle name="60% - ส่วนที่ถูกเน้น6 2 2" xfId="25108" xr:uid="{17627F65-6983-450E-B43E-79D0C847463F}"/>
    <cellStyle name="60% - ส่วนที่ถูกเน้น6 3" xfId="25109" xr:uid="{A8E892FD-B7CA-415B-BE51-567B024D1D09}"/>
    <cellStyle name="60% - ส่วนที่ถูกเน้น6 4" xfId="25110" xr:uid="{28218915-9B2D-4655-BD6F-70598EF528BE}"/>
    <cellStyle name="75" xfId="25111" xr:uid="{357FCD4A-935C-46BA-B95F-16D3B3007C35}"/>
    <cellStyle name="AA FRAME" xfId="25112" xr:uid="{99CEE961-FC7D-4CEE-88FF-F47091F919A2}"/>
    <cellStyle name="AA FRAME 2" xfId="25113" xr:uid="{86820495-5313-48A1-83E8-906B3B380581}"/>
    <cellStyle name="AA FRAME 2 2" xfId="25114" xr:uid="{42FFA5E3-382D-4449-9F95-36F8F31F3B86}"/>
    <cellStyle name="AA FRAME 3" xfId="25115" xr:uid="{F00ADB59-FEB3-4A0F-9D22-B152BA07622D}"/>
    <cellStyle name="AA FRAME 4" xfId="25116" xr:uid="{83454F6D-C7EC-4299-B157-952CE5EFCC60}"/>
    <cellStyle name="AA FRAME 5" xfId="25117" xr:uid="{738B2A83-EF31-432D-ABDF-098B1FDDA799}"/>
    <cellStyle name="AA FRAME 6" xfId="25118" xr:uid="{FA93D266-88F4-4426-9345-B78C0D096530}"/>
    <cellStyle name="AA FRAME 7" xfId="25119" xr:uid="{70EBC7E2-AF12-4802-9A52-14EA9FCC3056}"/>
    <cellStyle name="AA FRAME 8" xfId="25120" xr:uid="{2768F1C7-7375-4222-A4A0-9CD057A55546}"/>
    <cellStyle name="AA FRAME 9" xfId="25121" xr:uid="{40A1A977-9326-42DD-A47B-A1D256214010}"/>
    <cellStyle name="AA HEADING" xfId="25122" xr:uid="{BE5D6805-EF5D-478A-9B60-4AAD456FD2AF}"/>
    <cellStyle name="AA INITIALS" xfId="25123" xr:uid="{6E9E5571-779E-4B5C-96DB-E120D9AC61CD}"/>
    <cellStyle name="AA INITIALS 2" xfId="25124" xr:uid="{A95069B6-699A-4048-B5C1-EFF7C29D5DDA}"/>
    <cellStyle name="AA INITIALS 3" xfId="25125" xr:uid="{8018D192-27CA-4F23-9246-50029DC2E73C}"/>
    <cellStyle name="AA INITIALS 4" xfId="25126" xr:uid="{C2370D91-40C0-4BEC-9C5A-6A830F20255A}"/>
    <cellStyle name="AA INITIALS 5" xfId="25127" xr:uid="{1BA9C78E-8CE7-4B95-97EF-34245DEDEF26}"/>
    <cellStyle name="AA INITIALS 6" xfId="25128" xr:uid="{78E029A3-1959-41FE-A2E7-62339D13B797}"/>
    <cellStyle name="AA INITIALS 7" xfId="25129" xr:uid="{A6DBD7E0-E532-46E9-8405-38F82DD09481}"/>
    <cellStyle name="AA INITIALS 8" xfId="25130" xr:uid="{14325D8E-020C-4EF1-ABEB-548F52BF34DE}"/>
    <cellStyle name="AA INPUT" xfId="25131" xr:uid="{0B2B00C6-66C8-4D23-A09B-5C812FCE1F2B}"/>
    <cellStyle name="AA LOCK" xfId="25132" xr:uid="{09BA8CD8-09EF-46CC-846F-28916C47525C}"/>
    <cellStyle name="AA MGR NAME" xfId="25133" xr:uid="{22A05F0B-6064-4D8C-B525-1CE59C0E7C88}"/>
    <cellStyle name="AA NORMAL" xfId="25134" xr:uid="{DBE4B9CE-7FB5-4114-8590-10DF3ECA4919}"/>
    <cellStyle name="AA NUMBER" xfId="25135" xr:uid="{082E278E-9783-48DE-BFA1-526FA162B6AB}"/>
    <cellStyle name="AA NUMBER2" xfId="25136" xr:uid="{1F64D500-A8D8-45ED-BB5A-F79D3BB62044}"/>
    <cellStyle name="AA QUESTION" xfId="25137" xr:uid="{3AAEB0EF-5F81-42FF-94A7-DD4487B14D7B}"/>
    <cellStyle name="AA SHADE" xfId="25138" xr:uid="{05DCD317-45A3-4F8F-B823-79BC8DE189A7}"/>
    <cellStyle name="Accent1" xfId="3939" builtinId="29" customBuiltin="1"/>
    <cellStyle name="Accent1 - 20%" xfId="25139" xr:uid="{E737C89E-8D16-4896-8D01-5B49372E0B0B}"/>
    <cellStyle name="Accent1 - 40%" xfId="25140" xr:uid="{93FB80FA-F307-40D6-AAC2-947313A3CB7A}"/>
    <cellStyle name="Accent1 - 60%" xfId="25141" xr:uid="{F154B842-9086-4C8F-8F3E-99EF2A6B7558}"/>
    <cellStyle name="Accent1 10" xfId="25142" xr:uid="{1E22F51F-644A-4300-8CB2-10444B090D80}"/>
    <cellStyle name="Accent1 10 2" xfId="25143" xr:uid="{95E383BF-4681-4636-9B04-DE830EA1D709}"/>
    <cellStyle name="Accent1 10 2 2" xfId="25144" xr:uid="{03EE4899-CF11-4E06-98A2-127985AC32B5}"/>
    <cellStyle name="Accent1 10 3" xfId="25145" xr:uid="{030F6880-8D05-4376-B0CF-9C9198304064}"/>
    <cellStyle name="Accent1 10 4" xfId="25146" xr:uid="{7886A293-9D13-42F2-89E7-382E904AF807}"/>
    <cellStyle name="Accent1 10 5" xfId="25147" xr:uid="{8B01EA94-7AF5-430B-A738-BFB4914774CE}"/>
    <cellStyle name="Accent1 10 6" xfId="25148" xr:uid="{FB9E1716-DE1C-465F-B66F-83AD4533F269}"/>
    <cellStyle name="Accent1 10 7" xfId="25149" xr:uid="{7FCCCB74-143D-4D5B-9FB2-7D982D2FF4FC}"/>
    <cellStyle name="Accent1 11" xfId="25150" xr:uid="{55B7C37A-0F4E-4DD6-9F0F-CCC571F7E887}"/>
    <cellStyle name="Accent1 11 2" xfId="25151" xr:uid="{89246636-D7D2-4C41-9F51-13A8425AC0F4}"/>
    <cellStyle name="Accent1 11 2 2" xfId="25152" xr:uid="{2058A95D-741C-4791-A8BE-2E5338876D6E}"/>
    <cellStyle name="Accent1 11 3" xfId="25153" xr:uid="{35678F0F-4FE7-4F18-A6C5-6E55B6593E21}"/>
    <cellStyle name="Accent1 11 4" xfId="25154" xr:uid="{F4B59ED7-BF5E-4820-8CE2-83BED495C1FF}"/>
    <cellStyle name="Accent1 11 5" xfId="25155" xr:uid="{6DA5A29B-8F0A-4C4B-8076-4C7F2A75021A}"/>
    <cellStyle name="Accent1 11 6" xfId="25156" xr:uid="{A6E69BCE-AD82-47A9-881B-EC3840830C4C}"/>
    <cellStyle name="Accent1 11 7" xfId="25157" xr:uid="{380BF7C6-19CE-46B2-94E6-F79852CD111D}"/>
    <cellStyle name="Accent1 12" xfId="25158" xr:uid="{3E7B4133-0B9D-41A7-B807-D3DAAD3BE4B7}"/>
    <cellStyle name="Accent1 12 2" xfId="25159" xr:uid="{33C81BE8-8DB7-4198-BDDB-BA72AFE66310}"/>
    <cellStyle name="Accent1 12 2 2" xfId="25160" xr:uid="{58B059C1-31A9-4DA7-8A2F-E5486D1E4F0F}"/>
    <cellStyle name="Accent1 12 3" xfId="25161" xr:uid="{4EBB10DB-8410-41D6-A246-D2837875FF99}"/>
    <cellStyle name="Accent1 12 4" xfId="25162" xr:uid="{8E96A828-6C7C-4C46-BB5D-DC87D4B758AF}"/>
    <cellStyle name="Accent1 12 5" xfId="25163" xr:uid="{DD3225F8-1B07-4568-82B0-B9AEBB55180B}"/>
    <cellStyle name="Accent1 12 6" xfId="25164" xr:uid="{FC3B81B0-3AD9-479C-9900-D2D3929458E6}"/>
    <cellStyle name="Accent1 12 7" xfId="25165" xr:uid="{C2ADDC8C-1AC1-45C4-96D0-CF83FBAC809D}"/>
    <cellStyle name="Accent1 13" xfId="25166" xr:uid="{58F2B7F0-2D14-4588-B567-029044180255}"/>
    <cellStyle name="Accent1 13 2" xfId="25167" xr:uid="{9BF9D56A-A2A3-480C-AE9A-B5F921DA0293}"/>
    <cellStyle name="Accent1 13 2 2" xfId="25168" xr:uid="{36B2F088-E8B1-45F1-AFC3-9B7251133347}"/>
    <cellStyle name="Accent1 13 3" xfId="25169" xr:uid="{101BDB3B-286F-413E-B416-4EB9E43D0520}"/>
    <cellStyle name="Accent1 13 4" xfId="25170" xr:uid="{7EC3BBA4-9ACD-4746-90AA-077D7FBC4233}"/>
    <cellStyle name="Accent1 13 5" xfId="25171" xr:uid="{CF572319-A060-40A2-8F4A-90591B9B265D}"/>
    <cellStyle name="Accent1 13 6" xfId="25172" xr:uid="{BC085EB8-4D39-43FB-BBCF-A5A51F423DE7}"/>
    <cellStyle name="Accent1 13 7" xfId="25173" xr:uid="{F2500537-EA57-4A5B-B633-F73C1FD567AB}"/>
    <cellStyle name="Accent1 14" xfId="25174" xr:uid="{9D5C2D43-AA17-4342-96E9-991A84D23794}"/>
    <cellStyle name="Accent1 14 2" xfId="25175" xr:uid="{5DDC5010-07BD-479E-839E-7D21C3B3672A}"/>
    <cellStyle name="Accent1 14 2 2" xfId="25176" xr:uid="{987D3BFB-C28E-44DA-A7D6-1F9ACEA8D977}"/>
    <cellStyle name="Accent1 14 3" xfId="25177" xr:uid="{4A73397D-AE32-41CF-ADF4-B29CA69A3C9B}"/>
    <cellStyle name="Accent1 14 4" xfId="25178" xr:uid="{195BA60E-63EA-404A-8223-37EA1E6E2DFC}"/>
    <cellStyle name="Accent1 14 5" xfId="25179" xr:uid="{E25F38B9-6184-4244-ADA5-429CDC634651}"/>
    <cellStyle name="Accent1 14 6" xfId="25180" xr:uid="{C39A9ADF-E58E-496E-B139-F3E77D3623F0}"/>
    <cellStyle name="Accent1 14 7" xfId="25181" xr:uid="{DC544B9A-89B9-40D7-9893-F0EE3A53B35C}"/>
    <cellStyle name="Accent1 15" xfId="25182" xr:uid="{C8C914D0-E43D-4409-90AF-27AFB7756165}"/>
    <cellStyle name="Accent1 15 2" xfId="25183" xr:uid="{D7B07473-108A-463E-928B-47C2FBB246A7}"/>
    <cellStyle name="Accent1 15 2 2" xfId="25184" xr:uid="{E5A29F0C-6C6C-4023-B928-DDA9944186E5}"/>
    <cellStyle name="Accent1 15 3" xfId="25185" xr:uid="{FA319032-F58A-4AEC-AD2E-689493FBD5DF}"/>
    <cellStyle name="Accent1 15 4" xfId="25186" xr:uid="{C2B65BC6-3F93-4918-953C-5100C57D0178}"/>
    <cellStyle name="Accent1 15 5" xfId="25187" xr:uid="{D198BB4E-9DE9-43AC-BEF1-3BAE31624D28}"/>
    <cellStyle name="Accent1 15 6" xfId="25188" xr:uid="{E945CD61-E5A2-4766-AE8F-A9ECAD5C10B5}"/>
    <cellStyle name="Accent1 15 7" xfId="25189" xr:uid="{E33B2B8C-720C-46FD-95AB-6512061D843B}"/>
    <cellStyle name="Accent1 16" xfId="25190" xr:uid="{A33D1AA8-2028-4617-8367-5E3D5C095B71}"/>
    <cellStyle name="Accent1 16 2" xfId="25191" xr:uid="{C06D3311-FC37-475B-9DCC-F28B9885B0FE}"/>
    <cellStyle name="Accent1 16 2 2" xfId="25192" xr:uid="{9006649E-D6FE-411E-94B0-C8564E725E78}"/>
    <cellStyle name="Accent1 16 3" xfId="25193" xr:uid="{F516C6D4-5835-4B5C-83FD-8698211E7585}"/>
    <cellStyle name="Accent1 16 4" xfId="25194" xr:uid="{B86B4C6E-0652-4F36-A41A-C6D2EE13F5D3}"/>
    <cellStyle name="Accent1 16 5" xfId="25195" xr:uid="{EAA84629-8ECA-4D12-827C-9CB546419AB3}"/>
    <cellStyle name="Accent1 16 6" xfId="25196" xr:uid="{99EA219C-12F3-4023-948F-E9567A193E7B}"/>
    <cellStyle name="Accent1 16 7" xfId="25197" xr:uid="{87717242-8591-4CBF-9FB0-74F0664B94F7}"/>
    <cellStyle name="Accent1 17" xfId="25198" xr:uid="{97000D2C-93DB-489D-AEFB-8D7D89FDB57B}"/>
    <cellStyle name="Accent1 17 2" xfId="25199" xr:uid="{6C400898-E48B-4F53-B090-D7DB8654BC09}"/>
    <cellStyle name="Accent1 17 2 2" xfId="25200" xr:uid="{5E1A03A2-964A-4418-8DEB-3F68D0E6449F}"/>
    <cellStyle name="Accent1 17 3" xfId="25201" xr:uid="{65185136-BE2D-4554-8C28-639696A4C642}"/>
    <cellStyle name="Accent1 17 4" xfId="25202" xr:uid="{48E2E417-7DA5-48B6-9933-34511232E1A5}"/>
    <cellStyle name="Accent1 17 5" xfId="25203" xr:uid="{46A6A47D-B97C-4F9D-BFE0-318633A5BA8C}"/>
    <cellStyle name="Accent1 17 6" xfId="25204" xr:uid="{56773240-39AE-4252-9923-52E2FB957623}"/>
    <cellStyle name="Accent1 17 7" xfId="25205" xr:uid="{AB2BBBD0-2DCC-47F2-9850-30E792692D44}"/>
    <cellStyle name="Accent1 18" xfId="25206" xr:uid="{ECAA9D5A-CF62-4C28-A448-8E7F310D9B8F}"/>
    <cellStyle name="Accent1 18 2" xfId="25207" xr:uid="{F6DC0E3B-D70B-42D3-8FB6-D0CFAC5D1F19}"/>
    <cellStyle name="Accent1 18 2 2" xfId="25208" xr:uid="{35335C1B-64D0-4879-900A-6CF1377B5A6A}"/>
    <cellStyle name="Accent1 18 3" xfId="25209" xr:uid="{974DCAF1-6DD6-4894-9464-E9C78AC7BA9A}"/>
    <cellStyle name="Accent1 18 4" xfId="25210" xr:uid="{8BA38FF7-EB34-4D0A-9ABC-A24E2610BF72}"/>
    <cellStyle name="Accent1 18 5" xfId="25211" xr:uid="{18D3667F-BC05-42FA-B0E2-7B1B4A3E188B}"/>
    <cellStyle name="Accent1 18 6" xfId="25212" xr:uid="{D2E83DB8-40B9-4DFE-9725-1728A8B8D4DC}"/>
    <cellStyle name="Accent1 18 7" xfId="25213" xr:uid="{9257C928-CA80-4961-8458-DDFB9668C482}"/>
    <cellStyle name="Accent1 19" xfId="25214" xr:uid="{3A6B3825-6952-4241-8372-27A52353D4E5}"/>
    <cellStyle name="Accent1 19 2" xfId="25215" xr:uid="{1A569C4C-5B23-446B-89EE-04332565DAF5}"/>
    <cellStyle name="Accent1 19 2 2" xfId="25216" xr:uid="{AB05C011-AD0E-49B2-ACCB-83BB1AC6794D}"/>
    <cellStyle name="Accent1 19 3" xfId="25217" xr:uid="{559CA095-667D-4C52-B2B5-44507B79BDDE}"/>
    <cellStyle name="Accent1 19 4" xfId="25218" xr:uid="{96B7D085-8AA5-47ED-A5B9-2B3066FA750D}"/>
    <cellStyle name="Accent1 19 5" xfId="25219" xr:uid="{03B7D01B-6958-4F28-9D00-049B83C3202F}"/>
    <cellStyle name="Accent1 19 6" xfId="25220" xr:uid="{84BA53C6-1FC3-41B9-A0BF-57120DA891B1}"/>
    <cellStyle name="Accent1 19 7" xfId="25221" xr:uid="{9D051D4C-56D7-4398-847A-A15241A2A88F}"/>
    <cellStyle name="Accent1 2" xfId="7346" xr:uid="{61E362D5-6BCA-4DEB-86E2-CBBBA3301CA4}"/>
    <cellStyle name="Accent1 2 10" xfId="39615" xr:uid="{84D17D46-DB55-4F27-84E5-AABCB593F795}"/>
    <cellStyle name="Accent1 2 2" xfId="25223" xr:uid="{540974A1-B459-41FF-8967-76E85711CB73}"/>
    <cellStyle name="Accent1 2 2 2" xfId="25224" xr:uid="{4818A0C0-E7E1-4CFA-9E2C-5625F9777C4C}"/>
    <cellStyle name="Accent1 2 3" xfId="25225" xr:uid="{1AA8A2EA-18E5-46D6-A36C-00D6174F4798}"/>
    <cellStyle name="Accent1 2 4" xfId="25226" xr:uid="{4289FC1D-85A5-4EB8-A62A-B479E116AC9B}"/>
    <cellStyle name="Accent1 2 5" xfId="25227" xr:uid="{1162B8A8-E2AF-4144-BFF4-40A162AC80EA}"/>
    <cellStyle name="Accent1 2 6" xfId="25228" xr:uid="{5F19E8D8-9C08-4EE5-9010-3C6EFEFE2334}"/>
    <cellStyle name="Accent1 2 7" xfId="25229" xr:uid="{138CE3D8-77DB-4816-BC17-9523D4DA470E}"/>
    <cellStyle name="Accent1 2 8" xfId="25230" xr:uid="{7592C61C-B01F-4B75-A3D8-587DB4E0409E}"/>
    <cellStyle name="Accent1 2 9" xfId="25222" xr:uid="{650F7C48-7189-4C52-AE32-E2B2F92493F1}"/>
    <cellStyle name="Accent1 20" xfId="25231" xr:uid="{D822F1A5-4A44-4F77-A382-8110D48C0E18}"/>
    <cellStyle name="Accent1 20 2" xfId="25232" xr:uid="{AE1C766F-4864-457E-A87A-31E6DD79B1F0}"/>
    <cellStyle name="Accent1 20 2 2" xfId="25233" xr:uid="{566E3ACA-A7CD-4FC4-B61A-3C92CD3F80AA}"/>
    <cellStyle name="Accent1 20 3" xfId="25234" xr:uid="{8A7293D1-DEC8-45FD-8B36-6304CDDB720D}"/>
    <cellStyle name="Accent1 20 4" xfId="25235" xr:uid="{A3617926-872C-4696-A65D-4AFE3B881AE5}"/>
    <cellStyle name="Accent1 20 5" xfId="25236" xr:uid="{9A28E06B-1B58-4BA2-9043-13908EC5D40D}"/>
    <cellStyle name="Accent1 20 6" xfId="25237" xr:uid="{1DFF466E-9C6F-4758-945D-5650D239BC18}"/>
    <cellStyle name="Accent1 20 7" xfId="25238" xr:uid="{AE462321-14C6-4CC1-9D0F-F47AD2E3598A}"/>
    <cellStyle name="Accent1 21" xfId="25239" xr:uid="{1E083542-122A-477B-BBF3-0967B61975C7}"/>
    <cellStyle name="Accent1 21 2" xfId="25240" xr:uid="{3B1F157E-D1DD-459E-BD66-BF180A51EDEF}"/>
    <cellStyle name="Accent1 21 2 2" xfId="25241" xr:uid="{2F62819C-1972-4A4C-9943-60682DA89A8C}"/>
    <cellStyle name="Accent1 21 3" xfId="25242" xr:uid="{62A2DEF8-76C7-4649-92E1-A8804989F641}"/>
    <cellStyle name="Accent1 21 4" xfId="25243" xr:uid="{C648243D-1CD7-4205-8AB2-48E7774DBF76}"/>
    <cellStyle name="Accent1 21 5" xfId="25244" xr:uid="{EE186F9D-E11E-469D-964D-061D9EA9AB71}"/>
    <cellStyle name="Accent1 21 6" xfId="25245" xr:uid="{92BDBC38-E001-4850-A80E-52169B7D4420}"/>
    <cellStyle name="Accent1 21 7" xfId="25246" xr:uid="{242F92EA-8100-4A5D-9A1F-A6FD466F999D}"/>
    <cellStyle name="Accent1 22" xfId="25247" xr:uid="{7FC5DBBC-BA66-4E2B-A786-C74868BE5459}"/>
    <cellStyle name="Accent1 22 2" xfId="25248" xr:uid="{BA8DEFA2-A2EC-4DAD-91A5-624570D756A5}"/>
    <cellStyle name="Accent1 22 2 2" xfId="25249" xr:uid="{ED0F885B-5AFA-49ED-85CF-AE7AC6C5E56C}"/>
    <cellStyle name="Accent1 22 3" xfId="25250" xr:uid="{063E00C4-C6D6-4FE2-AC3F-935301FDB8B5}"/>
    <cellStyle name="Accent1 22 4" xfId="25251" xr:uid="{0A2515CC-91DB-4C32-B436-DCDFEDF52A3C}"/>
    <cellStyle name="Accent1 22 5" xfId="25252" xr:uid="{B9EBC7D9-70D9-4FBB-86B0-7517998466A0}"/>
    <cellStyle name="Accent1 22 6" xfId="25253" xr:uid="{31747FCB-5328-4472-B961-09C21DD99B84}"/>
    <cellStyle name="Accent1 22 7" xfId="25254" xr:uid="{A7CE15E1-E3AB-4139-9132-B5C6801CA860}"/>
    <cellStyle name="Accent1 23" xfId="25255" xr:uid="{4EF4C969-A9A4-4DE2-9524-1C641B90DA14}"/>
    <cellStyle name="Accent1 23 2" xfId="25256" xr:uid="{4D7DFE5D-EBB8-4ECB-894E-468A99F30748}"/>
    <cellStyle name="Accent1 23 2 2" xfId="25257" xr:uid="{704A4606-2C68-406D-AC07-0E1B4F62BA84}"/>
    <cellStyle name="Accent1 23 3" xfId="25258" xr:uid="{2468337E-FE5A-4A63-A06D-F06F7DD83DD6}"/>
    <cellStyle name="Accent1 23 4" xfId="25259" xr:uid="{0E410E31-8CE4-43AA-ADD9-72BB0EE9A711}"/>
    <cellStyle name="Accent1 23 5" xfId="25260" xr:uid="{18E514AF-BD65-49E2-81C0-337C994EB123}"/>
    <cellStyle name="Accent1 23 6" xfId="25261" xr:uid="{AA520901-635F-4DC6-8E49-8B49EFB07B6A}"/>
    <cellStyle name="Accent1 23 7" xfId="25262" xr:uid="{C50ECF66-113D-4C92-B54D-1DA96B9BCBD4}"/>
    <cellStyle name="Accent1 24" xfId="25263" xr:uid="{53F41BD7-521A-472A-BD47-3251F3E537E0}"/>
    <cellStyle name="Accent1 24 2" xfId="25264" xr:uid="{C231666E-A6BD-4D77-B40D-8A650C6F3D2C}"/>
    <cellStyle name="Accent1 24 2 2" xfId="25265" xr:uid="{4A4E4047-3C9E-4BFE-A33F-C35CAD9E3D9A}"/>
    <cellStyle name="Accent1 24 3" xfId="25266" xr:uid="{692E9A75-A762-4A69-9DBC-C6D4833EA4C3}"/>
    <cellStyle name="Accent1 24 4" xfId="25267" xr:uid="{538729BC-89E3-47D5-864E-67FCA29B4318}"/>
    <cellStyle name="Accent1 24 5" xfId="25268" xr:uid="{B4E946F8-5C3E-4413-9412-9C087548E692}"/>
    <cellStyle name="Accent1 24 6" xfId="25269" xr:uid="{4F6D2733-C933-4A1D-A567-393E305EFF11}"/>
    <cellStyle name="Accent1 24 7" xfId="25270" xr:uid="{E84E125C-2572-4E75-B53C-701DBE0EAAC6}"/>
    <cellStyle name="Accent1 25" xfId="25271" xr:uid="{DFC607E0-732F-4550-B3DD-E5F474719D67}"/>
    <cellStyle name="Accent1 25 2" xfId="25272" xr:uid="{5A9519F3-B240-4485-A6A6-8EED0E8FF350}"/>
    <cellStyle name="Accent1 25 2 2" xfId="25273" xr:uid="{9E41929A-A463-48C8-AFDC-F84CAB868253}"/>
    <cellStyle name="Accent1 25 3" xfId="25274" xr:uid="{6FA282AD-70F4-45CB-A709-DE1E7C087E4E}"/>
    <cellStyle name="Accent1 25 4" xfId="25275" xr:uid="{3471919E-EAD7-41BF-81A9-DA1CC11291BA}"/>
    <cellStyle name="Accent1 25 5" xfId="25276" xr:uid="{0392E45C-F97C-4F9B-8A54-4362C78D99C8}"/>
    <cellStyle name="Accent1 25 6" xfId="25277" xr:uid="{D85B041F-8F45-414C-9DCC-47231B497E40}"/>
    <cellStyle name="Accent1 25 7" xfId="25278" xr:uid="{4A8D03BD-2265-4873-9CA6-2E5174184D7D}"/>
    <cellStyle name="Accent1 26" xfId="25279" xr:uid="{14432982-3B7D-43B6-9508-1F4DB9A3804A}"/>
    <cellStyle name="Accent1 26 2" xfId="25280" xr:uid="{A3BE8E7F-E578-4DBA-BEA0-1ECC1BB9F798}"/>
    <cellStyle name="Accent1 26 2 2" xfId="25281" xr:uid="{C59599A7-B331-491A-918D-9CA727AF7B8F}"/>
    <cellStyle name="Accent1 26 3" xfId="25282" xr:uid="{80629D65-F243-4F29-ABFC-ABFFC627480A}"/>
    <cellStyle name="Accent1 26 4" xfId="25283" xr:uid="{E6A91468-69D4-4229-888B-65D7FA06194A}"/>
    <cellStyle name="Accent1 26 5" xfId="25284" xr:uid="{A0275B1A-7F97-4BD6-9D44-07E643286E3B}"/>
    <cellStyle name="Accent1 26 6" xfId="25285" xr:uid="{D85BE158-D77B-47C4-92DB-473A41DFBA83}"/>
    <cellStyle name="Accent1 26 7" xfId="25286" xr:uid="{92427C0B-FC20-40C6-8E0E-8CCED4134EA5}"/>
    <cellStyle name="Accent1 27" xfId="25287" xr:uid="{F7C540E7-E7E8-4B4F-8FA1-2AAEB76F5363}"/>
    <cellStyle name="Accent1 27 2" xfId="25288" xr:uid="{3A529999-88D4-4F1D-92EF-E9844FB2ADF2}"/>
    <cellStyle name="Accent1 27 2 2" xfId="25289" xr:uid="{D6826CBF-1173-4E7A-81BF-024AC9D35A27}"/>
    <cellStyle name="Accent1 27 3" xfId="25290" xr:uid="{401984C2-0FF3-4917-99AB-B2E958A57FAE}"/>
    <cellStyle name="Accent1 27 4" xfId="25291" xr:uid="{503B84DA-345A-4CE4-8954-52F3C84E45A2}"/>
    <cellStyle name="Accent1 27 5" xfId="25292" xr:uid="{46617F50-A3AB-4628-ABA1-6A46B3C5D5F5}"/>
    <cellStyle name="Accent1 27 6" xfId="25293" xr:uid="{9AE8434E-D847-4F31-8B45-12988AE8DD2E}"/>
    <cellStyle name="Accent1 27 7" xfId="25294" xr:uid="{E145F0C2-261E-47FA-9763-3685DDB57F30}"/>
    <cellStyle name="Accent1 28" xfId="25295" xr:uid="{CAC46B4B-0479-42DA-B41B-ECE374A2B1A4}"/>
    <cellStyle name="Accent1 28 2" xfId="25296" xr:uid="{4D492866-BB78-4D95-A71C-61863D4ABC11}"/>
    <cellStyle name="Accent1 28 2 2" xfId="25297" xr:uid="{5ABFF828-BCC2-45AF-A06A-46F16019C336}"/>
    <cellStyle name="Accent1 28 3" xfId="25298" xr:uid="{C60C0ADA-1CE0-4A02-BE5D-6D4842B2FEAD}"/>
    <cellStyle name="Accent1 28 4" xfId="25299" xr:uid="{E705D42C-E01C-4F72-A6C7-0FE652F5DD4A}"/>
    <cellStyle name="Accent1 28 5" xfId="25300" xr:uid="{FA2EDC20-8BD7-43D6-BC9D-FAAECCAD53EB}"/>
    <cellStyle name="Accent1 28 6" xfId="25301" xr:uid="{F5DCF4CE-8DE2-4B12-B49E-CB7119096A60}"/>
    <cellStyle name="Accent1 28 7" xfId="25302" xr:uid="{D05DADE6-33EF-419A-9914-FFB4B72CAFD0}"/>
    <cellStyle name="Accent1 29" xfId="25303" xr:uid="{66F84E60-E530-4679-A4E2-F1CE91BC73FE}"/>
    <cellStyle name="Accent1 29 2" xfId="25304" xr:uid="{872DEB8B-2BE9-459E-83E7-4E75701CE243}"/>
    <cellStyle name="Accent1 29 2 2" xfId="25305" xr:uid="{A02F4B3C-D731-4385-AFC7-1848D53B282A}"/>
    <cellStyle name="Accent1 29 3" xfId="25306" xr:uid="{B84958E4-584B-4E00-9342-FE0489DD948C}"/>
    <cellStyle name="Accent1 29 4" xfId="25307" xr:uid="{BB45C571-3E88-475F-A6E9-9F62085EA19D}"/>
    <cellStyle name="Accent1 29 5" xfId="25308" xr:uid="{2AA6F129-E8C2-4706-A1A8-A8A892B8EA08}"/>
    <cellStyle name="Accent1 29 6" xfId="25309" xr:uid="{F194F099-4CDA-4EBE-9977-777B413DE741}"/>
    <cellStyle name="Accent1 29 7" xfId="25310" xr:uid="{8D320852-CF6A-4796-8E9C-B83BCFB20FA2}"/>
    <cellStyle name="Accent1 3" xfId="7488" xr:uid="{82F34A16-3838-4D97-90A7-A46F0F31D949}"/>
    <cellStyle name="Accent1 3 2" xfId="25312" xr:uid="{3DF1EE39-2253-47AF-9821-1592167B8D46}"/>
    <cellStyle name="Accent1 3 2 2" xfId="25313" xr:uid="{4CA5C9C2-9CFE-47BA-B825-B66D279B3451}"/>
    <cellStyle name="Accent1 3 3" xfId="25314" xr:uid="{18D4D128-71C0-4CC8-ABE9-C7C0293879D4}"/>
    <cellStyle name="Accent1 3 4" xfId="25315" xr:uid="{411F3C13-3020-4490-BFCE-2677A64353B3}"/>
    <cellStyle name="Accent1 3 5" xfId="25316" xr:uid="{AA8D9A7A-E33D-4B9E-BED3-C59A8DC41AF8}"/>
    <cellStyle name="Accent1 3 6" xfId="25317" xr:uid="{2C9BAA64-E02B-4444-AFD4-402F36066126}"/>
    <cellStyle name="Accent1 3 7" xfId="25318" xr:uid="{9873DB61-F960-4CB7-8D5D-F310DB6B05F0}"/>
    <cellStyle name="Accent1 3 8" xfId="25311" xr:uid="{C140FAA4-1A52-4A6A-8987-26B85DF34D37}"/>
    <cellStyle name="Accent1 30" xfId="25319" xr:uid="{CDFAAD74-C269-4BFF-AFAA-07965C4FB071}"/>
    <cellStyle name="Accent1 30 2" xfId="25320" xr:uid="{8F7705C3-0104-4830-A077-549D184985D5}"/>
    <cellStyle name="Accent1 30 2 2" xfId="25321" xr:uid="{B91DF6B2-1025-4646-9B7C-0CC86DFCBC7D}"/>
    <cellStyle name="Accent1 30 3" xfId="25322" xr:uid="{3C3092F4-73A0-48F7-890C-856F1D9C1897}"/>
    <cellStyle name="Accent1 30 4" xfId="25323" xr:uid="{05E90560-6829-4EEA-AEE7-079C32137B0C}"/>
    <cellStyle name="Accent1 30 5" xfId="25324" xr:uid="{7C350602-FA4C-4E7D-B347-3C37C26E2721}"/>
    <cellStyle name="Accent1 30 6" xfId="25325" xr:uid="{EFC9CB54-7600-4729-89F4-9F37370E2114}"/>
    <cellStyle name="Accent1 30 7" xfId="25326" xr:uid="{F0803DFF-0BA1-4943-AA1B-7762BDD1094F}"/>
    <cellStyle name="Accent1 31" xfId="25327" xr:uid="{2DF82535-5008-44BF-B0AB-97193E2D98EA}"/>
    <cellStyle name="Accent1 31 2" xfId="25328" xr:uid="{3610A72A-B8BA-4CCB-98C5-F81BAF25F321}"/>
    <cellStyle name="Accent1 31 2 2" xfId="25329" xr:uid="{F84DF10F-E6DB-4513-9F1F-24746A9DAD8C}"/>
    <cellStyle name="Accent1 31 3" xfId="25330" xr:uid="{F8C076D2-9B66-4764-8187-8B5296A461A5}"/>
    <cellStyle name="Accent1 31 4" xfId="25331" xr:uid="{3637CEFA-0E18-47F3-B2FF-A31EF1FF48C8}"/>
    <cellStyle name="Accent1 31 5" xfId="25332" xr:uid="{9B37796C-C69C-428D-B88C-BCA09D2B84F1}"/>
    <cellStyle name="Accent1 31 6" xfId="25333" xr:uid="{C32F6125-3F9B-426B-8523-1799347C1C5D}"/>
    <cellStyle name="Accent1 31 7" xfId="25334" xr:uid="{8D1294D5-9FA9-45F2-9486-73E519191D72}"/>
    <cellStyle name="Accent1 32" xfId="25335" xr:uid="{F1F7C36F-91DA-459C-875D-71D25C75E60D}"/>
    <cellStyle name="Accent1 32 2" xfId="25336" xr:uid="{5528CCC2-A59E-4BB5-BF4A-05BF42455849}"/>
    <cellStyle name="Accent1 32 2 2" xfId="25337" xr:uid="{7B13D1A7-7642-4774-9D42-040A1DA92A2A}"/>
    <cellStyle name="Accent1 32 3" xfId="25338" xr:uid="{A67A1173-C40D-4B65-95E9-5B1494F130F4}"/>
    <cellStyle name="Accent1 32 4" xfId="25339" xr:uid="{054204B8-1193-4BDD-BD9E-65006854098F}"/>
    <cellStyle name="Accent1 32 5" xfId="25340" xr:uid="{B301C19F-6CCB-4171-8112-D249807B8085}"/>
    <cellStyle name="Accent1 32 6" xfId="25341" xr:uid="{D536620B-14A6-45F9-8D6E-B82F0FE4D855}"/>
    <cellStyle name="Accent1 32 7" xfId="25342" xr:uid="{3E464C24-E25C-4484-B363-42C6BA84E15B}"/>
    <cellStyle name="Accent1 33" xfId="25343" xr:uid="{712A7C1B-5797-48C8-BF36-4EE72746F5D5}"/>
    <cellStyle name="Accent1 33 2" xfId="25344" xr:uid="{21A69C86-A2A0-4563-8E02-D97F497AD807}"/>
    <cellStyle name="Accent1 33 2 2" xfId="25345" xr:uid="{C11E634E-5342-4E83-BE0C-491953856819}"/>
    <cellStyle name="Accent1 33 3" xfId="25346" xr:uid="{5377DA3D-50F2-4776-96B1-81BC45FBA6FB}"/>
    <cellStyle name="Accent1 33 4" xfId="25347" xr:uid="{B6DE989D-D667-4C50-ABC4-82539E25744B}"/>
    <cellStyle name="Accent1 33 5" xfId="25348" xr:uid="{7039FC23-4B01-473A-BF76-DCABBCBDEF19}"/>
    <cellStyle name="Accent1 33 6" xfId="25349" xr:uid="{D76B9894-0BD5-4AE0-BD82-9BD4EE1458A8}"/>
    <cellStyle name="Accent1 33 7" xfId="25350" xr:uid="{CA5B16DA-9ACC-474E-A3B4-C93DC987F714}"/>
    <cellStyle name="Accent1 34" xfId="25351" xr:uid="{FD8666EE-36D8-41C1-B638-9E28107365BB}"/>
    <cellStyle name="Accent1 34 2" xfId="25352" xr:uid="{2E997B11-1A8E-42B4-A13C-2CBB5AABAC51}"/>
    <cellStyle name="Accent1 34 2 2" xfId="25353" xr:uid="{E55C28F1-2E5E-4D76-B27A-59FDFB03DBFD}"/>
    <cellStyle name="Accent1 34 3" xfId="25354" xr:uid="{9E392213-1221-463A-8D34-A999D95447EA}"/>
    <cellStyle name="Accent1 34 4" xfId="25355" xr:uid="{500E5F9C-12F0-4589-ABFF-B0FB83448FC2}"/>
    <cellStyle name="Accent1 34 5" xfId="25356" xr:uid="{4D8AAA19-EB9C-4CD9-A647-23B3D54FFD99}"/>
    <cellStyle name="Accent1 34 6" xfId="25357" xr:uid="{13E71EFB-753A-498B-809E-9AEF89E9CB77}"/>
    <cellStyle name="Accent1 34 7" xfId="25358" xr:uid="{3A3B9186-E0D1-4909-B6F7-91BE67471146}"/>
    <cellStyle name="Accent1 35" xfId="25359" xr:uid="{64199F1F-C762-4791-B424-24AE430FCC94}"/>
    <cellStyle name="Accent1 35 2" xfId="25360" xr:uid="{6FB9F92B-0C3E-4631-8D50-75DE4575B12E}"/>
    <cellStyle name="Accent1 35 2 2" xfId="25361" xr:uid="{55539E55-738B-4879-ABC8-B0F9574257DF}"/>
    <cellStyle name="Accent1 35 3" xfId="25362" xr:uid="{60339696-0324-4016-9F93-77298DB81106}"/>
    <cellStyle name="Accent1 35 4" xfId="25363" xr:uid="{DC836064-5965-478F-9D59-C503E0B21AFC}"/>
    <cellStyle name="Accent1 35 5" xfId="25364" xr:uid="{359E731B-E207-4DDB-8524-389DA19B4531}"/>
    <cellStyle name="Accent1 35 6" xfId="25365" xr:uid="{9A3867BE-4E4E-486F-982A-0EDD9E30C5B4}"/>
    <cellStyle name="Accent1 35 7" xfId="25366" xr:uid="{502D120C-A36D-4BFD-8F20-1FD3BA967B9F}"/>
    <cellStyle name="Accent1 36" xfId="25367" xr:uid="{EAA925F3-65DA-4C0F-B6DD-28370D74B6FF}"/>
    <cellStyle name="Accent1 36 2" xfId="25368" xr:uid="{3B5036D7-68AF-4AA9-A6DF-C7CD3E33483F}"/>
    <cellStyle name="Accent1 36 2 2" xfId="25369" xr:uid="{2A916521-1F6A-4860-868B-F54E8692B3B3}"/>
    <cellStyle name="Accent1 36 3" xfId="25370" xr:uid="{7357A0AB-1713-4D3F-9E6C-77B104CE9A17}"/>
    <cellStyle name="Accent1 36 4" xfId="25371" xr:uid="{A1156846-CB72-431A-8FC5-BC16B4E6FA29}"/>
    <cellStyle name="Accent1 36 5" xfId="25372" xr:uid="{3BD78352-C6EE-4C3D-80D0-27D45A08DB65}"/>
    <cellStyle name="Accent1 36 6" xfId="25373" xr:uid="{FFE9CE3F-B472-40E4-9082-94D31ADFDFE8}"/>
    <cellStyle name="Accent1 36 7" xfId="25374" xr:uid="{9C0014B6-BB0B-45F4-A1FE-8BBD00D1E00B}"/>
    <cellStyle name="Accent1 37" xfId="25375" xr:uid="{825DA340-B3E3-4919-813D-063DB3882BAC}"/>
    <cellStyle name="Accent1 37 2" xfId="25376" xr:uid="{20ED23E5-C7AA-4E5C-A698-D107B49C46EC}"/>
    <cellStyle name="Accent1 37 2 2" xfId="25377" xr:uid="{8F8CC1D8-C2D7-4D0E-BCC6-8354F6A0C5D1}"/>
    <cellStyle name="Accent1 37 3" xfId="25378" xr:uid="{6D474B84-1537-498A-A13B-7B03C821597D}"/>
    <cellStyle name="Accent1 37 4" xfId="25379" xr:uid="{ABFCE714-1A4B-4565-A275-95DF6CDC4B3D}"/>
    <cellStyle name="Accent1 37 5" xfId="25380" xr:uid="{D3A0C2F0-4229-4441-82DA-B20E54ACC6EE}"/>
    <cellStyle name="Accent1 37 6" xfId="25381" xr:uid="{89DECF5F-DBEE-46DD-AE45-578128DBABC8}"/>
    <cellStyle name="Accent1 37 7" xfId="25382" xr:uid="{BA997EDC-D33B-4311-9843-1B82E5D8872A}"/>
    <cellStyle name="Accent1 38" xfId="25383" xr:uid="{11AA5664-B070-4906-8165-09E09A283600}"/>
    <cellStyle name="Accent1 38 2" xfId="25384" xr:uid="{A121B187-5806-4C50-BB8C-0C91773D506D}"/>
    <cellStyle name="Accent1 38 2 2" xfId="25385" xr:uid="{132609A0-1C0D-4BC0-AD4A-7AA675A37591}"/>
    <cellStyle name="Accent1 38 3" xfId="25386" xr:uid="{C453B069-7699-43B1-80E0-FD762435238C}"/>
    <cellStyle name="Accent1 38 4" xfId="25387" xr:uid="{C59D3CE5-5E5F-4A18-BBA6-3032174C35F5}"/>
    <cellStyle name="Accent1 38 5" xfId="25388" xr:uid="{815D423C-489F-4EC5-883D-2BA33E0DEE4C}"/>
    <cellStyle name="Accent1 38 6" xfId="25389" xr:uid="{ADAAC60D-6393-45F6-B161-C6A0306ED18D}"/>
    <cellStyle name="Accent1 38 7" xfId="25390" xr:uid="{78DBB02D-86D1-46CD-8450-09318B6338A5}"/>
    <cellStyle name="Accent1 39" xfId="25391" xr:uid="{10DBF708-8F2D-49D9-A70F-39805574F577}"/>
    <cellStyle name="Accent1 39 2" xfId="25392" xr:uid="{14D3C467-B15C-4CC9-B2EA-184B8444BE95}"/>
    <cellStyle name="Accent1 39 2 2" xfId="25393" xr:uid="{ED9781EE-977C-47EC-BCB2-CB48B8A741BF}"/>
    <cellStyle name="Accent1 39 3" xfId="25394" xr:uid="{67E3BF10-1D2A-470A-AE7B-189D8FFFC47B}"/>
    <cellStyle name="Accent1 39 4" xfId="25395" xr:uid="{250C58BB-94A5-4FB3-B938-FECE6CA70C7E}"/>
    <cellStyle name="Accent1 39 5" xfId="25396" xr:uid="{99A04900-E009-4A4B-8939-41AC235AD3BA}"/>
    <cellStyle name="Accent1 39 6" xfId="25397" xr:uid="{53FFFFEF-72CD-4E9B-969E-15116EDB76F7}"/>
    <cellStyle name="Accent1 39 7" xfId="25398" xr:uid="{E84069AF-B5ED-4DB4-98B4-B84095D696F6}"/>
    <cellStyle name="Accent1 4" xfId="25399" xr:uid="{C44E21BD-AAF2-4AB1-AE8A-6B7FA4F31619}"/>
    <cellStyle name="Accent1 4 2" xfId="25400" xr:uid="{83F28E80-C85C-491A-8200-1B3F74F255F2}"/>
    <cellStyle name="Accent1 4 2 2" xfId="25401" xr:uid="{49BEB9C4-5D56-470A-895C-5FDCD42400F6}"/>
    <cellStyle name="Accent1 4 3" xfId="25402" xr:uid="{69810D8D-E5DD-4056-8CF9-A4BFC044B1EC}"/>
    <cellStyle name="Accent1 4 4" xfId="25403" xr:uid="{BE26771D-C375-4E80-BE02-393B646FA302}"/>
    <cellStyle name="Accent1 4 5" xfId="25404" xr:uid="{722EED4B-B828-4A18-BBE8-14C8FD7B55F3}"/>
    <cellStyle name="Accent1 4 6" xfId="25405" xr:uid="{F5344A23-7443-40D6-9DD4-461638FBE18E}"/>
    <cellStyle name="Accent1 4 7" xfId="25406" xr:uid="{E7F3771A-5943-432F-8645-E25267FC0CDE}"/>
    <cellStyle name="Accent1 40" xfId="25407" xr:uid="{7AA25DA6-3B66-4FA4-944A-A97FFBBAE78E}"/>
    <cellStyle name="Accent1 40 2" xfId="25408" xr:uid="{44869405-2D0E-4D33-8A0C-23C1308A77F6}"/>
    <cellStyle name="Accent1 40 2 2" xfId="25409" xr:uid="{7DCAB566-5222-426C-B3C0-35AB425E47CB}"/>
    <cellStyle name="Accent1 40 3" xfId="25410" xr:uid="{ACB0FC4F-B360-4B1E-81B8-F89319007F52}"/>
    <cellStyle name="Accent1 40 4" xfId="25411" xr:uid="{0B440D07-7789-47B7-8A86-D53239CDC7F7}"/>
    <cellStyle name="Accent1 40 5" xfId="25412" xr:uid="{5F2422B1-1F53-4CE6-90D0-996B437426E0}"/>
    <cellStyle name="Accent1 40 6" xfId="25413" xr:uid="{B9CBFF6B-AB3E-4B0A-8B76-2370652FA6CA}"/>
    <cellStyle name="Accent1 40 7" xfId="25414" xr:uid="{C337C212-BB13-4036-81F1-95EBDC3D13CB}"/>
    <cellStyle name="Accent1 41" xfId="25415" xr:uid="{EB759393-F2BF-447C-8D18-45A4122D4F65}"/>
    <cellStyle name="Accent1 41 2" xfId="25416" xr:uid="{FCBC7480-D754-491F-B17C-616485AFFAC3}"/>
    <cellStyle name="Accent1 41 2 2" xfId="25417" xr:uid="{F45ED415-810B-48DA-9155-19B00905039D}"/>
    <cellStyle name="Accent1 41 3" xfId="25418" xr:uid="{0CE60904-F1C7-4173-9256-82D6E23D964C}"/>
    <cellStyle name="Accent1 41 4" xfId="25419" xr:uid="{1D974F60-77CC-4943-952B-059B9E64CF66}"/>
    <cellStyle name="Accent1 41 5" xfId="25420" xr:uid="{996C53D1-76D7-4F99-955E-F3C9A5D9955F}"/>
    <cellStyle name="Accent1 41 6" xfId="25421" xr:uid="{BB15B42C-BFD0-47A6-89F2-9EA2762AEF76}"/>
    <cellStyle name="Accent1 41 7" xfId="25422" xr:uid="{236B9F35-8AB8-43BD-806C-3850085FBE30}"/>
    <cellStyle name="Accent1 42" xfId="25423" xr:uid="{A1F0E68C-4CFB-439A-847F-D0D1F87944C1}"/>
    <cellStyle name="Accent1 42 2" xfId="25424" xr:uid="{F603E8CD-D6BD-4FCC-8081-9EB02003E4B9}"/>
    <cellStyle name="Accent1 42 2 2" xfId="25425" xr:uid="{D299328D-31BC-4A8E-AF23-B3AFDF07A0AE}"/>
    <cellStyle name="Accent1 42 3" xfId="25426" xr:uid="{DC407173-E9B5-4573-A346-E42E16B79CC1}"/>
    <cellStyle name="Accent1 42 4" xfId="25427" xr:uid="{72B32DCD-0E87-4675-9FC0-E99937602A60}"/>
    <cellStyle name="Accent1 42 5" xfId="25428" xr:uid="{D4FAB7CD-E2DF-41EB-AD45-34EEBA1991D1}"/>
    <cellStyle name="Accent1 42 6" xfId="25429" xr:uid="{3E0AFA88-E320-4FDA-9BD7-E0D6B99189A5}"/>
    <cellStyle name="Accent1 42 7" xfId="25430" xr:uid="{6B1205D7-2400-4CDF-A993-950A9516C60B}"/>
    <cellStyle name="Accent1 43" xfId="25431" xr:uid="{2DC24778-24F5-4681-9B6F-61A396BBDC68}"/>
    <cellStyle name="Accent1 43 2" xfId="25432" xr:uid="{6CF03719-03C4-4824-A426-4378CB605FC2}"/>
    <cellStyle name="Accent1 43 2 2" xfId="25433" xr:uid="{3AA0581B-058D-4F73-B536-58AF5ABDC7ED}"/>
    <cellStyle name="Accent1 43 3" xfId="25434" xr:uid="{0FEB76FF-1012-4B6A-A793-F2B7C8A5321B}"/>
    <cellStyle name="Accent1 43 4" xfId="25435" xr:uid="{9F68C88B-57C6-4678-B90F-6CE22AB83EE3}"/>
    <cellStyle name="Accent1 43 5" xfId="25436" xr:uid="{9D04144E-F62F-44DA-A712-A507CAB28CB2}"/>
    <cellStyle name="Accent1 43 6" xfId="25437" xr:uid="{5880A294-D641-4BB3-8D6A-045FA0F87C7D}"/>
    <cellStyle name="Accent1 43 7" xfId="25438" xr:uid="{85002E9D-22AD-4A87-82B8-147638E4DF11}"/>
    <cellStyle name="Accent1 44" xfId="25439" xr:uid="{1996C1C5-BDB0-4CBC-BC86-9C78D44CE74E}"/>
    <cellStyle name="Accent1 44 2" xfId="25440" xr:uid="{6A3F79BE-2BE6-42C0-A899-9E1998B1FCA4}"/>
    <cellStyle name="Accent1 44 2 2" xfId="25441" xr:uid="{DFB100C1-E305-4D4F-B66B-00D5F71BA251}"/>
    <cellStyle name="Accent1 44 3" xfId="25442" xr:uid="{057A8995-EFB1-481D-A448-ACE63927957F}"/>
    <cellStyle name="Accent1 44 4" xfId="25443" xr:uid="{2331F1CB-A526-4C1F-A73F-B345127D7376}"/>
    <cellStyle name="Accent1 44 5" xfId="25444" xr:uid="{C6C6915E-896F-4C40-B379-A41276A99705}"/>
    <cellStyle name="Accent1 44 6" xfId="25445" xr:uid="{AED6CF65-500C-4973-AAD4-8C4DD9340847}"/>
    <cellStyle name="Accent1 44 7" xfId="25446" xr:uid="{D452F6FD-28EC-430A-AC83-40B8A3448DD7}"/>
    <cellStyle name="Accent1 45" xfId="25447" xr:uid="{D447EAB6-E2A0-4B09-AEE3-4B4DEBACD9EA}"/>
    <cellStyle name="Accent1 45 2" xfId="25448" xr:uid="{1BD2BBF6-B287-4B14-8136-D6D1595B2442}"/>
    <cellStyle name="Accent1 45 2 2" xfId="25449" xr:uid="{9E3525BC-6FDE-4973-98CB-0261CAA43BC6}"/>
    <cellStyle name="Accent1 45 3" xfId="25450" xr:uid="{07A3AAED-8686-4C53-A5D4-655A6CC3CBC0}"/>
    <cellStyle name="Accent1 45 4" xfId="25451" xr:uid="{4BF9F396-1B9B-4BB1-8938-3C9DBEFFBAB2}"/>
    <cellStyle name="Accent1 45 5" xfId="25452" xr:uid="{919C43AF-8C44-4765-A482-27D4C9AA4A95}"/>
    <cellStyle name="Accent1 45 6" xfId="25453" xr:uid="{A65DE47F-FF06-4559-824A-8A4D25C31F67}"/>
    <cellStyle name="Accent1 45 7" xfId="25454" xr:uid="{49D36513-226F-4C5D-AC47-AE4F42FEBCD1}"/>
    <cellStyle name="Accent1 46" xfId="25455" xr:uid="{B0E4880A-52CE-47BB-89B3-D44A707F2397}"/>
    <cellStyle name="Accent1 46 2" xfId="25456" xr:uid="{7980EA68-CB13-4543-BA1B-BFDA1B4B0855}"/>
    <cellStyle name="Accent1 46 2 2" xfId="25457" xr:uid="{E1FC6EB2-6D30-4A85-A465-853DD26F91F3}"/>
    <cellStyle name="Accent1 46 3" xfId="25458" xr:uid="{EE4D5A1C-3E28-41E9-BA47-DC530A7D57AC}"/>
    <cellStyle name="Accent1 46 4" xfId="25459" xr:uid="{AFE6E7D5-37A1-4F29-B697-A5F315D9CED6}"/>
    <cellStyle name="Accent1 46 5" xfId="25460" xr:uid="{9A0C7D0D-EE8C-482B-933C-130CB075FEF8}"/>
    <cellStyle name="Accent1 46 6" xfId="25461" xr:uid="{F6D3BDD1-5FAB-4B20-99A8-8B449DE08EED}"/>
    <cellStyle name="Accent1 46 7" xfId="25462" xr:uid="{26A74A25-87EC-49CE-9464-6596B3D07133}"/>
    <cellStyle name="Accent1 47" xfId="25463" xr:uid="{77F8ABB4-5ED0-4195-9EE6-B95AA65A75CF}"/>
    <cellStyle name="Accent1 47 2" xfId="25464" xr:uid="{A19ABEE5-C605-48DA-8B46-F6A84D3DA6E7}"/>
    <cellStyle name="Accent1 47 2 2" xfId="25465" xr:uid="{8F318320-9782-4AD2-B3A0-A522AD444C6F}"/>
    <cellStyle name="Accent1 47 3" xfId="25466" xr:uid="{F6EE9895-3BA1-4099-A87B-346E821D0D50}"/>
    <cellStyle name="Accent1 47 4" xfId="25467" xr:uid="{6320208F-801C-430D-A7C1-FD6ACC9F7A71}"/>
    <cellStyle name="Accent1 47 5" xfId="25468" xr:uid="{13D26435-BF57-4562-937F-09C577C0FB24}"/>
    <cellStyle name="Accent1 47 6" xfId="25469" xr:uid="{F1937B48-DE2B-4939-92AB-85C7BC35D1F1}"/>
    <cellStyle name="Accent1 47 7" xfId="25470" xr:uid="{497ED471-92AB-436F-BA58-B05B5B688315}"/>
    <cellStyle name="Accent1 48" xfId="25471" xr:uid="{0D5081E8-3A95-47F8-9FE1-77BD1813A229}"/>
    <cellStyle name="Accent1 48 2" xfId="25472" xr:uid="{915BC562-CEAF-4F88-B362-A4ADDBF37CB7}"/>
    <cellStyle name="Accent1 48 2 2" xfId="25473" xr:uid="{F7014DC3-3958-4E57-AD83-B60E37CC464A}"/>
    <cellStyle name="Accent1 48 3" xfId="25474" xr:uid="{3C506D06-113A-4656-8228-A4530B9B60B7}"/>
    <cellStyle name="Accent1 48 4" xfId="25475" xr:uid="{2C921815-A99B-444F-BFEF-71F68A311685}"/>
    <cellStyle name="Accent1 48 5" xfId="25476" xr:uid="{F05E216F-0905-4F66-B41A-29BAAF1976C6}"/>
    <cellStyle name="Accent1 48 6" xfId="25477" xr:uid="{6C208213-1889-4FDA-B261-0250CFC0F647}"/>
    <cellStyle name="Accent1 48 7" xfId="25478" xr:uid="{6F3377AD-45FE-41DF-8E8E-DF8C464B1BF7}"/>
    <cellStyle name="Accent1 49" xfId="25479" xr:uid="{6604A658-A2A2-408C-A000-1605179C7C86}"/>
    <cellStyle name="Accent1 49 2" xfId="25480" xr:uid="{AFED16E8-A3F1-4286-BADD-2EE92DE1569C}"/>
    <cellStyle name="Accent1 49 2 2" xfId="25481" xr:uid="{7D3275B3-34EF-4A6D-B732-315B1534996C}"/>
    <cellStyle name="Accent1 49 3" xfId="25482" xr:uid="{1D04DC6B-5BEE-4D2E-8283-2B6DE21C0743}"/>
    <cellStyle name="Accent1 49 4" xfId="25483" xr:uid="{04A0BBF2-33ED-499E-ABDF-596E6AF620BE}"/>
    <cellStyle name="Accent1 49 5" xfId="25484" xr:uid="{C47C9E37-B5F9-4835-8C83-1169F5D60910}"/>
    <cellStyle name="Accent1 49 6" xfId="25485" xr:uid="{49C67ADC-8D4B-4E12-BF9A-EE78D98DBD28}"/>
    <cellStyle name="Accent1 49 7" xfId="25486" xr:uid="{9F14F82F-1068-4D4C-8EC4-A2E11764A081}"/>
    <cellStyle name="Accent1 5" xfId="25487" xr:uid="{1CD09394-5521-4644-BA39-12BB2DD29F6B}"/>
    <cellStyle name="Accent1 5 2" xfId="25488" xr:uid="{76F15F64-404F-45AD-BC4D-56E8F1176CB9}"/>
    <cellStyle name="Accent1 5 2 2" xfId="25489" xr:uid="{C20304B3-1F91-45C0-A710-8134E1F3958C}"/>
    <cellStyle name="Accent1 5 3" xfId="25490" xr:uid="{2DDAA2A7-9786-4119-878D-B8764A4A7D77}"/>
    <cellStyle name="Accent1 5 4" xfId="25491" xr:uid="{DB034319-4DA6-43F0-816A-E9B93BE3746D}"/>
    <cellStyle name="Accent1 5 5" xfId="25492" xr:uid="{1DBCD908-1B05-4A73-8EE7-64D50F9E813A}"/>
    <cellStyle name="Accent1 5 6" xfId="25493" xr:uid="{73E05689-2B0B-4B2E-8FA4-8E66E306B385}"/>
    <cellStyle name="Accent1 5 7" xfId="25494" xr:uid="{0C10FF72-7ADD-432A-9F90-B7FF004E50BB}"/>
    <cellStyle name="Accent1 50" xfId="25495" xr:uid="{CC4CC38C-B667-4C3C-9007-EB09259DB677}"/>
    <cellStyle name="Accent1 50 2" xfId="25496" xr:uid="{AF442E7D-32B6-42EC-8163-0BDE2D2897CA}"/>
    <cellStyle name="Accent1 50 2 2" xfId="25497" xr:uid="{5ED436A9-A94D-4FC7-97C9-69A48DE07FE2}"/>
    <cellStyle name="Accent1 50 3" xfId="25498" xr:uid="{ACBDA326-5A17-4433-B6CC-8956A75837CE}"/>
    <cellStyle name="Accent1 50 4" xfId="25499" xr:uid="{D349B6C4-B691-4D24-B78A-52502FECAFB8}"/>
    <cellStyle name="Accent1 50 5" xfId="25500" xr:uid="{44954CE0-710F-4652-AC6E-832B21A747FC}"/>
    <cellStyle name="Accent1 50 6" xfId="25501" xr:uid="{DD2663AD-12C7-4488-AB79-ED8962854233}"/>
    <cellStyle name="Accent1 50 7" xfId="25502" xr:uid="{1DB62737-CF25-4E8A-8F43-8D3451A2E697}"/>
    <cellStyle name="Accent1 51" xfId="25503" xr:uid="{7BEAEBC5-4E86-410D-A97F-A4DC487396DD}"/>
    <cellStyle name="Accent1 51 2" xfId="25504" xr:uid="{C12524F1-4F82-4EDE-9CD9-37DAF8782501}"/>
    <cellStyle name="Accent1 51 2 2" xfId="25505" xr:uid="{0101B950-736E-4C71-B89A-EB898BABC848}"/>
    <cellStyle name="Accent1 51 3" xfId="25506" xr:uid="{98DEBCB3-E86D-4735-8B6B-1AAE1E755F5F}"/>
    <cellStyle name="Accent1 51 4" xfId="25507" xr:uid="{DC78A9A1-67BF-410C-AC86-3BAD869C4F5B}"/>
    <cellStyle name="Accent1 51 5" xfId="25508" xr:uid="{DBE7A1BE-4F88-4189-B90B-9BDB54BAEE01}"/>
    <cellStyle name="Accent1 51 6" xfId="25509" xr:uid="{4891EA16-3C73-4317-A623-9F5F83A59EE2}"/>
    <cellStyle name="Accent1 51 7" xfId="25510" xr:uid="{0A3D35E8-0357-497E-A145-3A29FDC3CC78}"/>
    <cellStyle name="Accent1 52" xfId="25511" xr:uid="{6A0D599A-15C6-49A9-9B68-78DEC9AB9EF0}"/>
    <cellStyle name="Accent1 52 2" xfId="25512" xr:uid="{587F4257-0574-4B28-8F0C-A8B1D457014E}"/>
    <cellStyle name="Accent1 52 2 2" xfId="25513" xr:uid="{2F92F35F-064A-4F6B-BF27-6E3BBE905A4B}"/>
    <cellStyle name="Accent1 52 3" xfId="25514" xr:uid="{065CC913-862D-419C-B01D-EB4D5C5EEB18}"/>
    <cellStyle name="Accent1 52 4" xfId="25515" xr:uid="{B14042F7-539C-4BB6-B076-A81421CA5379}"/>
    <cellStyle name="Accent1 52 5" xfId="25516" xr:uid="{73AD92BF-61D0-4D39-9A48-E5BD01D2A93D}"/>
    <cellStyle name="Accent1 52 6" xfId="25517" xr:uid="{7EE7D157-650D-40A4-A1E4-67DB6639C0BB}"/>
    <cellStyle name="Accent1 52 7" xfId="25518" xr:uid="{4250689E-DEB4-4451-ABF1-24A0C5859B54}"/>
    <cellStyle name="Accent1 53" xfId="25519" xr:uid="{A5058B9A-8783-407F-AD9D-029C7EC46491}"/>
    <cellStyle name="Accent1 53 2" xfId="25520" xr:uid="{D46CF5C5-2DE9-4DDD-90F7-C41990723E29}"/>
    <cellStyle name="Accent1 53 2 2" xfId="25521" xr:uid="{3423BAC4-E3FF-45ED-8149-338B949B2F63}"/>
    <cellStyle name="Accent1 53 3" xfId="25522" xr:uid="{BE4909F9-0665-443B-9EDF-FB017D6399BA}"/>
    <cellStyle name="Accent1 53 4" xfId="25523" xr:uid="{0EDE2D41-9839-493D-9659-3E5033C4FF15}"/>
    <cellStyle name="Accent1 53 5" xfId="25524" xr:uid="{89047D27-2E74-4048-A31B-46C79BC74FDB}"/>
    <cellStyle name="Accent1 53 6" xfId="25525" xr:uid="{55EA8385-8CE4-44FF-9711-BA742DB8C591}"/>
    <cellStyle name="Accent1 53 7" xfId="25526" xr:uid="{D187DBE3-36BF-41C7-B740-2A2A63AF7D10}"/>
    <cellStyle name="Accent1 54" xfId="25527" xr:uid="{F77441DE-C047-46C4-8AEF-CBE3614986A2}"/>
    <cellStyle name="Accent1 54 2" xfId="25528" xr:uid="{32D761A3-0F8A-4678-ADBA-B1039A831BE1}"/>
    <cellStyle name="Accent1 54 2 2" xfId="25529" xr:uid="{F609B147-E35B-41DB-8B2F-EFF2E25F597D}"/>
    <cellStyle name="Accent1 54 3" xfId="25530" xr:uid="{9EF917B5-9F04-4765-9FE6-EF8532A4C3E5}"/>
    <cellStyle name="Accent1 54 4" xfId="25531" xr:uid="{00CB33C4-10DE-4687-B44E-4DD0C61C84D7}"/>
    <cellStyle name="Accent1 54 5" xfId="25532" xr:uid="{2047C97F-8C8A-456B-B83D-7072B0C8EF97}"/>
    <cellStyle name="Accent1 54 6" xfId="25533" xr:uid="{2ABDC0E3-B4B8-4144-8120-8A98D5717EEA}"/>
    <cellStyle name="Accent1 54 7" xfId="25534" xr:uid="{39A4F66A-4229-4168-B9D7-96BE5566749C}"/>
    <cellStyle name="Accent1 55" xfId="25535" xr:uid="{AEB36042-7BEA-473D-A846-E9D9199139DB}"/>
    <cellStyle name="Accent1 55 2" xfId="25536" xr:uid="{B97E7EBB-CECE-4BB8-A0FF-A53233339189}"/>
    <cellStyle name="Accent1 55 3" xfId="25537" xr:uid="{A1C2A3A7-9988-4E6C-8FDF-CFFED508DB1A}"/>
    <cellStyle name="Accent1 55 4" xfId="25538" xr:uid="{875AAB65-1286-423C-B2B8-30B5B0D3D022}"/>
    <cellStyle name="Accent1 55 5" xfId="25539" xr:uid="{52E10556-1B9D-448E-AD8A-2BB5131CE7FA}"/>
    <cellStyle name="Accent1 55 6" xfId="25540" xr:uid="{2A4A533A-ED71-4078-9EFE-CE0822220E85}"/>
    <cellStyle name="Accent1 55 7" xfId="25541" xr:uid="{95B07C0C-4F0E-4B54-AF20-BC09A77E18A7}"/>
    <cellStyle name="Accent1 56" xfId="25542" xr:uid="{B3C041D1-9F72-4F2B-B05D-D65BAC0552EA}"/>
    <cellStyle name="Accent1 56 2" xfId="25543" xr:uid="{EF6AF99A-3809-40F8-AF1F-63C6A241EF40}"/>
    <cellStyle name="Accent1 57" xfId="25544" xr:uid="{FB27AD7D-1C71-46E1-B003-7D93510BCE60}"/>
    <cellStyle name="Accent1 58" xfId="25545" xr:uid="{8B0E2828-56E2-490C-92E3-2A43DCB4B583}"/>
    <cellStyle name="Accent1 59" xfId="25546" xr:uid="{EED071C6-5C72-466D-914E-FC133C8DDB67}"/>
    <cellStyle name="Accent1 6" xfId="25547" xr:uid="{8AC97AD2-0E5B-478F-8BCE-9512A2444082}"/>
    <cellStyle name="Accent1 6 2" xfId="25548" xr:uid="{898253B1-FFF5-4208-9567-68F2B173E91B}"/>
    <cellStyle name="Accent1 6 2 2" xfId="25549" xr:uid="{50135F2C-8C00-48C5-BC53-96F93599DEB7}"/>
    <cellStyle name="Accent1 6 3" xfId="25550" xr:uid="{41FA14C0-E2D6-4FF2-AD5E-D3A8D7B27FCB}"/>
    <cellStyle name="Accent1 6 4" xfId="25551" xr:uid="{025CF23F-8163-4F28-9CC5-91D262E2FE0E}"/>
    <cellStyle name="Accent1 6 5" xfId="25552" xr:uid="{6305680B-10B5-42E2-95AE-961A7032CADF}"/>
    <cellStyle name="Accent1 6 6" xfId="25553" xr:uid="{C6ED4768-CD3F-4FDE-9A87-5CF911D10E44}"/>
    <cellStyle name="Accent1 6 7" xfId="25554" xr:uid="{F5C7FC29-D540-44EF-BDF5-A723B7533E00}"/>
    <cellStyle name="Accent1 60" xfId="25555" xr:uid="{78FDA6EC-F647-4539-9C86-78184EA9C2F2}"/>
    <cellStyle name="Accent1 61" xfId="25556" xr:uid="{E495EDB6-49E7-44A7-81C0-65FD230767F7}"/>
    <cellStyle name="Accent1 62" xfId="25557" xr:uid="{BB9D53C7-09AC-4DF6-A044-38E21EE463C7}"/>
    <cellStyle name="Accent1 62 2" xfId="25558" xr:uid="{7BA17C65-FCBA-4B52-AA2B-29126D055EF4}"/>
    <cellStyle name="Accent1 62 3" xfId="25559" xr:uid="{0781B56F-60D1-4842-9433-3164EF1807A1}"/>
    <cellStyle name="Accent1 62 4" xfId="25560" xr:uid="{AD66723F-7B3B-476D-8AE8-D03A2529685E}"/>
    <cellStyle name="Accent1 62 5" xfId="25561" xr:uid="{A8E61D2C-DD7A-4085-BB75-81E8F560DF74}"/>
    <cellStyle name="Accent1 62 6" xfId="25562" xr:uid="{529DD0EE-0334-43DA-BCD9-32ED2A8EC0C7}"/>
    <cellStyle name="Accent1 63" xfId="25563" xr:uid="{4AE80B4F-8B72-48B7-9660-A0EEDB11E67F}"/>
    <cellStyle name="Accent1 63 2" xfId="25564" xr:uid="{A2CE83C4-8E48-4B0D-B6DE-BABBC5E8F337}"/>
    <cellStyle name="Accent1 63 3" xfId="25565" xr:uid="{87612A84-00DB-4F96-946F-F2A3C22F5491}"/>
    <cellStyle name="Accent1 63 4" xfId="25566" xr:uid="{B38D5C1E-FA56-41A7-A9B5-A2C11B27931A}"/>
    <cellStyle name="Accent1 63 5" xfId="25567" xr:uid="{3F188C8C-FCAD-48C2-AFB7-B3373C1629A5}"/>
    <cellStyle name="Accent1 63 6" xfId="25568" xr:uid="{F8CD974B-0982-4714-9711-732290C956E4}"/>
    <cellStyle name="Accent1 64" xfId="25569" xr:uid="{230044EC-1ED4-439A-8281-BC753F270CF0}"/>
    <cellStyle name="Accent1 65" xfId="25570" xr:uid="{19E511B2-674F-4244-82B6-71F6F1409098}"/>
    <cellStyle name="Accent1 66" xfId="25571" xr:uid="{63223F34-D92A-4C7F-A168-2F6FBFCC28D6}"/>
    <cellStyle name="Accent1 67" xfId="25572" xr:uid="{CD3906BA-1664-4308-83EA-F182BA149191}"/>
    <cellStyle name="Accent1 68" xfId="25573" xr:uid="{3A40968D-3B18-4E87-819E-BC8E95B16116}"/>
    <cellStyle name="Accent1 69" xfId="25574" xr:uid="{9550055E-59F6-464B-B4A4-45A09C236036}"/>
    <cellStyle name="Accent1 7" xfId="25575" xr:uid="{434CFECB-B4B9-45F2-8808-B5CE51F16383}"/>
    <cellStyle name="Accent1 7 2" xfId="25576" xr:uid="{09193BFC-AED3-4F14-A5A4-08F2FBFBC04E}"/>
    <cellStyle name="Accent1 7 2 2" xfId="25577" xr:uid="{F93CDF56-2897-4C51-9FE4-D749CF3219C8}"/>
    <cellStyle name="Accent1 7 3" xfId="25578" xr:uid="{23CCAF5C-C60E-45D8-8BAA-D76CE00AF822}"/>
    <cellStyle name="Accent1 7 4" xfId="25579" xr:uid="{13CF3B63-3024-45E5-B298-E938411EF997}"/>
    <cellStyle name="Accent1 7 5" xfId="25580" xr:uid="{2A5488F4-713A-4986-A467-12F6E4AD53D7}"/>
    <cellStyle name="Accent1 7 6" xfId="25581" xr:uid="{E40C814A-163D-4A89-A492-E6BFB2AF1CB0}"/>
    <cellStyle name="Accent1 7 7" xfId="25582" xr:uid="{DDF9AC11-5B44-4921-A3FA-5954DC1A2D2B}"/>
    <cellStyle name="Accent1 70" xfId="25583" xr:uid="{6CF3C68D-6077-4319-873E-507E636683E6}"/>
    <cellStyle name="Accent1 71" xfId="25584" xr:uid="{5234C497-7BB0-44D1-94E6-75D688D544BB}"/>
    <cellStyle name="Accent1 72" xfId="25585" xr:uid="{1111ED06-C8D2-47DF-BBBA-35FA38537ECC}"/>
    <cellStyle name="Accent1 73" xfId="25586" xr:uid="{7B8E4CB1-F8AA-4AB9-A593-82543CFE851F}"/>
    <cellStyle name="Accent1 74" xfId="39972" xr:uid="{350CE9A0-F913-491F-8D7E-224AFC8129BD}"/>
    <cellStyle name="Accent1 75" xfId="39975" xr:uid="{C9071BDE-D9D4-4057-8908-D4CD36FD22B8}"/>
    <cellStyle name="Accent1 76" xfId="39994" xr:uid="{E1A213B5-667F-45A3-A586-56B992159CAE}"/>
    <cellStyle name="Accent1 77" xfId="40036" xr:uid="{DAFD35C9-C432-4460-9B20-1B17386C88C1}"/>
    <cellStyle name="Accent1 8" xfId="25587" xr:uid="{83C51127-4A84-4682-9BC4-96B35197EBC0}"/>
    <cellStyle name="Accent1 8 2" xfId="25588" xr:uid="{2F423163-2715-447D-B5C7-0BB23999F37F}"/>
    <cellStyle name="Accent1 8 2 2" xfId="25589" xr:uid="{1008C012-B5F2-4990-AEFF-09646788789B}"/>
    <cellStyle name="Accent1 8 3" xfId="25590" xr:uid="{964DE598-4A23-4581-A3FF-DDC9011BAAB5}"/>
    <cellStyle name="Accent1 8 4" xfId="25591" xr:uid="{852E82B2-8F21-4EF6-A302-814D9AA3A73D}"/>
    <cellStyle name="Accent1 8 5" xfId="25592" xr:uid="{58CB3AB0-7A12-407C-976A-E32F940AAD2A}"/>
    <cellStyle name="Accent1 8 6" xfId="25593" xr:uid="{D0201BB8-701C-4474-BA92-F0CDD9A35271}"/>
    <cellStyle name="Accent1 8 7" xfId="25594" xr:uid="{5DDC372B-F21B-4E80-A025-A709A240B651}"/>
    <cellStyle name="Accent1 9" xfId="25595" xr:uid="{34482152-A60A-448A-89D9-2647076B16E5}"/>
    <cellStyle name="Accent1 9 2" xfId="25596" xr:uid="{44EC84C6-F2B1-4D7C-8A1E-6BF034B84593}"/>
    <cellStyle name="Accent1 9 2 2" xfId="25597" xr:uid="{D0C748E7-6910-471C-832E-235CBDCBB967}"/>
    <cellStyle name="Accent1 9 3" xfId="25598" xr:uid="{BD793769-BD25-48C3-AB47-449B1596A6F6}"/>
    <cellStyle name="Accent1 9 4" xfId="25599" xr:uid="{D96C1C2E-7FA9-496C-8FE0-F8A5A3F7934E}"/>
    <cellStyle name="Accent1 9 5" xfId="25600" xr:uid="{FE719AD9-A478-4DFD-9004-9E0E2C2B6918}"/>
    <cellStyle name="Accent1 9 6" xfId="25601" xr:uid="{B4492CA6-87D7-49FA-8E89-077AF13859C6}"/>
    <cellStyle name="Accent1 9 7" xfId="25602" xr:uid="{7FF78D3D-09E2-45AF-9B4D-D696BC403EFC}"/>
    <cellStyle name="Accent2" xfId="3942" builtinId="33" customBuiltin="1"/>
    <cellStyle name="Accent2 - 20%" xfId="25603" xr:uid="{B062F074-AE10-46BE-85C4-BFD89178E4AE}"/>
    <cellStyle name="Accent2 - 40%" xfId="25604" xr:uid="{F1F16ED7-6E68-415C-A3EE-D863E1160FBB}"/>
    <cellStyle name="Accent2 - 60%" xfId="25605" xr:uid="{25A7D5A0-3264-4494-BD87-44B59F07E28E}"/>
    <cellStyle name="Accent2 10" xfId="25606" xr:uid="{AF8700E6-C76B-4E23-B63C-A32BDC48C3A8}"/>
    <cellStyle name="Accent2 10 2" xfId="25607" xr:uid="{0FE5D529-57AF-43BE-96C3-77132577A13C}"/>
    <cellStyle name="Accent2 10 2 2" xfId="25608" xr:uid="{3E3B3052-C388-4E4A-950D-A41913F149BD}"/>
    <cellStyle name="Accent2 10 3" xfId="25609" xr:uid="{6A0E2F5D-50B3-4ADB-9AF8-ED9C2EEF7EAF}"/>
    <cellStyle name="Accent2 10 4" xfId="25610" xr:uid="{23B54386-07AB-4666-9ABE-B498EE83F6A7}"/>
    <cellStyle name="Accent2 10 5" xfId="25611" xr:uid="{FF59A1BD-D589-4E13-A837-33EDE853B4DC}"/>
    <cellStyle name="Accent2 10 6" xfId="25612" xr:uid="{0ACA76EF-93A8-44A1-9D1B-6F2CEFAF4BC5}"/>
    <cellStyle name="Accent2 10 7" xfId="25613" xr:uid="{D936F73B-0BAD-496A-B357-C6B7614C0DE5}"/>
    <cellStyle name="Accent2 11" xfId="25614" xr:uid="{84AC96F5-0CAD-41A9-ACE4-9DFDA48FF737}"/>
    <cellStyle name="Accent2 11 2" xfId="25615" xr:uid="{CEABD377-E95C-40F7-A01A-AED0FC303E1E}"/>
    <cellStyle name="Accent2 11 2 2" xfId="25616" xr:uid="{594FBDB9-98AC-4EC0-A809-9C0008D7BEF3}"/>
    <cellStyle name="Accent2 11 3" xfId="25617" xr:uid="{23BCCA7A-9185-4CFE-BF72-BD6F2D7B3EEE}"/>
    <cellStyle name="Accent2 11 4" xfId="25618" xr:uid="{1172942E-D9AC-4AFD-BA9A-B43B112C123C}"/>
    <cellStyle name="Accent2 11 5" xfId="25619" xr:uid="{35C0863A-D294-417E-A029-8501FCAFD16C}"/>
    <cellStyle name="Accent2 11 6" xfId="25620" xr:uid="{4A755CAE-4137-4528-B4F3-7E16544FD86A}"/>
    <cellStyle name="Accent2 11 7" xfId="25621" xr:uid="{C636633D-DF15-451E-BA4C-2D8447DC591F}"/>
    <cellStyle name="Accent2 12" xfId="25622" xr:uid="{D549F54D-4E59-4986-8B16-1943B95B5A44}"/>
    <cellStyle name="Accent2 12 2" xfId="25623" xr:uid="{15AF8C82-5297-405B-ADDE-7B0F452FC537}"/>
    <cellStyle name="Accent2 12 2 2" xfId="25624" xr:uid="{7F01FE11-D189-461B-8686-F1FC22BC4087}"/>
    <cellStyle name="Accent2 12 3" xfId="25625" xr:uid="{6EC4F833-79E7-4EF8-9409-11D20ED11B92}"/>
    <cellStyle name="Accent2 12 4" xfId="25626" xr:uid="{EC9C49F6-A858-4176-AB59-63345354FC78}"/>
    <cellStyle name="Accent2 12 5" xfId="25627" xr:uid="{621211D9-904C-4DA1-B46B-1FAD4904EDE1}"/>
    <cellStyle name="Accent2 12 6" xfId="25628" xr:uid="{7041E815-168D-4211-AEF6-7DF5C0072560}"/>
    <cellStyle name="Accent2 12 7" xfId="25629" xr:uid="{507F106C-F497-45B8-8444-AAE6CCE99F9F}"/>
    <cellStyle name="Accent2 13" xfId="25630" xr:uid="{1FA1BA05-9E18-4DD0-8ED8-373934351EF1}"/>
    <cellStyle name="Accent2 13 2" xfId="25631" xr:uid="{167DB4A7-9DE0-4544-B0A8-0404717D2123}"/>
    <cellStyle name="Accent2 13 2 2" xfId="25632" xr:uid="{066DB986-3FB1-4AC1-A850-BEAC6A952D27}"/>
    <cellStyle name="Accent2 13 3" xfId="25633" xr:uid="{4CFE16FE-5A20-4874-B507-EB7209547A7C}"/>
    <cellStyle name="Accent2 13 4" xfId="25634" xr:uid="{207AA353-8488-4EC1-BC0D-6F3375C2B108}"/>
    <cellStyle name="Accent2 13 5" xfId="25635" xr:uid="{F6B20334-1DA0-48F1-A885-E162819D5C14}"/>
    <cellStyle name="Accent2 13 6" xfId="25636" xr:uid="{BC6B6B5F-F381-4B9C-A3D7-CFE68942F3A4}"/>
    <cellStyle name="Accent2 13 7" xfId="25637" xr:uid="{82BC2EB0-D2DD-4881-8324-665C07C144E4}"/>
    <cellStyle name="Accent2 14" xfId="25638" xr:uid="{B1F35190-07FA-47A8-A76B-82269503FC28}"/>
    <cellStyle name="Accent2 14 2" xfId="25639" xr:uid="{5D786AF2-DE3E-434A-9FB0-DCF1B8110C22}"/>
    <cellStyle name="Accent2 14 2 2" xfId="25640" xr:uid="{A0ABBDC0-2D9F-43DF-A9CC-6C5A27C98DDF}"/>
    <cellStyle name="Accent2 14 3" xfId="25641" xr:uid="{518C7548-93F5-4159-A2D6-43C9D23CDAC7}"/>
    <cellStyle name="Accent2 14 4" xfId="25642" xr:uid="{1EB874BF-4F2D-4CFE-8D0F-611D3736A23E}"/>
    <cellStyle name="Accent2 14 5" xfId="25643" xr:uid="{C8339350-ED98-4970-8F72-0603DB298ADC}"/>
    <cellStyle name="Accent2 14 6" xfId="25644" xr:uid="{1777DBD8-A75A-4164-AF68-82F8B51E2624}"/>
    <cellStyle name="Accent2 14 7" xfId="25645" xr:uid="{27AB2EEE-CEC4-45B4-A610-1191588643DB}"/>
    <cellStyle name="Accent2 15" xfId="25646" xr:uid="{53552721-0B83-46B2-8015-379FB360C7A7}"/>
    <cellStyle name="Accent2 15 2" xfId="25647" xr:uid="{35879F5D-14D6-47A5-B632-AF7AEDBD703B}"/>
    <cellStyle name="Accent2 15 2 2" xfId="25648" xr:uid="{12A39495-5AFA-486F-9564-B8998A38456F}"/>
    <cellStyle name="Accent2 15 3" xfId="25649" xr:uid="{A103D409-D413-49A1-B07E-FFD958DFD9CC}"/>
    <cellStyle name="Accent2 15 4" xfId="25650" xr:uid="{7C66657E-3CEC-4DF0-BE7F-A30F513A435C}"/>
    <cellStyle name="Accent2 15 5" xfId="25651" xr:uid="{1DB6716D-A8B9-482D-A5B9-840047E413E9}"/>
    <cellStyle name="Accent2 15 6" xfId="25652" xr:uid="{3EBBFDFF-4F55-4CE4-A0D6-2276672046F5}"/>
    <cellStyle name="Accent2 15 7" xfId="25653" xr:uid="{3F4DDA02-805D-40D5-A582-67E8D5121C59}"/>
    <cellStyle name="Accent2 16" xfId="25654" xr:uid="{71A1A2A9-2B22-4D76-A1FC-21AED440EA93}"/>
    <cellStyle name="Accent2 16 2" xfId="25655" xr:uid="{20C099D7-047B-41BD-9229-E3E3B4DA6B74}"/>
    <cellStyle name="Accent2 16 2 2" xfId="25656" xr:uid="{58D6FB23-3230-4D98-9233-7F0C9A389470}"/>
    <cellStyle name="Accent2 16 3" xfId="25657" xr:uid="{3A351263-5202-475D-8E7B-8C7F3D645F38}"/>
    <cellStyle name="Accent2 16 4" xfId="25658" xr:uid="{DDC3CD69-4A21-4101-A903-DF459A5583DF}"/>
    <cellStyle name="Accent2 16 5" xfId="25659" xr:uid="{DDB69FDA-B56E-4B7D-AE5B-73534703F495}"/>
    <cellStyle name="Accent2 16 6" xfId="25660" xr:uid="{70B38396-565B-4A96-9B24-CEC36084B67D}"/>
    <cellStyle name="Accent2 16 7" xfId="25661" xr:uid="{ACFDF031-D4F2-4C8C-952D-3C97BE477B54}"/>
    <cellStyle name="Accent2 17" xfId="25662" xr:uid="{D7A47450-8A56-46BB-B4AA-DF80DDB42BE4}"/>
    <cellStyle name="Accent2 17 2" xfId="25663" xr:uid="{E2DF088F-D99F-4AC0-A732-F80BE3DA2DB3}"/>
    <cellStyle name="Accent2 17 2 2" xfId="25664" xr:uid="{2B208F21-2567-4476-83E3-B0AF31038F9D}"/>
    <cellStyle name="Accent2 17 3" xfId="25665" xr:uid="{CBE50EA4-A125-426A-AFB2-C43C0C5A5DB9}"/>
    <cellStyle name="Accent2 17 4" xfId="25666" xr:uid="{90E13997-EF43-4B99-AA2B-DEE90F6AE06B}"/>
    <cellStyle name="Accent2 17 5" xfId="25667" xr:uid="{D21ABDA1-A78E-4D4C-940A-63FF943F5B35}"/>
    <cellStyle name="Accent2 17 6" xfId="25668" xr:uid="{1EBD5E73-69CF-44A5-B13A-43CDAC99CFCE}"/>
    <cellStyle name="Accent2 17 7" xfId="25669" xr:uid="{1794A9E2-0673-4E0B-9ACD-DA0BD7B2B5F8}"/>
    <cellStyle name="Accent2 18" xfId="25670" xr:uid="{53D72B24-0FBE-4680-AB44-70CB27D9D0CE}"/>
    <cellStyle name="Accent2 18 2" xfId="25671" xr:uid="{558620C4-F0B0-45FE-A3CC-96C85578273C}"/>
    <cellStyle name="Accent2 18 2 2" xfId="25672" xr:uid="{398D08F4-A028-45C7-A733-649D5434B04A}"/>
    <cellStyle name="Accent2 18 3" xfId="25673" xr:uid="{7BF50D98-5782-43BB-B44A-050E2EBE000C}"/>
    <cellStyle name="Accent2 18 4" xfId="25674" xr:uid="{DA243C4C-516D-49B5-8C05-08FB2E2032F1}"/>
    <cellStyle name="Accent2 18 5" xfId="25675" xr:uid="{72BDD1B8-6960-4D0E-9A2E-569E8C5DECA8}"/>
    <cellStyle name="Accent2 18 6" xfId="25676" xr:uid="{712D0DB7-D0EF-4D7C-871D-3E2C7A3896EA}"/>
    <cellStyle name="Accent2 18 7" xfId="25677" xr:uid="{CCC4C735-94EC-435A-ABD8-61B1EAB7C9D7}"/>
    <cellStyle name="Accent2 19" xfId="25678" xr:uid="{3A0176A1-731F-41A5-AC7F-B398A52151D1}"/>
    <cellStyle name="Accent2 19 2" xfId="25679" xr:uid="{540E2D59-EA30-485C-8EE9-F99FF972A093}"/>
    <cellStyle name="Accent2 19 2 2" xfId="25680" xr:uid="{B4A8BF43-48B2-4E7B-81C7-A2ABF07D01DA}"/>
    <cellStyle name="Accent2 19 3" xfId="25681" xr:uid="{5D58ECD9-3A48-41F7-B412-F41C974D0804}"/>
    <cellStyle name="Accent2 19 4" xfId="25682" xr:uid="{A1F49DA2-A061-4E6F-8B60-C0D817B0F858}"/>
    <cellStyle name="Accent2 19 5" xfId="25683" xr:uid="{6581870F-158A-4639-A1B1-F9B1E9073A17}"/>
    <cellStyle name="Accent2 19 6" xfId="25684" xr:uid="{F147A8BF-0798-4CCB-A36F-D6B33E752309}"/>
    <cellStyle name="Accent2 19 7" xfId="25685" xr:uid="{88687965-D535-4C8D-97D3-1D92E200A9E9}"/>
    <cellStyle name="Accent2 2" xfId="7347" xr:uid="{6492AA42-17BE-452B-8536-56D52FF60F66}"/>
    <cellStyle name="Accent2 2 10" xfId="39614" xr:uid="{04489485-6E14-4E03-B1D5-34A0E2793541}"/>
    <cellStyle name="Accent2 2 2" xfId="25687" xr:uid="{1ECD5B00-8C9F-428D-A073-9774E781523E}"/>
    <cellStyle name="Accent2 2 2 2" xfId="25688" xr:uid="{5CBBE441-F892-4A7D-896D-B6A8FBF6B9D8}"/>
    <cellStyle name="Accent2 2 3" xfId="25689" xr:uid="{718EE983-B7BC-442C-B096-A00913EC718B}"/>
    <cellStyle name="Accent2 2 4" xfId="25690" xr:uid="{777F8B36-FDEB-458B-BF0F-7600829DDE04}"/>
    <cellStyle name="Accent2 2 5" xfId="25691" xr:uid="{7BA0AA07-78D9-412B-B017-D856F0E56193}"/>
    <cellStyle name="Accent2 2 6" xfId="25692" xr:uid="{46EA50E7-7F89-44FB-BE0A-8AB1C0135F77}"/>
    <cellStyle name="Accent2 2 7" xfId="25693" xr:uid="{60F373B1-0B3D-4BFF-A40B-F479478F0828}"/>
    <cellStyle name="Accent2 2 8" xfId="25694" xr:uid="{8032A578-645A-4CD4-9635-4507EBC17F4B}"/>
    <cellStyle name="Accent2 2 9" xfId="25686" xr:uid="{03C1EC3E-4C6F-47A2-B973-08F266DB2406}"/>
    <cellStyle name="Accent2 20" xfId="25695" xr:uid="{19A92B6E-40EC-4584-BA10-5B16132B8892}"/>
    <cellStyle name="Accent2 20 2" xfId="25696" xr:uid="{190C71AD-ADBF-4567-9C4A-473CEEBC0A21}"/>
    <cellStyle name="Accent2 20 2 2" xfId="25697" xr:uid="{F91D546C-FEB1-41FE-A39C-98CD19A0DB72}"/>
    <cellStyle name="Accent2 20 3" xfId="25698" xr:uid="{A0F51265-089E-49B1-852C-14414182F2EC}"/>
    <cellStyle name="Accent2 20 4" xfId="25699" xr:uid="{7895E234-23CD-469F-89FF-89549A588E97}"/>
    <cellStyle name="Accent2 20 5" xfId="25700" xr:uid="{073F7913-BCFD-4582-8681-308BCCA975E5}"/>
    <cellStyle name="Accent2 20 6" xfId="25701" xr:uid="{BA50CE30-3F19-4A9A-9C62-3F7FA4A3548D}"/>
    <cellStyle name="Accent2 20 7" xfId="25702" xr:uid="{9C85B014-B105-4B84-A3D2-DD68F7046823}"/>
    <cellStyle name="Accent2 21" xfId="25703" xr:uid="{F5E44328-AAB8-487B-A2EA-57B0DDA143A1}"/>
    <cellStyle name="Accent2 21 2" xfId="25704" xr:uid="{E7B45082-5A49-4AC6-8929-B90B5FCEF88D}"/>
    <cellStyle name="Accent2 21 2 2" xfId="25705" xr:uid="{431C227B-54A4-4341-A2BA-7A24DB81C47C}"/>
    <cellStyle name="Accent2 21 3" xfId="25706" xr:uid="{9B96C1BB-93F7-4C5D-88ED-35E06C827BA0}"/>
    <cellStyle name="Accent2 21 4" xfId="25707" xr:uid="{5861F875-CDDB-4155-BE7A-BA79DA99A813}"/>
    <cellStyle name="Accent2 21 5" xfId="25708" xr:uid="{66994ADD-3631-4A2D-AE64-94BC77C68840}"/>
    <cellStyle name="Accent2 21 6" xfId="25709" xr:uid="{13425C36-4163-4C2B-821F-CB7F97A5EA42}"/>
    <cellStyle name="Accent2 21 7" xfId="25710" xr:uid="{2830EBBC-94A4-4FB2-BBC2-3EDBC88FBDC1}"/>
    <cellStyle name="Accent2 22" xfId="25711" xr:uid="{1B71D6C8-F7BB-402B-92C9-9D475CBDC0B7}"/>
    <cellStyle name="Accent2 22 2" xfId="25712" xr:uid="{BFA3DA51-1837-4BF5-895B-6027E39E7A30}"/>
    <cellStyle name="Accent2 22 2 2" xfId="25713" xr:uid="{B80384E4-8148-4A55-8674-C701557CA3A4}"/>
    <cellStyle name="Accent2 22 3" xfId="25714" xr:uid="{78E92D73-E26A-4BE6-A869-5178F3FD17F8}"/>
    <cellStyle name="Accent2 22 4" xfId="25715" xr:uid="{F93730EF-C8EA-480A-8176-AD59992A712B}"/>
    <cellStyle name="Accent2 22 5" xfId="25716" xr:uid="{CDDDCF33-1636-4C3F-8279-A1FD3D207EB5}"/>
    <cellStyle name="Accent2 22 6" xfId="25717" xr:uid="{C5F98505-DF19-4D59-AE58-B2476FBD62F9}"/>
    <cellStyle name="Accent2 22 7" xfId="25718" xr:uid="{54CC3960-CA83-47DA-A90C-C08A95A4C4F3}"/>
    <cellStyle name="Accent2 23" xfId="25719" xr:uid="{1AE546CC-F3A1-429C-9147-5E526D0FD01A}"/>
    <cellStyle name="Accent2 23 2" xfId="25720" xr:uid="{AEFF6D0C-7457-4982-B848-BBC787B75ACC}"/>
    <cellStyle name="Accent2 23 2 2" xfId="25721" xr:uid="{A21A8971-D95F-4C87-8A9C-28D61BA0EFDD}"/>
    <cellStyle name="Accent2 23 3" xfId="25722" xr:uid="{CD9FB8B2-3804-4C6A-A162-1F6E90234410}"/>
    <cellStyle name="Accent2 23 4" xfId="25723" xr:uid="{F70B5682-8F04-4FE0-B2FC-F98D004F0448}"/>
    <cellStyle name="Accent2 23 5" xfId="25724" xr:uid="{8AB7B472-84AC-4FE5-B1F9-1D8415A252A6}"/>
    <cellStyle name="Accent2 23 6" xfId="25725" xr:uid="{FF87B102-9C90-43D5-8607-01458420FAC0}"/>
    <cellStyle name="Accent2 23 7" xfId="25726" xr:uid="{7C084794-08D1-497E-9E53-35EF4A9472C5}"/>
    <cellStyle name="Accent2 24" xfId="25727" xr:uid="{55692F34-C796-40A1-899D-FEFDE627C931}"/>
    <cellStyle name="Accent2 24 2" xfId="25728" xr:uid="{33FBBC95-01C5-4397-AB29-F47F3C7195DF}"/>
    <cellStyle name="Accent2 24 2 2" xfId="25729" xr:uid="{8030ED13-3F55-4565-A13F-8AB907CA8D8D}"/>
    <cellStyle name="Accent2 24 3" xfId="25730" xr:uid="{EECF5493-0F2D-4327-9E12-8B64BB604E24}"/>
    <cellStyle name="Accent2 24 4" xfId="25731" xr:uid="{40309684-C2EA-4793-B306-BF0E35BE3A3F}"/>
    <cellStyle name="Accent2 24 5" xfId="25732" xr:uid="{323DEC14-B7E9-41EE-BB0A-27798F08ABFC}"/>
    <cellStyle name="Accent2 24 6" xfId="25733" xr:uid="{3FE52BFD-18AC-4315-BC3A-3DC778D1BFAC}"/>
    <cellStyle name="Accent2 24 7" xfId="25734" xr:uid="{854EB7B2-0ADA-4911-9A3B-50822A733A7C}"/>
    <cellStyle name="Accent2 25" xfId="25735" xr:uid="{728F4BE1-991B-4431-9CE6-5428878E7B22}"/>
    <cellStyle name="Accent2 25 2" xfId="25736" xr:uid="{A899B59B-9E46-461B-8ECF-A702859173E5}"/>
    <cellStyle name="Accent2 25 2 2" xfId="25737" xr:uid="{F039AE02-6999-4703-AE1A-AC31187C0567}"/>
    <cellStyle name="Accent2 25 3" xfId="25738" xr:uid="{6B393F23-683E-457D-9A56-BEEEFB561EE0}"/>
    <cellStyle name="Accent2 25 4" xfId="25739" xr:uid="{1E2A91B4-867E-49CF-B206-C8FAE1A60B19}"/>
    <cellStyle name="Accent2 25 5" xfId="25740" xr:uid="{32ED75B5-B611-4B08-A1EE-ADCD99F34FB1}"/>
    <cellStyle name="Accent2 25 6" xfId="25741" xr:uid="{36674AD0-3043-48A1-BB3B-528A6BFFA991}"/>
    <cellStyle name="Accent2 25 7" xfId="25742" xr:uid="{4538640A-2DED-4417-B19D-D3E73C85ABCD}"/>
    <cellStyle name="Accent2 26" xfId="25743" xr:uid="{A63D295D-7C18-4D42-BC36-E9755A4D636B}"/>
    <cellStyle name="Accent2 26 2" xfId="25744" xr:uid="{18BC512F-FBE1-4748-AEAB-FDC4F8D66168}"/>
    <cellStyle name="Accent2 26 2 2" xfId="25745" xr:uid="{B87DF930-FC53-412D-A2A7-B000F0A8482E}"/>
    <cellStyle name="Accent2 26 3" xfId="25746" xr:uid="{E94CAF76-872F-4AAD-94AE-2CC7432DC408}"/>
    <cellStyle name="Accent2 26 4" xfId="25747" xr:uid="{DCBE8F93-C2FB-4408-8E8B-C8C0BE1B57CC}"/>
    <cellStyle name="Accent2 26 5" xfId="25748" xr:uid="{A9F4088D-4D79-468F-943E-39302E79AF30}"/>
    <cellStyle name="Accent2 26 6" xfId="25749" xr:uid="{DC381F58-59E5-41E2-BA8D-51B6038C4ADA}"/>
    <cellStyle name="Accent2 26 7" xfId="25750" xr:uid="{5CB919E1-0069-4254-9FA9-2BFF8E902810}"/>
    <cellStyle name="Accent2 27" xfId="25751" xr:uid="{BF74E981-0EFA-46B6-9178-BD1A6D9DACCB}"/>
    <cellStyle name="Accent2 27 2" xfId="25752" xr:uid="{364141D8-E26C-4951-861C-1A306126A784}"/>
    <cellStyle name="Accent2 27 2 2" xfId="25753" xr:uid="{AC7A865F-AABF-4FA9-BD02-60FAB94EBB79}"/>
    <cellStyle name="Accent2 27 3" xfId="25754" xr:uid="{7394AEE6-18E5-4E30-8678-513210BCC889}"/>
    <cellStyle name="Accent2 27 4" xfId="25755" xr:uid="{B5F495EA-928C-44F7-A86C-2A4C78C55E31}"/>
    <cellStyle name="Accent2 27 5" xfId="25756" xr:uid="{544CB2BB-1C9E-4AC8-B9CC-8C09DD955929}"/>
    <cellStyle name="Accent2 27 6" xfId="25757" xr:uid="{2AE0A333-5CE8-4111-BF6A-DFF7E14A0456}"/>
    <cellStyle name="Accent2 27 7" xfId="25758" xr:uid="{923481FE-8061-4A91-BEF1-63BFA81C208F}"/>
    <cellStyle name="Accent2 28" xfId="25759" xr:uid="{3063FEAD-A576-44EE-98C6-8EDFC74D2626}"/>
    <cellStyle name="Accent2 28 2" xfId="25760" xr:uid="{51167015-D9EB-4296-8474-5A6254F29507}"/>
    <cellStyle name="Accent2 28 2 2" xfId="25761" xr:uid="{9595F245-E018-42A0-B032-EAC5D87B23B7}"/>
    <cellStyle name="Accent2 28 3" xfId="25762" xr:uid="{9419A4B8-A391-42ED-B7B1-1B0E80831A50}"/>
    <cellStyle name="Accent2 28 4" xfId="25763" xr:uid="{49553BE0-D966-4061-A89C-DFC27A95DC96}"/>
    <cellStyle name="Accent2 28 5" xfId="25764" xr:uid="{733A6CDD-B249-4A6D-9311-8A3C43571C4E}"/>
    <cellStyle name="Accent2 28 6" xfId="25765" xr:uid="{224D410D-6FB5-4B8B-BF5C-27D7E20D33F7}"/>
    <cellStyle name="Accent2 28 7" xfId="25766" xr:uid="{56809228-0366-443A-A441-9FE7F4C4ABEE}"/>
    <cellStyle name="Accent2 29" xfId="25767" xr:uid="{BD671524-0F4B-4B90-9DD6-B99D8F16B5EC}"/>
    <cellStyle name="Accent2 29 2" xfId="25768" xr:uid="{1E5755AC-6873-4F2B-AFC6-6B37310CEF63}"/>
    <cellStyle name="Accent2 29 2 2" xfId="25769" xr:uid="{28552563-B6EA-4D1A-9CCB-50E4637A8A2B}"/>
    <cellStyle name="Accent2 29 3" xfId="25770" xr:uid="{17369A97-B733-49B3-BEAF-170E35056946}"/>
    <cellStyle name="Accent2 29 4" xfId="25771" xr:uid="{AEE84A76-545A-40FC-942E-0B9FE7448E02}"/>
    <cellStyle name="Accent2 29 5" xfId="25772" xr:uid="{15DCCFDF-6A87-4F22-8929-CA43F3B2BDCF}"/>
    <cellStyle name="Accent2 29 6" xfId="25773" xr:uid="{EBF86669-5AA5-4767-8923-5B03442DDC8E}"/>
    <cellStyle name="Accent2 29 7" xfId="25774" xr:uid="{C1B75C90-EDB5-409E-A109-05A1B3DE4FBF}"/>
    <cellStyle name="Accent2 3" xfId="7492" xr:uid="{6959CF91-248C-4972-B4C1-91D5395FA13E}"/>
    <cellStyle name="Accent2 3 2" xfId="25776" xr:uid="{C67A9FA6-FB08-45EF-92C5-F594B8B7D65C}"/>
    <cellStyle name="Accent2 3 2 2" xfId="25777" xr:uid="{C33975C6-F8FA-4196-9BF6-F3C098958750}"/>
    <cellStyle name="Accent2 3 3" xfId="25778" xr:uid="{D8BD2BD6-E623-41F9-AC44-BD247F56ED77}"/>
    <cellStyle name="Accent2 3 4" xfId="25779" xr:uid="{54D0804D-10A6-49C6-B4CC-56F79690C4C4}"/>
    <cellStyle name="Accent2 3 5" xfId="25780" xr:uid="{1E9D53EF-12F5-4290-8F23-38892E4CD090}"/>
    <cellStyle name="Accent2 3 6" xfId="25781" xr:uid="{E2C8FFC5-DE54-4C2A-9E59-513E6C93AEF9}"/>
    <cellStyle name="Accent2 3 7" xfId="25782" xr:uid="{0488EAF6-AEF4-4552-9194-68E548A74D2C}"/>
    <cellStyle name="Accent2 3 8" xfId="25775" xr:uid="{98720FF5-DDFE-4DDF-AB07-7201C44C63D8}"/>
    <cellStyle name="Accent2 30" xfId="25783" xr:uid="{BDF943C6-CE9B-4069-8026-5FBA1A202A9D}"/>
    <cellStyle name="Accent2 30 2" xfId="25784" xr:uid="{2D48826F-A6E9-46E1-B3C6-D97E2F37FD72}"/>
    <cellStyle name="Accent2 30 2 2" xfId="25785" xr:uid="{1B9B50B8-2629-4DFD-92FE-0D913009FF7C}"/>
    <cellStyle name="Accent2 30 3" xfId="25786" xr:uid="{FD24E39C-B20E-4A92-BE66-902AC08AEE68}"/>
    <cellStyle name="Accent2 30 4" xfId="25787" xr:uid="{1637DE60-B1A4-4ABC-BB8D-E12C43567BA6}"/>
    <cellStyle name="Accent2 30 5" xfId="25788" xr:uid="{298EDA50-2B94-4B73-A21C-123DD8E30D55}"/>
    <cellStyle name="Accent2 30 6" xfId="25789" xr:uid="{BA7FD6A9-8ED4-443A-BAA8-CFAAC8314B97}"/>
    <cellStyle name="Accent2 30 7" xfId="25790" xr:uid="{D2D88736-A5F0-4CBA-B66C-3318B1043113}"/>
    <cellStyle name="Accent2 31" xfId="25791" xr:uid="{0F6B11F6-623C-41F1-B812-E7BC99FD1B1C}"/>
    <cellStyle name="Accent2 31 2" xfId="25792" xr:uid="{9CE1DFB7-C4D6-487E-9F90-E62668530218}"/>
    <cellStyle name="Accent2 31 2 2" xfId="25793" xr:uid="{C7863600-552E-4C68-97A3-9C8FBC7791F3}"/>
    <cellStyle name="Accent2 31 3" xfId="25794" xr:uid="{372908ED-99F2-4963-B5F2-BB58338AF0B6}"/>
    <cellStyle name="Accent2 31 4" xfId="25795" xr:uid="{82CE59C6-58EA-454D-B9FE-025881AFF297}"/>
    <cellStyle name="Accent2 31 5" xfId="25796" xr:uid="{A666DD99-CB52-4BE8-BBF4-B813146871CC}"/>
    <cellStyle name="Accent2 31 6" xfId="25797" xr:uid="{E49F5D50-C753-44E2-8779-5A9F143C9A0B}"/>
    <cellStyle name="Accent2 31 7" xfId="25798" xr:uid="{948075AD-63C0-4192-871B-CD42B941A3B5}"/>
    <cellStyle name="Accent2 32" xfId="25799" xr:uid="{67F437BF-424F-43DA-A260-C4B566489766}"/>
    <cellStyle name="Accent2 32 2" xfId="25800" xr:uid="{7E3DF322-5451-4841-81CB-AE56FA906514}"/>
    <cellStyle name="Accent2 32 2 2" xfId="25801" xr:uid="{92878315-155C-4726-A438-44DC3D739ED0}"/>
    <cellStyle name="Accent2 32 3" xfId="25802" xr:uid="{37B40574-05B6-4474-B8B8-2A0BBD2BB0FE}"/>
    <cellStyle name="Accent2 32 4" xfId="25803" xr:uid="{6E50AC26-EE29-48CF-BF87-683B6C2B47EB}"/>
    <cellStyle name="Accent2 32 5" xfId="25804" xr:uid="{95513B8A-2642-43DA-B1B7-D799F562774F}"/>
    <cellStyle name="Accent2 32 6" xfId="25805" xr:uid="{67BF185E-0D5E-4D3C-8EEF-6B79061CA425}"/>
    <cellStyle name="Accent2 32 7" xfId="25806" xr:uid="{FE79048F-E3D7-4D81-8EDF-BE590450B98E}"/>
    <cellStyle name="Accent2 33" xfId="25807" xr:uid="{52CA5198-005E-4135-9C0B-88B8A3639659}"/>
    <cellStyle name="Accent2 33 2" xfId="25808" xr:uid="{002CA7BE-D4E0-46FB-920B-758AA96A1CF8}"/>
    <cellStyle name="Accent2 33 2 2" xfId="25809" xr:uid="{2355CC0C-7DE7-487A-8479-FD2C9F3CFF8E}"/>
    <cellStyle name="Accent2 33 3" xfId="25810" xr:uid="{CCA9344E-F66B-4C1B-A4EC-602EC75740EA}"/>
    <cellStyle name="Accent2 33 4" xfId="25811" xr:uid="{6E4967EE-F3BD-4553-A403-681DE31BFAB5}"/>
    <cellStyle name="Accent2 33 5" xfId="25812" xr:uid="{3788F7AC-31BA-49B7-BF71-CE76E951F8BE}"/>
    <cellStyle name="Accent2 33 6" xfId="25813" xr:uid="{D392E7F7-A5C0-498A-B2B7-F5B6C0733E48}"/>
    <cellStyle name="Accent2 33 7" xfId="25814" xr:uid="{D1F4B1E5-001C-4576-875E-1DA4AB9D09C7}"/>
    <cellStyle name="Accent2 34" xfId="25815" xr:uid="{02C0DFE0-6E2B-4DEE-9775-D105F9797E64}"/>
    <cellStyle name="Accent2 34 2" xfId="25816" xr:uid="{698F040A-EF3D-4905-AEDE-10A35DA11DC5}"/>
    <cellStyle name="Accent2 34 2 2" xfId="25817" xr:uid="{34BCA4F5-A673-41DE-B66D-1E8C15F4AE9B}"/>
    <cellStyle name="Accent2 34 3" xfId="25818" xr:uid="{8592C3BB-75FF-42ED-9781-DDC1DB9412DA}"/>
    <cellStyle name="Accent2 34 4" xfId="25819" xr:uid="{5ADFCB9D-1BC4-454D-82AF-9B2010A7DCAE}"/>
    <cellStyle name="Accent2 34 5" xfId="25820" xr:uid="{074B2F7D-717D-4C9D-AF44-C2C1F3BE3170}"/>
    <cellStyle name="Accent2 34 6" xfId="25821" xr:uid="{04A48E8A-51B9-461B-B909-F2F3C939614E}"/>
    <cellStyle name="Accent2 34 7" xfId="25822" xr:uid="{6FDA8AA8-832E-43ED-8891-D9A095F030CA}"/>
    <cellStyle name="Accent2 35" xfId="25823" xr:uid="{3C379F52-FE05-46CC-AE60-3EAE2FDD14E4}"/>
    <cellStyle name="Accent2 35 2" xfId="25824" xr:uid="{06392130-CF6A-4D29-B966-BFBD24F4CF9B}"/>
    <cellStyle name="Accent2 35 2 2" xfId="25825" xr:uid="{FD53DBB6-7687-4C63-8C18-21C1F6764906}"/>
    <cellStyle name="Accent2 35 3" xfId="25826" xr:uid="{4C87AFDF-D2FA-450E-B01B-7962B78995CB}"/>
    <cellStyle name="Accent2 35 4" xfId="25827" xr:uid="{3233C595-84D1-460F-9B10-DD2111FE6B96}"/>
    <cellStyle name="Accent2 35 5" xfId="25828" xr:uid="{3DF415F1-9AE7-452B-A6B2-7F3469173D9C}"/>
    <cellStyle name="Accent2 35 6" xfId="25829" xr:uid="{0E087628-A99D-4DDA-A918-76C55BB047AE}"/>
    <cellStyle name="Accent2 35 7" xfId="25830" xr:uid="{033A0F64-91C3-48E1-8C8D-4E6042E81558}"/>
    <cellStyle name="Accent2 36" xfId="25831" xr:uid="{D8D543A3-04DE-49CE-A27E-315F1F633B17}"/>
    <cellStyle name="Accent2 36 2" xfId="25832" xr:uid="{4077A222-9CE4-4FD2-881A-570F9F385407}"/>
    <cellStyle name="Accent2 36 2 2" xfId="25833" xr:uid="{6F74E63E-838E-47B5-BA12-61BCEB20A05E}"/>
    <cellStyle name="Accent2 36 3" xfId="25834" xr:uid="{4E625E23-8309-4FB3-99F5-954AAB211130}"/>
    <cellStyle name="Accent2 36 4" xfId="25835" xr:uid="{28A1D094-943D-4329-A572-DADF76B32D83}"/>
    <cellStyle name="Accent2 36 5" xfId="25836" xr:uid="{E7212CAE-69AC-4B02-BD02-BB1717134633}"/>
    <cellStyle name="Accent2 36 6" xfId="25837" xr:uid="{051874E1-0C7B-488C-88C4-398F9943F5EC}"/>
    <cellStyle name="Accent2 36 7" xfId="25838" xr:uid="{DD9029F7-171F-4945-9564-D35FDA6A8B14}"/>
    <cellStyle name="Accent2 37" xfId="25839" xr:uid="{6D04EB0D-AC34-458C-91B5-473AA42D6309}"/>
    <cellStyle name="Accent2 37 2" xfId="25840" xr:uid="{043BFF7E-780E-4380-8912-846267BE523C}"/>
    <cellStyle name="Accent2 37 2 2" xfId="25841" xr:uid="{0B5715AD-A65E-4E30-92DC-CEE637BCF3C7}"/>
    <cellStyle name="Accent2 37 3" xfId="25842" xr:uid="{F3849C16-2C4C-4DEB-8808-79C66928ABBC}"/>
    <cellStyle name="Accent2 37 4" xfId="25843" xr:uid="{2F9F6F6B-2D5F-42A4-BD89-EED1C1101897}"/>
    <cellStyle name="Accent2 37 5" xfId="25844" xr:uid="{89F4C6FC-427D-4618-8336-7FCCA6EBD0B7}"/>
    <cellStyle name="Accent2 37 6" xfId="25845" xr:uid="{A1C15502-9E6A-4993-BAB8-700869055F47}"/>
    <cellStyle name="Accent2 37 7" xfId="25846" xr:uid="{E6F7ED3A-0C90-4500-98C1-E26B3BE44197}"/>
    <cellStyle name="Accent2 38" xfId="25847" xr:uid="{612F167D-6F23-46A6-BEF4-D3A620CD300E}"/>
    <cellStyle name="Accent2 38 2" xfId="25848" xr:uid="{81AF99E5-BFA0-41F1-BAFC-5714B4DEA64E}"/>
    <cellStyle name="Accent2 38 2 2" xfId="25849" xr:uid="{B92D07F9-684E-4C1B-A3FE-A4ECA7589D34}"/>
    <cellStyle name="Accent2 38 3" xfId="25850" xr:uid="{A300C3E3-450C-423B-BE68-50CAD31E32EA}"/>
    <cellStyle name="Accent2 38 4" xfId="25851" xr:uid="{65E264A6-3E57-4B11-A34A-C8164B3E5E40}"/>
    <cellStyle name="Accent2 38 5" xfId="25852" xr:uid="{28020301-C7A6-416A-9CDD-8BF286093050}"/>
    <cellStyle name="Accent2 38 6" xfId="25853" xr:uid="{B96B41EF-9071-48A9-91CF-73A3B9F37B77}"/>
    <cellStyle name="Accent2 38 7" xfId="25854" xr:uid="{CB67859B-EB3F-4381-AC9D-AC3DD7D07374}"/>
    <cellStyle name="Accent2 39" xfId="25855" xr:uid="{89D7693A-D801-4E8B-A6E1-21CBEC0F78E0}"/>
    <cellStyle name="Accent2 39 2" xfId="25856" xr:uid="{CFEDF044-3D16-49A4-A3CC-66B0AC4C2B5F}"/>
    <cellStyle name="Accent2 39 2 2" xfId="25857" xr:uid="{3A72164F-32BB-4E3E-8D21-120249607F78}"/>
    <cellStyle name="Accent2 39 3" xfId="25858" xr:uid="{7B8E988B-5DB5-4F6A-9E9A-93B9DEA46900}"/>
    <cellStyle name="Accent2 39 4" xfId="25859" xr:uid="{0EE3F931-0EA8-476C-9AF9-A6FA792F76D6}"/>
    <cellStyle name="Accent2 39 5" xfId="25860" xr:uid="{2CAA7F0E-E03F-430C-8CBE-ED04065E0F62}"/>
    <cellStyle name="Accent2 39 6" xfId="25861" xr:uid="{B158D1A8-7842-42A0-BE3C-0974CE944EB8}"/>
    <cellStyle name="Accent2 39 7" xfId="25862" xr:uid="{F3CFDE0C-C573-4722-88C4-00A294FE4F40}"/>
    <cellStyle name="Accent2 4" xfId="25863" xr:uid="{223F772A-BD39-4345-A0ED-00A0A543CC4A}"/>
    <cellStyle name="Accent2 4 2" xfId="25864" xr:uid="{84D00FA0-EE6D-4CB6-B310-BB702392AC7A}"/>
    <cellStyle name="Accent2 4 2 2" xfId="25865" xr:uid="{53D2A3E6-F282-483C-8170-BB2740A545E2}"/>
    <cellStyle name="Accent2 4 3" xfId="25866" xr:uid="{3D89871D-F350-46F8-B7F0-B032C764742C}"/>
    <cellStyle name="Accent2 4 4" xfId="25867" xr:uid="{28E65423-2239-47FD-973C-8A1EE1F4603A}"/>
    <cellStyle name="Accent2 4 5" xfId="25868" xr:uid="{55903F14-7BD0-441D-8FC4-37B14B424A4D}"/>
    <cellStyle name="Accent2 4 6" xfId="25869" xr:uid="{A4225320-2C9A-4B83-9384-D005E83F712B}"/>
    <cellStyle name="Accent2 4 7" xfId="25870" xr:uid="{B8C33B93-7F64-46E4-B130-7D22336E0595}"/>
    <cellStyle name="Accent2 40" xfId="25871" xr:uid="{C2014D54-0980-4BDC-886B-00E0C1042E2F}"/>
    <cellStyle name="Accent2 40 2" xfId="25872" xr:uid="{37AB2802-F45E-4EA5-8D25-726B6744BF29}"/>
    <cellStyle name="Accent2 40 2 2" xfId="25873" xr:uid="{B70A6B24-561F-4C60-AA6A-0BFC955AD293}"/>
    <cellStyle name="Accent2 40 3" xfId="25874" xr:uid="{4DBFC22C-B4FA-46C5-B585-4918BAA706DD}"/>
    <cellStyle name="Accent2 40 4" xfId="25875" xr:uid="{1EFA8AC2-97C1-40E8-9D4C-F9C4C51CFA72}"/>
    <cellStyle name="Accent2 40 5" xfId="25876" xr:uid="{951BA47C-1B4A-430C-8B73-63A29BBE9CAC}"/>
    <cellStyle name="Accent2 40 6" xfId="25877" xr:uid="{BB12BDB9-77FE-408D-8C85-3A028C7B9EE0}"/>
    <cellStyle name="Accent2 40 7" xfId="25878" xr:uid="{83425C77-4454-4AA9-BB7C-3069841EE43D}"/>
    <cellStyle name="Accent2 41" xfId="25879" xr:uid="{86481BEE-48CE-456E-AF38-BC84315968B1}"/>
    <cellStyle name="Accent2 41 2" xfId="25880" xr:uid="{B41E449D-4417-423C-8623-3055F6B87954}"/>
    <cellStyle name="Accent2 41 2 2" xfId="25881" xr:uid="{AC7A0697-7DAE-4A94-94A4-C00E32DBD297}"/>
    <cellStyle name="Accent2 41 3" xfId="25882" xr:uid="{8586231B-EB55-42F9-A1CA-0932A1BAB519}"/>
    <cellStyle name="Accent2 41 4" xfId="25883" xr:uid="{5DF139A9-1F08-4891-B590-7814EE09D6AC}"/>
    <cellStyle name="Accent2 41 5" xfId="25884" xr:uid="{49A2CBB2-E0DB-47EF-A8D0-834A0BED7719}"/>
    <cellStyle name="Accent2 41 6" xfId="25885" xr:uid="{656FE3C4-54F5-49F6-B633-A67044F4B6FC}"/>
    <cellStyle name="Accent2 41 7" xfId="25886" xr:uid="{64061FB2-339B-4B22-A2FC-348A187E164F}"/>
    <cellStyle name="Accent2 42" xfId="25887" xr:uid="{CE3F16A0-8F46-4BAD-B422-C929A3ADE8D7}"/>
    <cellStyle name="Accent2 42 2" xfId="25888" xr:uid="{9603AAEF-A945-4EF1-A598-F7B0C7167894}"/>
    <cellStyle name="Accent2 42 2 2" xfId="25889" xr:uid="{7A86579C-23AB-41BE-A04A-7334D59CD2FE}"/>
    <cellStyle name="Accent2 42 3" xfId="25890" xr:uid="{C3A3C0EC-C347-4D06-BC8A-B7D6585DE974}"/>
    <cellStyle name="Accent2 42 4" xfId="25891" xr:uid="{3927FEED-9D2B-4FE1-96ED-25A3F6790844}"/>
    <cellStyle name="Accent2 42 5" xfId="25892" xr:uid="{EF4996DD-A90B-4642-8E80-2403CEBA9EDD}"/>
    <cellStyle name="Accent2 42 6" xfId="25893" xr:uid="{020EAF15-00E6-47F2-8EE3-57E6805E17FE}"/>
    <cellStyle name="Accent2 42 7" xfId="25894" xr:uid="{D446E7B2-D237-4F06-9BD5-133086BD2619}"/>
    <cellStyle name="Accent2 43" xfId="25895" xr:uid="{70E1363F-592C-499B-9B3F-A44A7A8B92E4}"/>
    <cellStyle name="Accent2 43 2" xfId="25896" xr:uid="{2A4A5324-394E-4ADC-82CC-B51B5EBE10AB}"/>
    <cellStyle name="Accent2 43 2 2" xfId="25897" xr:uid="{D1C8C681-277F-4FE7-AC69-E79C754831EA}"/>
    <cellStyle name="Accent2 43 3" xfId="25898" xr:uid="{584D0BEF-8EBA-4157-9705-C540B314208A}"/>
    <cellStyle name="Accent2 43 4" xfId="25899" xr:uid="{D7736A05-6AAD-43E8-A96E-A816123672E7}"/>
    <cellStyle name="Accent2 43 5" xfId="25900" xr:uid="{5B1DBC29-064D-406F-939E-53A111EA6CF9}"/>
    <cellStyle name="Accent2 43 6" xfId="25901" xr:uid="{575F077E-030B-4F84-95E6-C6587DE908E8}"/>
    <cellStyle name="Accent2 43 7" xfId="25902" xr:uid="{C99F8FBF-9926-47C9-B448-07548647DFF5}"/>
    <cellStyle name="Accent2 44" xfId="25903" xr:uid="{4BE04FAB-37C8-4022-B1DC-83CA2C2C5D17}"/>
    <cellStyle name="Accent2 44 2" xfId="25904" xr:uid="{904F2A00-EB04-4C1B-9EC8-981871ECD3A0}"/>
    <cellStyle name="Accent2 44 2 2" xfId="25905" xr:uid="{70DCFE74-CE71-4D24-9D09-C947E26BAB23}"/>
    <cellStyle name="Accent2 44 3" xfId="25906" xr:uid="{C592299F-2308-4D12-BB6B-BA29634B665F}"/>
    <cellStyle name="Accent2 44 4" xfId="25907" xr:uid="{ADC417C0-D9B2-4B94-9BE1-C9F1FFD99DFF}"/>
    <cellStyle name="Accent2 44 5" xfId="25908" xr:uid="{8E98D765-B16C-45CF-80FE-F29788987DBB}"/>
    <cellStyle name="Accent2 44 6" xfId="25909" xr:uid="{CD396CE6-CB9F-4E91-8873-27658EE633F8}"/>
    <cellStyle name="Accent2 44 7" xfId="25910" xr:uid="{CF293260-7BD2-4590-B9C7-B35BC5C32058}"/>
    <cellStyle name="Accent2 45" xfId="25911" xr:uid="{9EB24E71-FF82-4283-991F-A9ECA62ECF49}"/>
    <cellStyle name="Accent2 45 2" xfId="25912" xr:uid="{183C1EBC-7FE3-4493-93AE-07C697B2CBFD}"/>
    <cellStyle name="Accent2 45 2 2" xfId="25913" xr:uid="{FA3878BF-9228-46D0-B519-30299F801A22}"/>
    <cellStyle name="Accent2 45 3" xfId="25914" xr:uid="{3A5EB2F2-3BC7-439A-9F4C-19F31B183427}"/>
    <cellStyle name="Accent2 45 4" xfId="25915" xr:uid="{F432C15A-5D36-42EC-90A3-569138AFF680}"/>
    <cellStyle name="Accent2 45 5" xfId="25916" xr:uid="{5133424A-E638-4F0D-8AB6-4317A887147C}"/>
    <cellStyle name="Accent2 45 6" xfId="25917" xr:uid="{D2E3BA29-331E-4639-AE8B-069FC38CD0B6}"/>
    <cellStyle name="Accent2 45 7" xfId="25918" xr:uid="{A2301DC4-12A5-4069-BA6C-2F4B7964963D}"/>
    <cellStyle name="Accent2 46" xfId="25919" xr:uid="{9EB6246A-4EFA-4346-908B-C09597DCB334}"/>
    <cellStyle name="Accent2 46 2" xfId="25920" xr:uid="{C18874F0-A375-42A4-AF2D-AB674B487CD5}"/>
    <cellStyle name="Accent2 46 2 2" xfId="25921" xr:uid="{5B0F44E3-76F7-453B-BD0F-49CED2A3919E}"/>
    <cellStyle name="Accent2 46 3" xfId="25922" xr:uid="{1F400A4D-E58A-4D5E-A92D-ADF1CE4A02B8}"/>
    <cellStyle name="Accent2 46 4" xfId="25923" xr:uid="{442BE604-0EB9-4D3F-8602-A205B5AC9F44}"/>
    <cellStyle name="Accent2 46 5" xfId="25924" xr:uid="{078C6D08-C160-40F0-9F2B-DF6433EB81B2}"/>
    <cellStyle name="Accent2 46 6" xfId="25925" xr:uid="{97E5F2CC-3B8D-494F-9F19-5039D953207C}"/>
    <cellStyle name="Accent2 46 7" xfId="25926" xr:uid="{E83F7B3D-7FD2-44E8-92F6-052706B15961}"/>
    <cellStyle name="Accent2 47" xfId="25927" xr:uid="{1B1F4CE3-9EEA-4F93-96E3-53D549FBE1C2}"/>
    <cellStyle name="Accent2 47 2" xfId="25928" xr:uid="{881CE320-B696-4DA8-8BFB-C2887F7CBDAF}"/>
    <cellStyle name="Accent2 47 2 2" xfId="25929" xr:uid="{E6CF9695-3C05-4A40-B5F6-9B0478618BAA}"/>
    <cellStyle name="Accent2 47 3" xfId="25930" xr:uid="{4A09C4D1-E1DD-43AD-892E-3FC13DF59070}"/>
    <cellStyle name="Accent2 47 4" xfId="25931" xr:uid="{7A8B8500-02D7-41E3-951B-C71D29FE134F}"/>
    <cellStyle name="Accent2 47 5" xfId="25932" xr:uid="{006E371E-E90D-4E85-A8A6-3418476428F4}"/>
    <cellStyle name="Accent2 47 6" xfId="25933" xr:uid="{705EEA65-5A35-4A20-8341-DD3D50979822}"/>
    <cellStyle name="Accent2 47 7" xfId="25934" xr:uid="{DDAC5B55-DD78-4ED6-AC58-2E000FF1A75B}"/>
    <cellStyle name="Accent2 48" xfId="25935" xr:uid="{FFD4F3E9-29D6-4543-B067-2D1E10FDCD53}"/>
    <cellStyle name="Accent2 48 2" xfId="25936" xr:uid="{7E1E3234-DB0B-45E6-9459-FE21E3F3DFA3}"/>
    <cellStyle name="Accent2 48 2 2" xfId="25937" xr:uid="{5387E238-570E-473F-96F4-14FA7FC4D9AD}"/>
    <cellStyle name="Accent2 48 3" xfId="25938" xr:uid="{AE4C06AF-D2C0-4372-B72D-C96664BDAA71}"/>
    <cellStyle name="Accent2 48 4" xfId="25939" xr:uid="{07D2D4A8-2EFD-4285-B158-13C7195ABAB1}"/>
    <cellStyle name="Accent2 48 5" xfId="25940" xr:uid="{D1008F24-A7F3-481C-9CEB-3D9487394A3A}"/>
    <cellStyle name="Accent2 48 6" xfId="25941" xr:uid="{5AE29E87-A35E-473D-991F-8ADC82B03F4E}"/>
    <cellStyle name="Accent2 48 7" xfId="25942" xr:uid="{E653ECF7-1D52-48D4-8521-1EDDAD8CC3FF}"/>
    <cellStyle name="Accent2 49" xfId="25943" xr:uid="{E875E61C-F220-4C1C-B4B7-3BB3B789012F}"/>
    <cellStyle name="Accent2 49 2" xfId="25944" xr:uid="{1FCE2F6A-C6A2-4E5B-96B0-2A88B9C6C7F1}"/>
    <cellStyle name="Accent2 49 2 2" xfId="25945" xr:uid="{01EA750A-AEED-4FE4-BF96-462C9054D996}"/>
    <cellStyle name="Accent2 49 3" xfId="25946" xr:uid="{4498BB3F-FD82-4A94-A2B0-FAA290C9FD51}"/>
    <cellStyle name="Accent2 49 4" xfId="25947" xr:uid="{088EF0CB-85BE-49FA-AA2D-B5F50FA226E0}"/>
    <cellStyle name="Accent2 49 5" xfId="25948" xr:uid="{F0902FE6-981F-46A6-9E8E-A2590D12A42B}"/>
    <cellStyle name="Accent2 49 6" xfId="25949" xr:uid="{91CCDBAE-8EC5-4A01-9AF1-BD12E78251CD}"/>
    <cellStyle name="Accent2 49 7" xfId="25950" xr:uid="{9791549A-0844-40DA-94C1-B8FC00D97243}"/>
    <cellStyle name="Accent2 5" xfId="25951" xr:uid="{1A9DADDC-D770-44D6-A504-76296B054A3B}"/>
    <cellStyle name="Accent2 5 2" xfId="25952" xr:uid="{998A236F-DD40-4601-BECB-DD3CFD0263F0}"/>
    <cellStyle name="Accent2 5 2 2" xfId="25953" xr:uid="{35E422B0-EB0A-4ACF-AD1B-77C55A662C10}"/>
    <cellStyle name="Accent2 5 3" xfId="25954" xr:uid="{D3CD5E70-CF80-47DD-BE35-7ED5F50D253C}"/>
    <cellStyle name="Accent2 5 4" xfId="25955" xr:uid="{15BBE4A4-3D90-4200-8AA8-099AFA8A3CFE}"/>
    <cellStyle name="Accent2 5 5" xfId="25956" xr:uid="{E81B4ECF-C20A-4C22-90EF-A9001F33523C}"/>
    <cellStyle name="Accent2 5 6" xfId="25957" xr:uid="{12AE5E04-E295-4773-859B-A4331A63B8AB}"/>
    <cellStyle name="Accent2 5 7" xfId="25958" xr:uid="{3B5F2AB8-8657-43B5-AF23-D50A0CE86AAB}"/>
    <cellStyle name="Accent2 50" xfId="25959" xr:uid="{F7E53DC5-38F4-4801-96C1-D906489E499C}"/>
    <cellStyle name="Accent2 50 2" xfId="25960" xr:uid="{21F4EC46-9191-4708-A954-372B61F3EF82}"/>
    <cellStyle name="Accent2 50 2 2" xfId="25961" xr:uid="{B01EEF64-50CA-4120-A15E-32078D038E9B}"/>
    <cellStyle name="Accent2 50 3" xfId="25962" xr:uid="{4B7899F1-F47C-4CFF-912E-475B4E9B1069}"/>
    <cellStyle name="Accent2 50 4" xfId="25963" xr:uid="{81F2E8C4-FCC4-45B1-85E1-7968082F024B}"/>
    <cellStyle name="Accent2 50 5" xfId="25964" xr:uid="{BC2A8304-F0E1-4A24-82BA-AE0D1587E09F}"/>
    <cellStyle name="Accent2 50 6" xfId="25965" xr:uid="{9582D92D-74E9-4A82-A310-CA10F91D9DF7}"/>
    <cellStyle name="Accent2 50 7" xfId="25966" xr:uid="{F12E139F-3203-43DA-BAFC-47CB8913324B}"/>
    <cellStyle name="Accent2 51" xfId="25967" xr:uid="{81DAF096-8A39-4BD5-9F06-C865C77E0CF8}"/>
    <cellStyle name="Accent2 51 2" xfId="25968" xr:uid="{EF4CE081-7842-4684-B775-65BE9A4C59FF}"/>
    <cellStyle name="Accent2 51 2 2" xfId="25969" xr:uid="{307EBCF3-7646-4D50-9315-0F6D23A91FE7}"/>
    <cellStyle name="Accent2 51 3" xfId="25970" xr:uid="{F7B0FBE7-E33D-4975-ABBE-F731DCDA59FC}"/>
    <cellStyle name="Accent2 51 4" xfId="25971" xr:uid="{5D29AB9E-489E-4CBC-B4C5-3102498CC187}"/>
    <cellStyle name="Accent2 51 5" xfId="25972" xr:uid="{BBD0DCF2-B1DE-456C-9024-CF63EE95B5DF}"/>
    <cellStyle name="Accent2 51 6" xfId="25973" xr:uid="{A4CC8FC4-2224-4BA2-B907-83D2E2EDED6D}"/>
    <cellStyle name="Accent2 51 7" xfId="25974" xr:uid="{A677D0F9-202F-4FFD-A401-098555905B7C}"/>
    <cellStyle name="Accent2 52" xfId="25975" xr:uid="{24BF7360-A264-46E3-BCD5-D0F1EFCCE1E5}"/>
    <cellStyle name="Accent2 52 2" xfId="25976" xr:uid="{05EF85B0-D853-41C8-84E6-48370F02C482}"/>
    <cellStyle name="Accent2 52 2 2" xfId="25977" xr:uid="{3CDC7FAC-0552-4A63-BF9A-49E02D788C15}"/>
    <cellStyle name="Accent2 52 3" xfId="25978" xr:uid="{DA16D22D-72BD-457D-951C-23F4AB77BE62}"/>
    <cellStyle name="Accent2 52 4" xfId="25979" xr:uid="{D8DDE611-3A6B-4B4E-8D85-745A225C5790}"/>
    <cellStyle name="Accent2 52 5" xfId="25980" xr:uid="{357E59EA-06D7-4B42-A3D9-D5A7BA4C2A8D}"/>
    <cellStyle name="Accent2 52 6" xfId="25981" xr:uid="{379A9C6A-B639-49FD-9108-1F5720897248}"/>
    <cellStyle name="Accent2 52 7" xfId="25982" xr:uid="{BC2C487E-0D86-43EB-A1E7-946409327FCB}"/>
    <cellStyle name="Accent2 53" xfId="25983" xr:uid="{4017886D-5B66-42C2-8351-1E92744EBD6D}"/>
    <cellStyle name="Accent2 53 2" xfId="25984" xr:uid="{3FDD832C-51AF-4E37-B910-262911FBAE72}"/>
    <cellStyle name="Accent2 53 2 2" xfId="25985" xr:uid="{6D51610B-1255-45CE-82C8-C54FB2F38210}"/>
    <cellStyle name="Accent2 53 3" xfId="25986" xr:uid="{07C41CB8-9454-4C9F-96A7-35E52FF190AA}"/>
    <cellStyle name="Accent2 53 4" xfId="25987" xr:uid="{17AB084A-E332-4686-BF3A-85B8A0910AC7}"/>
    <cellStyle name="Accent2 53 5" xfId="25988" xr:uid="{4D673A9B-B7C4-4E6D-981F-818682C7EA98}"/>
    <cellStyle name="Accent2 53 6" xfId="25989" xr:uid="{20AF4E72-42F4-4B43-B4D6-1C60479A6DA5}"/>
    <cellStyle name="Accent2 53 7" xfId="25990" xr:uid="{CDA3E973-839C-4E91-A443-C9B8D5A89CFB}"/>
    <cellStyle name="Accent2 54" xfId="25991" xr:uid="{2152B10D-A7FC-4BD4-9EC7-D3A2BB71E1EA}"/>
    <cellStyle name="Accent2 54 2" xfId="25992" xr:uid="{5B582397-9614-4BD2-9A7F-1FA04787FB47}"/>
    <cellStyle name="Accent2 54 2 2" xfId="25993" xr:uid="{6FC39DCB-651C-473C-B15E-49A425FF71E0}"/>
    <cellStyle name="Accent2 54 3" xfId="25994" xr:uid="{7B48CFD0-0521-47B7-88D5-74644412A289}"/>
    <cellStyle name="Accent2 54 4" xfId="25995" xr:uid="{052164AC-2C7B-4EED-B8C2-556F9DE70886}"/>
    <cellStyle name="Accent2 54 5" xfId="25996" xr:uid="{6A1DFB92-7101-47F7-9BEB-78F0E243A0F8}"/>
    <cellStyle name="Accent2 54 6" xfId="25997" xr:uid="{D2EDB7A0-3830-468A-A593-0F516BD51670}"/>
    <cellStyle name="Accent2 54 7" xfId="25998" xr:uid="{B386804E-DC91-436D-BCF0-E95F52C2C67C}"/>
    <cellStyle name="Accent2 55" xfId="25999" xr:uid="{8E0F6C12-2D4F-4245-B039-327B31E4D916}"/>
    <cellStyle name="Accent2 55 2" xfId="26000" xr:uid="{EF5EC428-14E1-4C55-9B61-6F14C8E874DC}"/>
    <cellStyle name="Accent2 55 3" xfId="26001" xr:uid="{99FCB03B-F003-42C5-8CE5-ACC273D7989D}"/>
    <cellStyle name="Accent2 55 4" xfId="26002" xr:uid="{7F6C10F8-DD64-4D76-8C09-4ADEDC3CA070}"/>
    <cellStyle name="Accent2 55 5" xfId="26003" xr:uid="{F27A4ABC-F5CF-4609-B29C-2C231D20B5BD}"/>
    <cellStyle name="Accent2 55 6" xfId="26004" xr:uid="{CB05D582-5A2D-4656-9FEB-89534D946FEA}"/>
    <cellStyle name="Accent2 55 7" xfId="26005" xr:uid="{EFBDBF09-436E-4E22-A6C1-A10BDCE86BD1}"/>
    <cellStyle name="Accent2 56" xfId="26006" xr:uid="{663CC75C-3E01-488C-AAFC-864208630E91}"/>
    <cellStyle name="Accent2 56 2" xfId="26007" xr:uid="{25791088-63BE-4653-8284-607E0274FB0B}"/>
    <cellStyle name="Accent2 57" xfId="26008" xr:uid="{F748464C-A87F-4930-B08D-5EA3F2271D4A}"/>
    <cellStyle name="Accent2 58" xfId="26009" xr:uid="{33A9D7C6-1F7D-46C3-9690-769F970058C4}"/>
    <cellStyle name="Accent2 59" xfId="26010" xr:uid="{54A4F91E-037F-4F5C-8D33-934D93575825}"/>
    <cellStyle name="Accent2 6" xfId="26011" xr:uid="{43B4FCCB-04A3-4E1A-8182-EFDD03539D27}"/>
    <cellStyle name="Accent2 6 2" xfId="26012" xr:uid="{EC5F606D-3B8E-45A3-B031-7536AB10E207}"/>
    <cellStyle name="Accent2 6 2 2" xfId="26013" xr:uid="{F11C8EE1-10AE-4EAF-B4E2-32F1CF4776AF}"/>
    <cellStyle name="Accent2 6 3" xfId="26014" xr:uid="{86C3EADF-7896-41F2-977B-FA8D6612F2C9}"/>
    <cellStyle name="Accent2 6 4" xfId="26015" xr:uid="{0BF8D101-E5B2-4013-9BCB-673646289919}"/>
    <cellStyle name="Accent2 6 5" xfId="26016" xr:uid="{2AA808EB-9837-4CC4-B52D-997FB1AE7EAA}"/>
    <cellStyle name="Accent2 6 6" xfId="26017" xr:uid="{6339A32E-6040-41D6-B990-BA4E25C49DD7}"/>
    <cellStyle name="Accent2 6 7" xfId="26018" xr:uid="{59529D75-7DB4-45BC-A83A-FBBD6297AF9F}"/>
    <cellStyle name="Accent2 60" xfId="26019" xr:uid="{47691590-1EC2-4070-9A01-742D02C3E047}"/>
    <cellStyle name="Accent2 61" xfId="26020" xr:uid="{5619E9C7-5306-49F7-8B5D-66DB4BC23399}"/>
    <cellStyle name="Accent2 62" xfId="26021" xr:uid="{1E802412-A995-456B-BFDF-5B40D06E494B}"/>
    <cellStyle name="Accent2 62 2" xfId="26022" xr:uid="{14B1D317-433B-4837-9681-79FADA505FFF}"/>
    <cellStyle name="Accent2 62 3" xfId="26023" xr:uid="{951826CA-C886-4CEC-9F8B-EA75A0F11301}"/>
    <cellStyle name="Accent2 62 4" xfId="26024" xr:uid="{D16B6F17-6279-4243-99EA-0BE1D499A352}"/>
    <cellStyle name="Accent2 62 5" xfId="26025" xr:uid="{8B787D9F-B314-4ECA-85E5-1204205233D3}"/>
    <cellStyle name="Accent2 62 6" xfId="26026" xr:uid="{DFFA8892-FF1E-4E04-924C-228F2D256559}"/>
    <cellStyle name="Accent2 63" xfId="26027" xr:uid="{C31D0230-E1AC-4966-AFC1-CEAB2F677453}"/>
    <cellStyle name="Accent2 63 2" xfId="26028" xr:uid="{D32EB171-D70A-43D5-AD1E-F634B95E882E}"/>
    <cellStyle name="Accent2 63 3" xfId="26029" xr:uid="{1DF6C520-32E2-40D3-8774-B68CAD58280E}"/>
    <cellStyle name="Accent2 63 4" xfId="26030" xr:uid="{7AA6123E-1CD1-40E5-85BA-97982B2A8026}"/>
    <cellStyle name="Accent2 63 5" xfId="26031" xr:uid="{697C2F3E-3C41-4639-A31A-B601772E69D4}"/>
    <cellStyle name="Accent2 63 6" xfId="26032" xr:uid="{CBC92692-0B35-4663-8225-24321BC6A971}"/>
    <cellStyle name="Accent2 64" xfId="26033" xr:uid="{898E21EA-A12B-435C-835F-11FDC23B9C77}"/>
    <cellStyle name="Accent2 65" xfId="26034" xr:uid="{23F93EDC-D4E0-4497-9DB3-6B5725EECA97}"/>
    <cellStyle name="Accent2 66" xfId="26035" xr:uid="{89666EFD-8922-4FB0-8C9E-4899D8A06E9E}"/>
    <cellStyle name="Accent2 67" xfId="26036" xr:uid="{CE9B4D70-6325-4FC2-868A-AC42E6584C9D}"/>
    <cellStyle name="Accent2 68" xfId="26037" xr:uid="{433EE99C-52EC-470E-9EFF-DE8E108894D6}"/>
    <cellStyle name="Accent2 69" xfId="26038" xr:uid="{AE38B4D9-BF63-4984-8911-179D168ED4A1}"/>
    <cellStyle name="Accent2 7" xfId="26039" xr:uid="{56DD5954-FA17-4317-8109-DBF75F18BAB9}"/>
    <cellStyle name="Accent2 7 2" xfId="26040" xr:uid="{97F05FA2-B1A4-4E6D-BA33-938ACF0D911F}"/>
    <cellStyle name="Accent2 7 2 2" xfId="26041" xr:uid="{BE439E65-B5ED-46D0-92FE-559865FDFF9F}"/>
    <cellStyle name="Accent2 7 3" xfId="26042" xr:uid="{70F7A398-7675-408B-A8F7-3896AB8E568E}"/>
    <cellStyle name="Accent2 7 4" xfId="26043" xr:uid="{6DBE2FFA-4F20-4161-BBDE-841069E644B8}"/>
    <cellStyle name="Accent2 7 5" xfId="26044" xr:uid="{74CBA8E8-1343-4C37-9AD3-E6E6AC34CF1B}"/>
    <cellStyle name="Accent2 7 6" xfId="26045" xr:uid="{9B67936D-C7A4-4C75-A629-365509A750FA}"/>
    <cellStyle name="Accent2 7 7" xfId="26046" xr:uid="{7135E96D-C6E6-4F88-9CDE-E30525FDB37F}"/>
    <cellStyle name="Accent2 70" xfId="26047" xr:uid="{8BF17421-5AEC-49AB-9C7F-907F4F96314F}"/>
    <cellStyle name="Accent2 71" xfId="26048" xr:uid="{287A1C86-420A-40BA-9DFD-55E278657187}"/>
    <cellStyle name="Accent2 72" xfId="26049" xr:uid="{AEF82305-9647-476A-B517-7CC19E2A42ED}"/>
    <cellStyle name="Accent2 73" xfId="26050" xr:uid="{BBF4FE2F-5494-4882-AD86-F14F7222F206}"/>
    <cellStyle name="Accent2 74" xfId="39973" xr:uid="{15504727-A1DF-452D-BA94-5CFCC589EAC7}"/>
    <cellStyle name="Accent2 75" xfId="39979" xr:uid="{728EDC57-6416-4D7C-A05E-DC28CB7BFA8A}"/>
    <cellStyle name="Accent2 76" xfId="39961" xr:uid="{77AFFAB1-92A8-435B-B9AB-E7B010F92186}"/>
    <cellStyle name="Accent2 77" xfId="40012" xr:uid="{F2A070AE-DF19-4A8E-8227-D6C520AB6121}"/>
    <cellStyle name="Accent2 8" xfId="26051" xr:uid="{A7571DB3-A074-4DBB-AD27-6B355A350673}"/>
    <cellStyle name="Accent2 8 2" xfId="26052" xr:uid="{99785555-14CF-4377-9949-39FBDBAA7CD5}"/>
    <cellStyle name="Accent2 8 2 2" xfId="26053" xr:uid="{56DE1247-F149-4DDE-BDF2-148655471770}"/>
    <cellStyle name="Accent2 8 3" xfId="26054" xr:uid="{8F18D61C-A550-4EDC-9CF9-1479581406CB}"/>
    <cellStyle name="Accent2 8 4" xfId="26055" xr:uid="{CFA59B58-3775-480C-8A69-8EA023E8119C}"/>
    <cellStyle name="Accent2 8 5" xfId="26056" xr:uid="{8CC0C287-61F0-41E3-9E33-747E605248DA}"/>
    <cellStyle name="Accent2 8 6" xfId="26057" xr:uid="{863D663B-2B0D-4538-9C98-2B16DF7D2FEF}"/>
    <cellStyle name="Accent2 8 7" xfId="26058" xr:uid="{09E0EF31-1612-4808-A4E1-DD9B3A9DA200}"/>
    <cellStyle name="Accent2 9" xfId="26059" xr:uid="{4D9BB283-D4C9-4FC4-9165-844DC03DB514}"/>
    <cellStyle name="Accent2 9 2" xfId="26060" xr:uid="{2B7318F4-C31D-4324-83E7-C137762032AE}"/>
    <cellStyle name="Accent2 9 2 2" xfId="26061" xr:uid="{A1E2D5B8-B9BE-4DBB-84E7-B542F0071573}"/>
    <cellStyle name="Accent2 9 3" xfId="26062" xr:uid="{A8F7CE2F-89E0-4BEF-B058-B3089DD62657}"/>
    <cellStyle name="Accent2 9 4" xfId="26063" xr:uid="{C9913F09-47A6-4502-8112-12228380BBA4}"/>
    <cellStyle name="Accent2 9 5" xfId="26064" xr:uid="{F6F63748-D0D6-4CE7-B905-3CD696EDC308}"/>
    <cellStyle name="Accent2 9 6" xfId="26065" xr:uid="{7143A603-B894-4714-9534-8AD6D709E0A6}"/>
    <cellStyle name="Accent2 9 7" xfId="26066" xr:uid="{7C70DCEE-9A06-45D8-AE30-7E6B5A291234}"/>
    <cellStyle name="Accent3" xfId="3945" builtinId="37" customBuiltin="1"/>
    <cellStyle name="Accent3 - 20%" xfId="26067" xr:uid="{223D1FA3-A4C9-4177-A77A-FD3568D6FC13}"/>
    <cellStyle name="Accent3 - 40%" xfId="26068" xr:uid="{F65FE8CC-7E54-49D7-B87E-33DD574B7069}"/>
    <cellStyle name="Accent3 - 60%" xfId="26069" xr:uid="{B09F6F6E-4A0F-446A-9965-AC1E1F5FFDB3}"/>
    <cellStyle name="Accent3 10" xfId="26070" xr:uid="{4B1FFAA8-BF3B-4FC2-BDF2-9073B18CF975}"/>
    <cellStyle name="Accent3 10 2" xfId="26071" xr:uid="{179789A0-6CD4-4B37-8DBE-6DDDDB46BFD2}"/>
    <cellStyle name="Accent3 10 2 2" xfId="26072" xr:uid="{8E435615-B7EE-43F4-B177-5FD4FCC322C2}"/>
    <cellStyle name="Accent3 10 3" xfId="26073" xr:uid="{61202E15-64A2-4B26-8B88-EED59D20CE93}"/>
    <cellStyle name="Accent3 10 4" xfId="26074" xr:uid="{496BD14D-4BD0-42A5-A039-F4FEF5C571A3}"/>
    <cellStyle name="Accent3 10 5" xfId="26075" xr:uid="{90E2C060-3F63-430F-9B13-99F0453DA965}"/>
    <cellStyle name="Accent3 10 6" xfId="26076" xr:uid="{47F8D41F-6A25-4C2B-879C-1EBC0CECACAF}"/>
    <cellStyle name="Accent3 10 7" xfId="26077" xr:uid="{A343694B-168E-4C2D-BD9B-696B7B29A209}"/>
    <cellStyle name="Accent3 11" xfId="26078" xr:uid="{9F0D2285-008D-4A2D-892A-EE8501E18822}"/>
    <cellStyle name="Accent3 11 2" xfId="26079" xr:uid="{C60F2753-7CDD-4062-A317-C355ACAA8589}"/>
    <cellStyle name="Accent3 11 2 2" xfId="26080" xr:uid="{8442FF06-AFBA-4FFE-9856-A44D0C10B0B8}"/>
    <cellStyle name="Accent3 11 3" xfId="26081" xr:uid="{5F1347CD-7FEA-4AF1-BF20-D9BB35458821}"/>
    <cellStyle name="Accent3 11 4" xfId="26082" xr:uid="{D8329A40-A9F0-4091-9E59-375AB6FDE6E7}"/>
    <cellStyle name="Accent3 11 5" xfId="26083" xr:uid="{03128FBD-4169-4D2F-890B-B045219564E3}"/>
    <cellStyle name="Accent3 11 6" xfId="26084" xr:uid="{E2F74CB4-AADD-4C93-83EC-A137E4094C06}"/>
    <cellStyle name="Accent3 11 7" xfId="26085" xr:uid="{59AA5214-C723-4607-BC05-C13F613CB7A1}"/>
    <cellStyle name="Accent3 12" xfId="26086" xr:uid="{C04A5750-6127-4303-A0B7-A0CFE0C26B52}"/>
    <cellStyle name="Accent3 12 2" xfId="26087" xr:uid="{3C98705E-F26A-4803-AB82-61F71B12413C}"/>
    <cellStyle name="Accent3 12 2 2" xfId="26088" xr:uid="{C9B97166-AA46-48DF-9236-209EB003E131}"/>
    <cellStyle name="Accent3 12 3" xfId="26089" xr:uid="{174681FC-F9D1-4458-8552-72E9469F0F8E}"/>
    <cellStyle name="Accent3 12 4" xfId="26090" xr:uid="{C6D883BC-A86B-4C35-85B8-72795A4EDFCD}"/>
    <cellStyle name="Accent3 12 5" xfId="26091" xr:uid="{FC8C13DF-0351-4221-B676-486F9F2AA85E}"/>
    <cellStyle name="Accent3 12 6" xfId="26092" xr:uid="{5E407A34-1113-40C0-B798-BEC350FB08E5}"/>
    <cellStyle name="Accent3 12 7" xfId="26093" xr:uid="{BD490780-C526-4C8F-8334-456DCE6FF3FC}"/>
    <cellStyle name="Accent3 13" xfId="26094" xr:uid="{6E2C6DCF-85C4-47D3-B57F-9F42667357F6}"/>
    <cellStyle name="Accent3 13 2" xfId="26095" xr:uid="{2C794972-5D7F-493B-B12D-9E0DA247C2D5}"/>
    <cellStyle name="Accent3 13 2 2" xfId="26096" xr:uid="{077AA3BD-7F19-4DFA-9576-858D518D65CD}"/>
    <cellStyle name="Accent3 13 3" xfId="26097" xr:uid="{0589DB68-7472-48C5-B19D-0A2D19EE6CD1}"/>
    <cellStyle name="Accent3 13 4" xfId="26098" xr:uid="{30FB2FC6-FD4B-4FF7-9242-915DF6F9EE19}"/>
    <cellStyle name="Accent3 13 5" xfId="26099" xr:uid="{4CF3B7DB-A57A-4548-BA65-EA13B805C622}"/>
    <cellStyle name="Accent3 13 6" xfId="26100" xr:uid="{5AD889CB-AF18-42F5-ABDD-CE2D6D4B9A2C}"/>
    <cellStyle name="Accent3 13 7" xfId="26101" xr:uid="{0CC51B42-4E32-4DE8-A943-738F9CB25B4D}"/>
    <cellStyle name="Accent3 14" xfId="26102" xr:uid="{294D9A0B-2A70-426C-BFBB-788C1B8D9AA8}"/>
    <cellStyle name="Accent3 14 2" xfId="26103" xr:uid="{251C3486-F479-4B32-A991-3B42EDB71A41}"/>
    <cellStyle name="Accent3 14 2 2" xfId="26104" xr:uid="{934BF6FB-FFDE-4852-A419-2F0F76773814}"/>
    <cellStyle name="Accent3 14 3" xfId="26105" xr:uid="{B3A22CDB-8A08-4CBD-A29C-AAB2E09E212E}"/>
    <cellStyle name="Accent3 14 4" xfId="26106" xr:uid="{76B5F1FF-FB27-4329-8FEF-CC0E34F4EAE8}"/>
    <cellStyle name="Accent3 14 5" xfId="26107" xr:uid="{A0FD9EB8-9B72-496E-BA0A-7817B9C593A4}"/>
    <cellStyle name="Accent3 14 6" xfId="26108" xr:uid="{08192F0A-DA53-4515-9829-F4E6E6091381}"/>
    <cellStyle name="Accent3 14 7" xfId="26109" xr:uid="{4A6347D2-7532-4855-A8FC-9E4A3512C580}"/>
    <cellStyle name="Accent3 15" xfId="26110" xr:uid="{BE35758A-E3E5-4B19-BF00-C997C0FFF60D}"/>
    <cellStyle name="Accent3 15 2" xfId="26111" xr:uid="{26C37EEB-7D27-4497-B61B-34DBCB06BBA9}"/>
    <cellStyle name="Accent3 15 2 2" xfId="26112" xr:uid="{5DC7D444-C4F2-43DE-B472-505D88FC2826}"/>
    <cellStyle name="Accent3 15 3" xfId="26113" xr:uid="{859C0F63-CF06-4B6D-8256-52CCE1613F60}"/>
    <cellStyle name="Accent3 15 4" xfId="26114" xr:uid="{32F4D078-1390-48B6-AAF9-F5A2178FD2E5}"/>
    <cellStyle name="Accent3 15 5" xfId="26115" xr:uid="{9349F7B3-A4AF-417B-BD5C-B67855C5889A}"/>
    <cellStyle name="Accent3 15 6" xfId="26116" xr:uid="{90296C28-A260-4DAC-8BB5-1C30BDFCA3E0}"/>
    <cellStyle name="Accent3 15 7" xfId="26117" xr:uid="{A9C82048-2694-4F5D-8FC8-B2E11EC9D2AE}"/>
    <cellStyle name="Accent3 16" xfId="26118" xr:uid="{AAFD5E08-BC48-4C64-B8E6-34B97524D45C}"/>
    <cellStyle name="Accent3 16 2" xfId="26119" xr:uid="{107AFCCD-D2D5-47DB-8D08-1924AD080808}"/>
    <cellStyle name="Accent3 16 2 2" xfId="26120" xr:uid="{895B786C-0BE1-43A1-A336-EFE7BC67FE2E}"/>
    <cellStyle name="Accent3 16 3" xfId="26121" xr:uid="{A776557B-FE7A-4E59-A194-93E73C88CA5B}"/>
    <cellStyle name="Accent3 16 4" xfId="26122" xr:uid="{7CD5243E-87F7-43DA-AD2B-D6946E3EE5AF}"/>
    <cellStyle name="Accent3 16 5" xfId="26123" xr:uid="{D9D379C1-6E29-48FE-8930-319F9F212AC9}"/>
    <cellStyle name="Accent3 16 6" xfId="26124" xr:uid="{DD1C6E2E-9396-4FF7-8869-A4BABFA394D1}"/>
    <cellStyle name="Accent3 16 7" xfId="26125" xr:uid="{AC929842-A3E5-4393-BA73-69EB18C67B07}"/>
    <cellStyle name="Accent3 17" xfId="26126" xr:uid="{3A267DE0-D243-48E6-89D9-10F4443D97A6}"/>
    <cellStyle name="Accent3 17 2" xfId="26127" xr:uid="{FA128576-13F8-4901-AAB0-0B55829DE220}"/>
    <cellStyle name="Accent3 17 2 2" xfId="26128" xr:uid="{3DE93E8B-3C7E-4323-8344-F6B54002A38E}"/>
    <cellStyle name="Accent3 17 3" xfId="26129" xr:uid="{968B7936-A040-4C44-A3B3-AB6E6B359A41}"/>
    <cellStyle name="Accent3 17 4" xfId="26130" xr:uid="{DEA6E3FD-03A6-4C78-90FC-AB0834AE4FCC}"/>
    <cellStyle name="Accent3 17 5" xfId="26131" xr:uid="{A583EE36-80C0-4584-82FD-DB05A44A471B}"/>
    <cellStyle name="Accent3 17 6" xfId="26132" xr:uid="{EEFB479D-28C2-4682-88BC-1737CF486A90}"/>
    <cellStyle name="Accent3 17 7" xfId="26133" xr:uid="{190DDEE8-DB8C-4694-B53A-9BCC796CAF63}"/>
    <cellStyle name="Accent3 18" xfId="26134" xr:uid="{7F0EB441-391A-4928-8D64-70D02A20D018}"/>
    <cellStyle name="Accent3 18 2" xfId="26135" xr:uid="{22C61F75-92FD-4A31-A2BE-004E3F125576}"/>
    <cellStyle name="Accent3 18 2 2" xfId="26136" xr:uid="{0C92E756-B21B-4017-9E08-F8207BD42F3D}"/>
    <cellStyle name="Accent3 18 3" xfId="26137" xr:uid="{A6C1E157-6184-43CA-B3AA-E428918DC0B7}"/>
    <cellStyle name="Accent3 18 4" xfId="26138" xr:uid="{5C07B6E5-B775-43DF-A29F-6DA7448960F0}"/>
    <cellStyle name="Accent3 18 5" xfId="26139" xr:uid="{FB18FCE6-1702-49A6-A4C5-A83D34958753}"/>
    <cellStyle name="Accent3 18 6" xfId="26140" xr:uid="{B7D8F8AC-61A5-4DD9-AB45-7E8AD7F7385D}"/>
    <cellStyle name="Accent3 18 7" xfId="26141" xr:uid="{4C893E4D-CBCE-4499-8F0C-5295FE282396}"/>
    <cellStyle name="Accent3 19" xfId="26142" xr:uid="{856B5E73-2BDC-48F4-9EE9-67CC85F8422D}"/>
    <cellStyle name="Accent3 19 2" xfId="26143" xr:uid="{1715186F-AFE9-4613-86EF-D58F6DA46491}"/>
    <cellStyle name="Accent3 19 2 2" xfId="26144" xr:uid="{2D641E73-82EF-4E03-B889-1B2E43B17725}"/>
    <cellStyle name="Accent3 19 3" xfId="26145" xr:uid="{E59D023E-A771-4C95-8137-361B6FE42C58}"/>
    <cellStyle name="Accent3 19 4" xfId="26146" xr:uid="{79954A1A-4D5B-4E62-AE4F-E84716AD13A8}"/>
    <cellStyle name="Accent3 19 5" xfId="26147" xr:uid="{DE6DB7C7-146A-4FD4-B681-12B4189BD83B}"/>
    <cellStyle name="Accent3 19 6" xfId="26148" xr:uid="{9335E8B4-482F-4384-A232-F13CE06A52B4}"/>
    <cellStyle name="Accent3 19 7" xfId="26149" xr:uid="{8AF05B5F-8C68-476F-AEDF-93D534FFEC37}"/>
    <cellStyle name="Accent3 2" xfId="7348" xr:uid="{8D9F410B-47DA-4F00-BA29-DABB0F9D4C97}"/>
    <cellStyle name="Accent3 2 10" xfId="39613" xr:uid="{83383392-9324-49CF-BF71-B2ED3DE185FF}"/>
    <cellStyle name="Accent3 2 2" xfId="26151" xr:uid="{952516F1-6745-4C28-8E31-19B0FBFE20E4}"/>
    <cellStyle name="Accent3 2 2 2" xfId="26152" xr:uid="{D7676A12-7794-4065-A550-0D3DBBF2BC93}"/>
    <cellStyle name="Accent3 2 3" xfId="26153" xr:uid="{0C302988-BC07-43C3-BEB3-9ACE7CEAF988}"/>
    <cellStyle name="Accent3 2 4" xfId="26154" xr:uid="{D73D70E8-4C29-45E6-A263-9C226BBD87D4}"/>
    <cellStyle name="Accent3 2 5" xfId="26155" xr:uid="{AFD1D656-D889-4BFA-B443-28CB370810B4}"/>
    <cellStyle name="Accent3 2 6" xfId="26156" xr:uid="{EC76562E-AF19-4098-A99E-6D59295010F6}"/>
    <cellStyle name="Accent3 2 7" xfId="26157" xr:uid="{07101DBB-EB63-4F61-87BC-DC67B855543C}"/>
    <cellStyle name="Accent3 2 8" xfId="26158" xr:uid="{DBC1878D-50FD-4416-A358-A693F60BFAA8}"/>
    <cellStyle name="Accent3 2 9" xfId="26150" xr:uid="{68BB780F-45DD-4644-B59B-722115A87E25}"/>
    <cellStyle name="Accent3 20" xfId="26159" xr:uid="{3ED067D3-3DCA-4F25-B7FE-24E3C9084C86}"/>
    <cellStyle name="Accent3 20 2" xfId="26160" xr:uid="{AC97B56D-9E2B-49C5-8EBD-D6293BFCF4F3}"/>
    <cellStyle name="Accent3 20 2 2" xfId="26161" xr:uid="{A38A87FB-9794-40E5-9EA9-4245AD4253B5}"/>
    <cellStyle name="Accent3 20 3" xfId="26162" xr:uid="{3A7135FE-05E1-4C80-8233-A46C0637BE7F}"/>
    <cellStyle name="Accent3 20 4" xfId="26163" xr:uid="{7AEAA9EC-5832-48CE-853F-C04B1F60EA4E}"/>
    <cellStyle name="Accent3 20 5" xfId="26164" xr:uid="{D4B2BBE4-8214-4D6F-83A2-D7BB81F5C655}"/>
    <cellStyle name="Accent3 20 6" xfId="26165" xr:uid="{3B249B55-EA4C-4A76-9769-2001029B64CE}"/>
    <cellStyle name="Accent3 20 7" xfId="26166" xr:uid="{82B1F113-4EA3-4307-886F-7E19220D0C81}"/>
    <cellStyle name="Accent3 21" xfId="26167" xr:uid="{0385BA89-C382-4609-9450-EB7B5579F2F1}"/>
    <cellStyle name="Accent3 21 2" xfId="26168" xr:uid="{B32B1567-9AC5-4D90-BBD7-7A2D565CFF79}"/>
    <cellStyle name="Accent3 21 2 2" xfId="26169" xr:uid="{EB824840-3FB7-499A-85FB-E1EFDE4F920F}"/>
    <cellStyle name="Accent3 21 3" xfId="26170" xr:uid="{6AB84902-E104-4C89-9386-7EFE8306A3D3}"/>
    <cellStyle name="Accent3 21 4" xfId="26171" xr:uid="{A2104E33-661D-442F-94E2-4497C271EFF3}"/>
    <cellStyle name="Accent3 21 5" xfId="26172" xr:uid="{89020ABA-03C6-4220-AB90-C1DE457D6427}"/>
    <cellStyle name="Accent3 21 6" xfId="26173" xr:uid="{1185D5B1-764F-4233-AF28-F1DC355AF756}"/>
    <cellStyle name="Accent3 21 7" xfId="26174" xr:uid="{09CDEB8D-BD0F-44AC-97A4-5DBA12FBC0BC}"/>
    <cellStyle name="Accent3 22" xfId="26175" xr:uid="{DC14E677-9FF9-46C2-BD3E-CA23362FBD46}"/>
    <cellStyle name="Accent3 22 2" xfId="26176" xr:uid="{7DE547AE-94B1-41DC-8B48-641C0580BB0F}"/>
    <cellStyle name="Accent3 22 2 2" xfId="26177" xr:uid="{08F7C36A-D79A-452E-BA90-121E5322EC2B}"/>
    <cellStyle name="Accent3 22 3" xfId="26178" xr:uid="{A627CA31-A252-466F-A4D7-57B8912EB466}"/>
    <cellStyle name="Accent3 22 4" xfId="26179" xr:uid="{D6E11942-5725-4C5D-8E86-B62051F0F500}"/>
    <cellStyle name="Accent3 22 5" xfId="26180" xr:uid="{F37603ED-EF6D-4754-913E-1F4A02EEEC7D}"/>
    <cellStyle name="Accent3 22 6" xfId="26181" xr:uid="{35A7C858-C4D1-4395-A43C-A1AED76F8685}"/>
    <cellStyle name="Accent3 22 7" xfId="26182" xr:uid="{3EA44FB2-AECA-4632-AC13-237E5EC51247}"/>
    <cellStyle name="Accent3 23" xfId="26183" xr:uid="{CC7BA502-1E32-4879-A534-23EB59F2B670}"/>
    <cellStyle name="Accent3 23 2" xfId="26184" xr:uid="{03603788-8C48-43FF-8846-8EC6D45D7E3E}"/>
    <cellStyle name="Accent3 23 2 2" xfId="26185" xr:uid="{86319031-32E5-4B22-893F-A5BCE389CF74}"/>
    <cellStyle name="Accent3 23 3" xfId="26186" xr:uid="{F6B10F08-359F-413D-B427-CEF20A5A2838}"/>
    <cellStyle name="Accent3 23 4" xfId="26187" xr:uid="{8E471A28-E978-4918-A15E-E6C8D4572973}"/>
    <cellStyle name="Accent3 23 5" xfId="26188" xr:uid="{77DE327A-9A95-49F4-B47F-EAA9C176BDD4}"/>
    <cellStyle name="Accent3 23 6" xfId="26189" xr:uid="{22A9F633-64D7-49E6-8E47-2E65DB083E00}"/>
    <cellStyle name="Accent3 23 7" xfId="26190" xr:uid="{30C85CFA-56E8-40FC-B4BB-8DCB4903E00F}"/>
    <cellStyle name="Accent3 24" xfId="26191" xr:uid="{B620A4C7-20A8-4843-9508-2D7C726E8BCD}"/>
    <cellStyle name="Accent3 24 2" xfId="26192" xr:uid="{9F73074F-CA44-4543-A632-F4246A3F7E3B}"/>
    <cellStyle name="Accent3 24 2 2" xfId="26193" xr:uid="{62802A12-96DD-4BA8-954E-B4B0A3781D33}"/>
    <cellStyle name="Accent3 24 3" xfId="26194" xr:uid="{B2642CA6-E2F9-4488-A0F8-C6F646EB6249}"/>
    <cellStyle name="Accent3 24 4" xfId="26195" xr:uid="{35404F65-5A4B-4603-8524-60193B19E58A}"/>
    <cellStyle name="Accent3 24 5" xfId="26196" xr:uid="{CBCD3670-00DE-41A3-A8F2-758D23A10426}"/>
    <cellStyle name="Accent3 24 6" xfId="26197" xr:uid="{C383A9ED-1EC6-441B-B01D-3DD96D9F01A0}"/>
    <cellStyle name="Accent3 24 7" xfId="26198" xr:uid="{353C3055-391A-472D-8E8B-DC02E7D09EC1}"/>
    <cellStyle name="Accent3 25" xfId="26199" xr:uid="{B2AD6043-35C6-4A51-9370-D2FFA402913D}"/>
    <cellStyle name="Accent3 25 2" xfId="26200" xr:uid="{A2D13E7C-576E-4290-8CDE-2929B56E3E0B}"/>
    <cellStyle name="Accent3 25 2 2" xfId="26201" xr:uid="{F6AA5FA9-2440-4AFD-BB09-0E36550BD631}"/>
    <cellStyle name="Accent3 25 3" xfId="26202" xr:uid="{F21847F6-FA91-43B0-8A98-204ACDCEB097}"/>
    <cellStyle name="Accent3 25 4" xfId="26203" xr:uid="{13920D91-7FA6-461C-806F-2B3FB575A35A}"/>
    <cellStyle name="Accent3 25 5" xfId="26204" xr:uid="{90FE02CD-1FD4-40A0-B8A5-EB6DC03A9B92}"/>
    <cellStyle name="Accent3 25 6" xfId="26205" xr:uid="{F2BD3FAB-063B-4F42-B3EA-BA0C1ACB9E94}"/>
    <cellStyle name="Accent3 25 7" xfId="26206" xr:uid="{45B87DC1-782D-4D4C-933C-D0846F802A19}"/>
    <cellStyle name="Accent3 26" xfId="26207" xr:uid="{75AD10CE-C7B1-4B67-BABB-145FAF2A407F}"/>
    <cellStyle name="Accent3 26 2" xfId="26208" xr:uid="{A7B720F2-24A2-47A7-AB27-1CBF99691E7D}"/>
    <cellStyle name="Accent3 26 2 2" xfId="26209" xr:uid="{492EDA17-DECA-4E26-849F-29FC4026512A}"/>
    <cellStyle name="Accent3 26 3" xfId="26210" xr:uid="{C80D97B5-482B-435F-A91C-6F19ACE83B72}"/>
    <cellStyle name="Accent3 26 4" xfId="26211" xr:uid="{26C4AAC0-7530-4DE0-9ACC-34AEB678E393}"/>
    <cellStyle name="Accent3 26 5" xfId="26212" xr:uid="{5346C9C6-6504-4CBF-93A8-348C428F8409}"/>
    <cellStyle name="Accent3 26 6" xfId="26213" xr:uid="{2068DE49-9088-42EC-AA09-F6A5005A3FF8}"/>
    <cellStyle name="Accent3 26 7" xfId="26214" xr:uid="{FEF5B46E-F987-4D79-BBFD-BDD53EEF8171}"/>
    <cellStyle name="Accent3 27" xfId="26215" xr:uid="{0EF6612F-050E-4FF8-BE00-8A5402C84C71}"/>
    <cellStyle name="Accent3 27 2" xfId="26216" xr:uid="{F8015F94-CBDE-4F34-A8B6-4E9B1AE9CC86}"/>
    <cellStyle name="Accent3 27 2 2" xfId="26217" xr:uid="{1AB07A8D-50AF-43FA-B69B-1349114025F6}"/>
    <cellStyle name="Accent3 27 3" xfId="26218" xr:uid="{7BBD4CE6-E23F-4C4A-A158-BC677E3B95DE}"/>
    <cellStyle name="Accent3 27 4" xfId="26219" xr:uid="{7290504F-38BD-4BA0-96D6-A81E90E87974}"/>
    <cellStyle name="Accent3 27 5" xfId="26220" xr:uid="{6A0EE641-7AD1-44E7-BD88-ECDF1962F82B}"/>
    <cellStyle name="Accent3 27 6" xfId="26221" xr:uid="{C4D8AEC1-1EBF-4CAF-8FDC-8B05C6F7C993}"/>
    <cellStyle name="Accent3 27 7" xfId="26222" xr:uid="{3A7F440F-3A94-453F-A505-81A7FAB1F622}"/>
    <cellStyle name="Accent3 28" xfId="26223" xr:uid="{BCF10392-0B0C-4576-B5CA-E572EF7BB100}"/>
    <cellStyle name="Accent3 28 2" xfId="26224" xr:uid="{51EA40E4-D083-4A0F-A16C-D60F8C1F605F}"/>
    <cellStyle name="Accent3 28 2 2" xfId="26225" xr:uid="{F9D2BC19-CDB7-4FD7-8DB4-A7B61F24EF81}"/>
    <cellStyle name="Accent3 28 3" xfId="26226" xr:uid="{BCA13543-F416-46EE-A9F5-D7B04295719A}"/>
    <cellStyle name="Accent3 28 4" xfId="26227" xr:uid="{1AD1CFE8-31C2-4360-9759-DE5B798D8EEC}"/>
    <cellStyle name="Accent3 28 5" xfId="26228" xr:uid="{6B69856F-4B2E-45E8-9128-C68268356E7B}"/>
    <cellStyle name="Accent3 28 6" xfId="26229" xr:uid="{9FBD3125-CB3D-421E-A5E8-8F90EEAEC2D4}"/>
    <cellStyle name="Accent3 28 7" xfId="26230" xr:uid="{17E3CD7A-C1F4-4BB9-98A3-3347AD7FB432}"/>
    <cellStyle name="Accent3 29" xfId="26231" xr:uid="{35955AB9-ABC8-42E4-8257-B0383983D224}"/>
    <cellStyle name="Accent3 29 2" xfId="26232" xr:uid="{DE12658C-926F-4D66-958A-585D59619263}"/>
    <cellStyle name="Accent3 29 2 2" xfId="26233" xr:uid="{215E0F21-C94C-47A6-80F0-BDF5CDEA5156}"/>
    <cellStyle name="Accent3 29 3" xfId="26234" xr:uid="{303389FB-C9D7-40D6-9C63-A1E911BA9AA4}"/>
    <cellStyle name="Accent3 29 4" xfId="26235" xr:uid="{C11DCFAF-D6F9-468B-9A68-F591D404057B}"/>
    <cellStyle name="Accent3 29 5" xfId="26236" xr:uid="{4C3A1F31-4798-4C42-B425-D1318AFE3A32}"/>
    <cellStyle name="Accent3 29 6" xfId="26237" xr:uid="{A3AF92ED-11CD-4B24-A70A-398EB571B863}"/>
    <cellStyle name="Accent3 29 7" xfId="26238" xr:uid="{5C294F01-02AC-42F3-9BC2-F85871F3B445}"/>
    <cellStyle name="Accent3 3" xfId="7496" xr:uid="{3EBFA074-46AF-4BDA-918A-502DC91BFC1C}"/>
    <cellStyle name="Accent3 3 2" xfId="26240" xr:uid="{C23ED788-A927-4718-9DD6-826C1245423C}"/>
    <cellStyle name="Accent3 3 2 2" xfId="26241" xr:uid="{F5863F7F-A27C-465C-BED6-AC34AA45512F}"/>
    <cellStyle name="Accent3 3 3" xfId="26242" xr:uid="{FB49225C-96B8-4FB6-91E2-5D19F3688BC2}"/>
    <cellStyle name="Accent3 3 4" xfId="26243" xr:uid="{B06E566F-C4C1-4068-B804-ADB6D53AED16}"/>
    <cellStyle name="Accent3 3 5" xfId="26244" xr:uid="{04A14571-A373-44BD-A079-8D1D6346557D}"/>
    <cellStyle name="Accent3 3 6" xfId="26245" xr:uid="{963E59B2-802E-4E4F-A058-098D9219A3FD}"/>
    <cellStyle name="Accent3 3 7" xfId="26246" xr:uid="{EE350536-5227-47C9-B37C-A01C6C05A77C}"/>
    <cellStyle name="Accent3 3 8" xfId="26239" xr:uid="{4B25350E-1BF0-480C-BA22-BD83DAEC74B5}"/>
    <cellStyle name="Accent3 30" xfId="26247" xr:uid="{6336143D-2194-4A1C-A054-2A2FEBA6AF4D}"/>
    <cellStyle name="Accent3 30 2" xfId="26248" xr:uid="{A80429B8-0431-4C5B-B5DB-92B0768E2678}"/>
    <cellStyle name="Accent3 30 2 2" xfId="26249" xr:uid="{DAAF9EB8-F835-4891-AEB8-5671A822392B}"/>
    <cellStyle name="Accent3 30 3" xfId="26250" xr:uid="{56776AA2-7969-4E2D-BD11-018DE8819223}"/>
    <cellStyle name="Accent3 30 4" xfId="26251" xr:uid="{91CB4B60-5AA5-4CF4-A506-073DA8A909D0}"/>
    <cellStyle name="Accent3 30 5" xfId="26252" xr:uid="{83B05469-9F5D-4315-A44E-0EEC8456DBCD}"/>
    <cellStyle name="Accent3 30 6" xfId="26253" xr:uid="{1368636A-C53D-41B8-9D16-92EAF98D27C1}"/>
    <cellStyle name="Accent3 30 7" xfId="26254" xr:uid="{666B3FDC-E33A-4C54-8FBE-912891566197}"/>
    <cellStyle name="Accent3 31" xfId="26255" xr:uid="{F0007995-BE71-4A9C-8609-27B63F5FAE11}"/>
    <cellStyle name="Accent3 31 2" xfId="26256" xr:uid="{6D14062B-FF0D-4CA6-9B34-4F5D96B05728}"/>
    <cellStyle name="Accent3 31 2 2" xfId="26257" xr:uid="{F4207554-76EA-4A65-AD0D-B8C8858763C8}"/>
    <cellStyle name="Accent3 31 3" xfId="26258" xr:uid="{15B9A58E-1428-429E-9C94-4644B53D2146}"/>
    <cellStyle name="Accent3 31 4" xfId="26259" xr:uid="{9C8BAD0C-3134-4CA5-9BCC-D491A046AC9B}"/>
    <cellStyle name="Accent3 31 5" xfId="26260" xr:uid="{DD1CEAB7-A36B-462F-B91E-CB87150798EC}"/>
    <cellStyle name="Accent3 31 6" xfId="26261" xr:uid="{B39C1097-BBFD-481E-940D-FF6F65293154}"/>
    <cellStyle name="Accent3 31 7" xfId="26262" xr:uid="{58E38351-4EA5-4E54-B192-8B6CC23F58E8}"/>
    <cellStyle name="Accent3 32" xfId="26263" xr:uid="{72C5F7C5-7F36-4541-96FC-6DF563ACDE7E}"/>
    <cellStyle name="Accent3 32 2" xfId="26264" xr:uid="{C3A93A11-7A43-4D04-B9F6-0586C62C3A00}"/>
    <cellStyle name="Accent3 32 2 2" xfId="26265" xr:uid="{068B5525-A07F-48B9-AD36-5179ADB8DAF4}"/>
    <cellStyle name="Accent3 32 3" xfId="26266" xr:uid="{90CF573F-3ABF-4481-B904-BDF113E04B95}"/>
    <cellStyle name="Accent3 32 4" xfId="26267" xr:uid="{179FCF31-EF92-4789-9340-DE9DF25F91DE}"/>
    <cellStyle name="Accent3 32 5" xfId="26268" xr:uid="{DEC2AB3D-D495-43C2-91A2-A557E63CDD64}"/>
    <cellStyle name="Accent3 32 6" xfId="26269" xr:uid="{7E5C3EF0-9ECC-434B-BB56-6C04D214F1E9}"/>
    <cellStyle name="Accent3 32 7" xfId="26270" xr:uid="{B6C0EAFD-42F6-4901-9679-EC05275D3E9E}"/>
    <cellStyle name="Accent3 33" xfId="26271" xr:uid="{2F7D9E4C-F1AD-4452-BA17-EF42DA7F3BE5}"/>
    <cellStyle name="Accent3 33 2" xfId="26272" xr:uid="{50181EE3-A988-4627-B05E-3A90FD343335}"/>
    <cellStyle name="Accent3 33 2 2" xfId="26273" xr:uid="{49F21B35-66A7-4881-96A0-0CB2BD352466}"/>
    <cellStyle name="Accent3 33 3" xfId="26274" xr:uid="{A3506EE3-5744-4072-8370-41BA5F84728A}"/>
    <cellStyle name="Accent3 33 4" xfId="26275" xr:uid="{1E2A252F-F20E-4965-8329-C888AF0CE786}"/>
    <cellStyle name="Accent3 33 5" xfId="26276" xr:uid="{A85E43B5-E639-4E91-870E-2E17911CA6F7}"/>
    <cellStyle name="Accent3 33 6" xfId="26277" xr:uid="{0044B5FE-C8A0-4E5D-B45A-E0EADED558B2}"/>
    <cellStyle name="Accent3 33 7" xfId="26278" xr:uid="{B57899DC-8C00-49EA-B86E-7AA5719E4A14}"/>
    <cellStyle name="Accent3 34" xfId="26279" xr:uid="{CAA5FA76-E7F3-4937-B6E5-6A26F0AD651A}"/>
    <cellStyle name="Accent3 34 2" xfId="26280" xr:uid="{88D7F68B-0D52-4E23-93C9-FCDC1600EDB6}"/>
    <cellStyle name="Accent3 34 2 2" xfId="26281" xr:uid="{67E307C3-9CCA-42C6-84B4-FFDA14F60BBA}"/>
    <cellStyle name="Accent3 34 3" xfId="26282" xr:uid="{6F89B367-A548-4F25-901F-1C736C0CF2B4}"/>
    <cellStyle name="Accent3 34 4" xfId="26283" xr:uid="{36265A0A-B1D0-4B90-AC79-4BAAA7F5D443}"/>
    <cellStyle name="Accent3 34 5" xfId="26284" xr:uid="{DDD4CD2B-4D87-4876-8FC8-438EE555786E}"/>
    <cellStyle name="Accent3 34 6" xfId="26285" xr:uid="{89EE170B-992D-404B-A068-3DD9069E6BB2}"/>
    <cellStyle name="Accent3 34 7" xfId="26286" xr:uid="{F120F02F-79F2-4390-9C61-07267DB6F651}"/>
    <cellStyle name="Accent3 35" xfId="26287" xr:uid="{ECDC6022-824D-4270-AD91-31583D3C6C8A}"/>
    <cellStyle name="Accent3 35 2" xfId="26288" xr:uid="{2FFCBF72-7914-4815-95DA-F761B149F880}"/>
    <cellStyle name="Accent3 35 2 2" xfId="26289" xr:uid="{26085BB9-A33E-45BC-B78A-7F82CE6D6A0F}"/>
    <cellStyle name="Accent3 35 3" xfId="26290" xr:uid="{EE899A3F-71AB-4F4A-89DE-E65AE43C1473}"/>
    <cellStyle name="Accent3 35 4" xfId="26291" xr:uid="{981D8CE3-E0EC-41F5-84E8-1CE50402DF3F}"/>
    <cellStyle name="Accent3 35 5" xfId="26292" xr:uid="{2E799B32-1150-48C3-AA27-94E56E38ED46}"/>
    <cellStyle name="Accent3 35 6" xfId="26293" xr:uid="{6ACC3A63-6EF6-442A-86AB-6B0B5F67297A}"/>
    <cellStyle name="Accent3 35 7" xfId="26294" xr:uid="{18ADF972-36B5-47E0-9F1A-8DDD79E4E711}"/>
    <cellStyle name="Accent3 36" xfId="26295" xr:uid="{2397C120-F14E-4CB6-A250-3CD3C89F6A27}"/>
    <cellStyle name="Accent3 36 2" xfId="26296" xr:uid="{B79E5260-81CA-4969-B285-918BD35365E1}"/>
    <cellStyle name="Accent3 36 2 2" xfId="26297" xr:uid="{8F31AD46-E2B9-4573-B969-9A2BBD48DB11}"/>
    <cellStyle name="Accent3 36 3" xfId="26298" xr:uid="{B25FC376-E7BE-4F50-A8D4-4CC0F5190BEA}"/>
    <cellStyle name="Accent3 36 4" xfId="26299" xr:uid="{7404889C-56FF-4AD2-BDCC-BABD614BE608}"/>
    <cellStyle name="Accent3 36 5" xfId="26300" xr:uid="{6DE68DB8-8CC7-4799-AE8F-214B1439E489}"/>
    <cellStyle name="Accent3 36 6" xfId="26301" xr:uid="{A17AEBC2-CEFB-422A-8D41-A603F287AD38}"/>
    <cellStyle name="Accent3 36 7" xfId="26302" xr:uid="{D486BFD0-A5E5-4A6C-8ACD-0683959C518B}"/>
    <cellStyle name="Accent3 37" xfId="26303" xr:uid="{B56EDCA2-4938-4EAF-A45F-93CAD49D5F16}"/>
    <cellStyle name="Accent3 37 2" xfId="26304" xr:uid="{35D39346-2B03-435B-9D8D-9B31355BD16D}"/>
    <cellStyle name="Accent3 37 2 2" xfId="26305" xr:uid="{B01DE668-D620-402B-9DE6-8BF8099C3466}"/>
    <cellStyle name="Accent3 37 3" xfId="26306" xr:uid="{FCD119C6-3C1E-4BC1-97D6-E4D87E13FEA9}"/>
    <cellStyle name="Accent3 37 4" xfId="26307" xr:uid="{7B989A4D-E26E-419D-82E1-F141EFC0C5B5}"/>
    <cellStyle name="Accent3 37 5" xfId="26308" xr:uid="{E270F281-D4E5-4FB7-9B9B-40EB59B81209}"/>
    <cellStyle name="Accent3 37 6" xfId="26309" xr:uid="{AFEF8725-CF90-4768-8E5E-0B05EE0C14C0}"/>
    <cellStyle name="Accent3 37 7" xfId="26310" xr:uid="{D8C45915-E2F2-4EAD-83D9-FC2AB2E242E0}"/>
    <cellStyle name="Accent3 38" xfId="26311" xr:uid="{A334213F-A023-4776-96D9-E29218CAFEAE}"/>
    <cellStyle name="Accent3 38 2" xfId="26312" xr:uid="{DE6B5A60-3B42-461F-9129-B6EB337C6182}"/>
    <cellStyle name="Accent3 38 2 2" xfId="26313" xr:uid="{AFD5A453-6B0B-4143-B88E-C5F44A26D7DB}"/>
    <cellStyle name="Accent3 38 3" xfId="26314" xr:uid="{EBD5F849-1673-4689-942C-409550305380}"/>
    <cellStyle name="Accent3 38 4" xfId="26315" xr:uid="{CD084EEC-FCC8-4019-B9C5-2E67BB1CA7D0}"/>
    <cellStyle name="Accent3 38 5" xfId="26316" xr:uid="{B9D9E0B5-2661-485F-87D0-25DE99AC750D}"/>
    <cellStyle name="Accent3 38 6" xfId="26317" xr:uid="{662DB9CA-0301-46C6-8F74-357A7576942A}"/>
    <cellStyle name="Accent3 38 7" xfId="26318" xr:uid="{FAD03C77-1CCB-4A08-86B6-560C4036F03D}"/>
    <cellStyle name="Accent3 39" xfId="26319" xr:uid="{ABF186CE-A405-4661-905D-8BCF0F8F7830}"/>
    <cellStyle name="Accent3 39 2" xfId="26320" xr:uid="{CF552F8A-4340-41AA-923A-4DC480970542}"/>
    <cellStyle name="Accent3 39 2 2" xfId="26321" xr:uid="{C83520E3-54FF-43B4-9B34-10A119DC4206}"/>
    <cellStyle name="Accent3 39 3" xfId="26322" xr:uid="{8C241435-0BE2-4F6C-8001-3CD1EACD98F8}"/>
    <cellStyle name="Accent3 39 4" xfId="26323" xr:uid="{D2E5894E-573A-4E6A-8A85-1F8735179526}"/>
    <cellStyle name="Accent3 39 5" xfId="26324" xr:uid="{DFD5A074-79E9-4B86-BCCD-58C25845BFFA}"/>
    <cellStyle name="Accent3 39 6" xfId="26325" xr:uid="{D7A7435E-93F4-4D92-8E58-F4658084C9F5}"/>
    <cellStyle name="Accent3 39 7" xfId="26326" xr:uid="{0605D70D-A34C-4313-91C0-4CCEC0AD0ABF}"/>
    <cellStyle name="Accent3 4" xfId="26327" xr:uid="{B9E57783-C8D8-467F-8792-D29A667464FB}"/>
    <cellStyle name="Accent3 4 2" xfId="26328" xr:uid="{0A59A73E-13D4-488C-89A6-30A14F835BB2}"/>
    <cellStyle name="Accent3 4 2 2" xfId="26329" xr:uid="{FB14584E-52BA-4602-9F3C-DB48DB729BD6}"/>
    <cellStyle name="Accent3 4 3" xfId="26330" xr:uid="{59C1010A-8D62-4CFC-81FB-80FB0070D314}"/>
    <cellStyle name="Accent3 4 4" xfId="26331" xr:uid="{B761724D-D02F-4C44-8378-062A418653FF}"/>
    <cellStyle name="Accent3 4 5" xfId="26332" xr:uid="{D877D39D-C96B-4A1A-A22D-06381EA3DEC0}"/>
    <cellStyle name="Accent3 4 6" xfId="26333" xr:uid="{D46C04C9-8925-4168-B079-B0D3E5024AD7}"/>
    <cellStyle name="Accent3 4 7" xfId="26334" xr:uid="{A57EE415-AF09-4EED-A950-CBA48EDBB570}"/>
    <cellStyle name="Accent3 40" xfId="26335" xr:uid="{41CC8B2D-3267-4610-87C4-8B2E3FBE7BED}"/>
    <cellStyle name="Accent3 40 2" xfId="26336" xr:uid="{62955261-F033-4D29-8951-2CD20CD7DEC3}"/>
    <cellStyle name="Accent3 40 2 2" xfId="26337" xr:uid="{F61EA3E4-9623-4292-B166-F7C774CBFA1E}"/>
    <cellStyle name="Accent3 40 3" xfId="26338" xr:uid="{F33ECE38-676D-4B09-A2DA-AC64BDCBB9C4}"/>
    <cellStyle name="Accent3 40 4" xfId="26339" xr:uid="{C2C0A694-745F-4766-B121-8D902048A946}"/>
    <cellStyle name="Accent3 40 5" xfId="26340" xr:uid="{4A8E2094-F07C-4663-BA4C-C82B22E12B57}"/>
    <cellStyle name="Accent3 40 6" xfId="26341" xr:uid="{1350D1E1-1132-4A40-947C-071F7829C730}"/>
    <cellStyle name="Accent3 40 7" xfId="26342" xr:uid="{A39B4268-E4F6-4888-8CBC-4C8F18D6A47C}"/>
    <cellStyle name="Accent3 41" xfId="26343" xr:uid="{1A2C65E5-9330-4AA0-8C6C-D0F3B36959DB}"/>
    <cellStyle name="Accent3 41 2" xfId="26344" xr:uid="{38406BB5-03D1-46CC-BC39-A619E015F7C8}"/>
    <cellStyle name="Accent3 41 2 2" xfId="26345" xr:uid="{DF6ED145-150A-455C-A862-F12B1C4D87B0}"/>
    <cellStyle name="Accent3 41 3" xfId="26346" xr:uid="{16355EAD-C83C-4FC8-8026-5701B7F7795D}"/>
    <cellStyle name="Accent3 41 4" xfId="26347" xr:uid="{3138EEF0-6C86-4FDC-A2C3-7DF5D3CA6256}"/>
    <cellStyle name="Accent3 41 5" xfId="26348" xr:uid="{666EE1CA-76C6-41E2-A9B5-EA510591F5D0}"/>
    <cellStyle name="Accent3 41 6" xfId="26349" xr:uid="{7C4773FC-8F1D-45FD-AAC8-5CC5BAA05C6D}"/>
    <cellStyle name="Accent3 41 7" xfId="26350" xr:uid="{4CE866FA-6CCC-4187-90E7-6964C8385BF8}"/>
    <cellStyle name="Accent3 42" xfId="26351" xr:uid="{F37EA7C9-4443-4BAC-9F61-EF6BBEE43E8A}"/>
    <cellStyle name="Accent3 42 2" xfId="26352" xr:uid="{BC563290-49DC-498B-9E21-507EE5F492EE}"/>
    <cellStyle name="Accent3 42 2 2" xfId="26353" xr:uid="{0B9E5179-ABA3-47EF-9029-E03A78380E27}"/>
    <cellStyle name="Accent3 42 3" xfId="26354" xr:uid="{4A984B1A-E2C9-4C62-AC0A-213501A8633E}"/>
    <cellStyle name="Accent3 42 4" xfId="26355" xr:uid="{11871929-39B2-4D6C-AC85-ED8330CF9E81}"/>
    <cellStyle name="Accent3 42 5" xfId="26356" xr:uid="{CCBD3B55-6B2E-40B5-BB4E-317D0E610EC5}"/>
    <cellStyle name="Accent3 42 6" xfId="26357" xr:uid="{D8AFDA93-D008-4447-B872-2B73AEAB763B}"/>
    <cellStyle name="Accent3 42 7" xfId="26358" xr:uid="{4D035DF1-902C-4E12-8D6C-86CCFDC86E41}"/>
    <cellStyle name="Accent3 43" xfId="26359" xr:uid="{F1C87E6B-EDE3-4306-9333-CC8BF9ACA77B}"/>
    <cellStyle name="Accent3 43 2" xfId="26360" xr:uid="{978D34B3-799A-4903-A6D7-2100B875F789}"/>
    <cellStyle name="Accent3 43 2 2" xfId="26361" xr:uid="{22FDD17F-A3F8-41EB-8568-9C71A7227C01}"/>
    <cellStyle name="Accent3 43 3" xfId="26362" xr:uid="{91042D39-DBF1-4CA7-9BC4-DDF629A05717}"/>
    <cellStyle name="Accent3 43 4" xfId="26363" xr:uid="{DB5E19A1-45AF-4D00-86E8-8AA58C4D2088}"/>
    <cellStyle name="Accent3 43 5" xfId="26364" xr:uid="{18FDBFDC-6F1E-4900-989C-6D3E25BADBBE}"/>
    <cellStyle name="Accent3 43 6" xfId="26365" xr:uid="{AA7A2448-3BC7-449C-A081-7073C484C2CC}"/>
    <cellStyle name="Accent3 43 7" xfId="26366" xr:uid="{627CEA84-4016-4488-914E-2B0BB8CE0334}"/>
    <cellStyle name="Accent3 44" xfId="26367" xr:uid="{D772EBB5-914B-41FC-BD57-1D72080E731C}"/>
    <cellStyle name="Accent3 44 2" xfId="26368" xr:uid="{0D1E1DEE-41E2-46A9-9F61-4CF2EF69E9E9}"/>
    <cellStyle name="Accent3 44 2 2" xfId="26369" xr:uid="{F492B502-6D78-4799-A4E8-E25C0292A6B4}"/>
    <cellStyle name="Accent3 44 3" xfId="26370" xr:uid="{61D7BB49-1D52-4FAA-9430-F96799876EBA}"/>
    <cellStyle name="Accent3 44 4" xfId="26371" xr:uid="{A6F4106A-A712-4AD8-9C41-216EE852DDE3}"/>
    <cellStyle name="Accent3 44 5" xfId="26372" xr:uid="{A56299FC-6AFD-4451-89E8-A443D9782422}"/>
    <cellStyle name="Accent3 44 6" xfId="26373" xr:uid="{63F0025D-AAE7-44BE-ADA4-96DE3124DC85}"/>
    <cellStyle name="Accent3 44 7" xfId="26374" xr:uid="{D889CF9B-77AF-4375-A0B6-35DD0AE2C672}"/>
    <cellStyle name="Accent3 45" xfId="26375" xr:uid="{1BB85F6F-15BB-4058-9A6E-17044610BB83}"/>
    <cellStyle name="Accent3 45 2" xfId="26376" xr:uid="{2DA56763-89D3-4F53-B20C-F36BBC4BA3D8}"/>
    <cellStyle name="Accent3 45 2 2" xfId="26377" xr:uid="{B13ACE3A-8318-4687-802A-C6C4D8059B96}"/>
    <cellStyle name="Accent3 45 3" xfId="26378" xr:uid="{D40100F7-14DC-497E-B277-D9E0D53FD1AC}"/>
    <cellStyle name="Accent3 45 4" xfId="26379" xr:uid="{BA2021AB-2A0B-462E-A1F1-F2A383D51FE4}"/>
    <cellStyle name="Accent3 45 5" xfId="26380" xr:uid="{D564C91D-6B86-4C58-B71D-7E512FDC7A99}"/>
    <cellStyle name="Accent3 45 6" xfId="26381" xr:uid="{7D30DFAC-4F2D-49E1-B3C6-DDB2D98EB5CD}"/>
    <cellStyle name="Accent3 45 7" xfId="26382" xr:uid="{ACE37FE7-A16C-4E67-8A54-63B21B1BD7AB}"/>
    <cellStyle name="Accent3 46" xfId="26383" xr:uid="{E5AB55A5-6D5B-42A5-AADE-3553C14211BD}"/>
    <cellStyle name="Accent3 46 2" xfId="26384" xr:uid="{5D730858-CFE2-4FE3-84F7-0BF8835A027B}"/>
    <cellStyle name="Accent3 46 2 2" xfId="26385" xr:uid="{1D5F66FF-3CA2-40D0-8F70-B194BBB808F9}"/>
    <cellStyle name="Accent3 46 3" xfId="26386" xr:uid="{1BBD3DA6-1A22-416F-8E52-891135F7B642}"/>
    <cellStyle name="Accent3 46 4" xfId="26387" xr:uid="{024BC0D9-14D1-4FED-A0C6-FF72E584A5ED}"/>
    <cellStyle name="Accent3 46 5" xfId="26388" xr:uid="{912FEC73-EF59-464E-8B03-992BE8448817}"/>
    <cellStyle name="Accent3 46 6" xfId="26389" xr:uid="{5C659319-33A0-47F0-BA8B-640A47431B2F}"/>
    <cellStyle name="Accent3 46 7" xfId="26390" xr:uid="{4CAD433C-9007-4FDE-8B35-CBA94049D1BB}"/>
    <cellStyle name="Accent3 47" xfId="26391" xr:uid="{456FA5F3-AA88-412F-A8CF-39A132124810}"/>
    <cellStyle name="Accent3 47 2" xfId="26392" xr:uid="{4201AB76-3863-4B94-9084-BB8AFC4767B1}"/>
    <cellStyle name="Accent3 47 2 2" xfId="26393" xr:uid="{AB066D68-6A3E-4CC3-B478-15B78AF0D90E}"/>
    <cellStyle name="Accent3 47 3" xfId="26394" xr:uid="{02196B8D-BC28-4572-B843-36F5C71B8FC9}"/>
    <cellStyle name="Accent3 47 4" xfId="26395" xr:uid="{226A54F1-C21F-4693-AF0C-C43F9BA93D44}"/>
    <cellStyle name="Accent3 47 5" xfId="26396" xr:uid="{E67214F3-8D8D-4D8D-9CAF-AF40F7123478}"/>
    <cellStyle name="Accent3 47 6" xfId="26397" xr:uid="{04FDD7E8-F44F-49DF-B939-D0E4F92FD937}"/>
    <cellStyle name="Accent3 47 7" xfId="26398" xr:uid="{EE3BC8C0-C767-416F-8D49-002AA8C51DC8}"/>
    <cellStyle name="Accent3 48" xfId="26399" xr:uid="{852C4885-12A6-4219-9747-C42440570C97}"/>
    <cellStyle name="Accent3 48 2" xfId="26400" xr:uid="{235FCC1A-1653-4F01-B61B-D38025B4FC81}"/>
    <cellStyle name="Accent3 48 2 2" xfId="26401" xr:uid="{F7F4D431-67C4-4A4C-BA26-20092BE47ED0}"/>
    <cellStyle name="Accent3 48 3" xfId="26402" xr:uid="{8AE51DCC-B64A-4323-8FC7-3CA797183412}"/>
    <cellStyle name="Accent3 48 4" xfId="26403" xr:uid="{C5D2F3F2-B7D0-44A6-90B4-4C913663E373}"/>
    <cellStyle name="Accent3 48 5" xfId="26404" xr:uid="{90AF0435-1382-4254-8ACC-3958B8786565}"/>
    <cellStyle name="Accent3 48 6" xfId="26405" xr:uid="{23D21AF1-D1DF-498A-92A5-C609562C376E}"/>
    <cellStyle name="Accent3 48 7" xfId="26406" xr:uid="{BA46B49D-86D0-46EE-9CD9-0E3235A2EE7F}"/>
    <cellStyle name="Accent3 49" xfId="26407" xr:uid="{D7458A78-2CEE-4692-9F47-8D7F53E1A73A}"/>
    <cellStyle name="Accent3 49 2" xfId="26408" xr:uid="{357134DD-80A6-4307-80BD-146D04B536A6}"/>
    <cellStyle name="Accent3 49 2 2" xfId="26409" xr:uid="{B4E1F2FC-E472-4CF5-AAEA-D1703264C96A}"/>
    <cellStyle name="Accent3 49 3" xfId="26410" xr:uid="{EDBD73D3-6187-4C73-B2A4-65D9766FDEFB}"/>
    <cellStyle name="Accent3 49 4" xfId="26411" xr:uid="{13287AE7-EB2D-4355-B040-A068E085FFC5}"/>
    <cellStyle name="Accent3 49 5" xfId="26412" xr:uid="{2E2C4757-6E25-4A15-9E99-F397EB6C30FE}"/>
    <cellStyle name="Accent3 49 6" xfId="26413" xr:uid="{344ED3C0-0A0C-4722-8BFE-D282CBC5CF2F}"/>
    <cellStyle name="Accent3 49 7" xfId="26414" xr:uid="{018D4FF0-F5FB-4263-A06C-4A165ACB0660}"/>
    <cellStyle name="Accent3 5" xfId="26415" xr:uid="{E44D2B79-F22A-40F7-90D7-9933A493A434}"/>
    <cellStyle name="Accent3 5 2" xfId="26416" xr:uid="{21927CF3-121B-4B2E-8999-968D1BDD0CD5}"/>
    <cellStyle name="Accent3 5 2 2" xfId="26417" xr:uid="{AAF6D737-80DE-467C-8E5F-2BC8E679239B}"/>
    <cellStyle name="Accent3 5 3" xfId="26418" xr:uid="{E0955803-FCF4-4B39-9047-E79DB8EF7C8C}"/>
    <cellStyle name="Accent3 5 4" xfId="26419" xr:uid="{DE6DE5AF-F3A8-457E-BB16-71542A0090A6}"/>
    <cellStyle name="Accent3 5 5" xfId="26420" xr:uid="{601285F1-C535-4B2E-AF22-F1907CAA6FE2}"/>
    <cellStyle name="Accent3 5 6" xfId="26421" xr:uid="{019D120A-FB81-4AB3-9B25-B398F866A67C}"/>
    <cellStyle name="Accent3 5 7" xfId="26422" xr:uid="{58564FCB-B56E-45D9-A75C-FC59041C735E}"/>
    <cellStyle name="Accent3 50" xfId="26423" xr:uid="{3B614E98-E1F1-465A-91A6-BC06CDF18FA1}"/>
    <cellStyle name="Accent3 50 2" xfId="26424" xr:uid="{8C879240-5634-4A1F-B715-4F2C4E262B51}"/>
    <cellStyle name="Accent3 50 2 2" xfId="26425" xr:uid="{D53BF35E-C500-4FC4-A653-368EC39F84E1}"/>
    <cellStyle name="Accent3 50 3" xfId="26426" xr:uid="{716A0ACE-BCA5-48A9-9F1C-964AC9A92608}"/>
    <cellStyle name="Accent3 50 4" xfId="26427" xr:uid="{F2EB6E78-169A-4D4C-81B3-D2FAF2CCC7CF}"/>
    <cellStyle name="Accent3 50 5" xfId="26428" xr:uid="{E8009983-7C8F-4824-B155-D68F477FC666}"/>
    <cellStyle name="Accent3 50 6" xfId="26429" xr:uid="{C71459C4-9F02-4E75-A1C4-CC00DD4626D0}"/>
    <cellStyle name="Accent3 50 7" xfId="26430" xr:uid="{8D665326-3F61-4D67-A0CD-8E0A664E1635}"/>
    <cellStyle name="Accent3 51" xfId="26431" xr:uid="{8C2EAC23-DC5C-4D1D-8B77-43FAE2DC5F78}"/>
    <cellStyle name="Accent3 51 2" xfId="26432" xr:uid="{9F6847F4-4058-4F77-A48F-7211C6243E20}"/>
    <cellStyle name="Accent3 51 2 2" xfId="26433" xr:uid="{02E5AD6B-5761-4504-94B7-51603CC989C6}"/>
    <cellStyle name="Accent3 51 3" xfId="26434" xr:uid="{B7695C8C-8319-4C27-B164-3E2A86237D4E}"/>
    <cellStyle name="Accent3 51 4" xfId="26435" xr:uid="{05195AB8-3196-43DA-B0C4-D84D76411F2D}"/>
    <cellStyle name="Accent3 51 5" xfId="26436" xr:uid="{9117B88D-A38B-41C3-99C1-226247EAF89A}"/>
    <cellStyle name="Accent3 51 6" xfId="26437" xr:uid="{8464B632-28A8-4212-A2E6-76247B874936}"/>
    <cellStyle name="Accent3 51 7" xfId="26438" xr:uid="{041EBD2A-AF5D-4A33-9C63-DB97B0E4B6A9}"/>
    <cellStyle name="Accent3 52" xfId="26439" xr:uid="{922D2163-8823-4FD5-9500-7E45DA261375}"/>
    <cellStyle name="Accent3 52 2" xfId="26440" xr:uid="{77207ABB-F67A-4C4F-A425-B20907C7B2E7}"/>
    <cellStyle name="Accent3 52 2 2" xfId="26441" xr:uid="{82BE2800-E230-4B0F-A8C4-287F4B2A9003}"/>
    <cellStyle name="Accent3 52 3" xfId="26442" xr:uid="{EEE085E4-1225-4F8B-9A23-529642174F38}"/>
    <cellStyle name="Accent3 52 4" xfId="26443" xr:uid="{FF50607A-79EA-4446-9F99-FAB7EF3024A5}"/>
    <cellStyle name="Accent3 52 5" xfId="26444" xr:uid="{F14A00E9-FCB9-4713-8D32-C13E962224EE}"/>
    <cellStyle name="Accent3 52 6" xfId="26445" xr:uid="{66EE4902-B7FF-41E4-85E7-BD051461C253}"/>
    <cellStyle name="Accent3 52 7" xfId="26446" xr:uid="{5D941CEB-1247-4449-8CFA-F703B8D04E02}"/>
    <cellStyle name="Accent3 53" xfId="26447" xr:uid="{EF9DCC68-41E3-4764-9B8F-907A504B9D38}"/>
    <cellStyle name="Accent3 53 2" xfId="26448" xr:uid="{A570EF6E-86B2-43E8-8398-357A16E131D6}"/>
    <cellStyle name="Accent3 53 2 2" xfId="26449" xr:uid="{CBAB6137-7AB6-427B-B447-314C33CCC556}"/>
    <cellStyle name="Accent3 53 3" xfId="26450" xr:uid="{9903B91A-925A-4FEB-A131-A9AE621BD4BF}"/>
    <cellStyle name="Accent3 53 4" xfId="26451" xr:uid="{55CED80E-6DE1-4148-8404-8699BCEEB4D3}"/>
    <cellStyle name="Accent3 53 5" xfId="26452" xr:uid="{E31E285D-2D7F-484D-AD42-283D24DE2D78}"/>
    <cellStyle name="Accent3 53 6" xfId="26453" xr:uid="{77A274F6-BE9E-43A1-97C7-3D7F317DD124}"/>
    <cellStyle name="Accent3 53 7" xfId="26454" xr:uid="{159648E3-8048-469D-971C-36C296E811EC}"/>
    <cellStyle name="Accent3 54" xfId="26455" xr:uid="{F16D5EB8-9167-4FE7-AEE2-E402A9E02F4C}"/>
    <cellStyle name="Accent3 54 2" xfId="26456" xr:uid="{4CBC8EC7-B428-44F0-A385-949E30591DF2}"/>
    <cellStyle name="Accent3 54 2 2" xfId="26457" xr:uid="{98BF214B-E41C-4EAA-A8F0-E1C87A6B5273}"/>
    <cellStyle name="Accent3 54 3" xfId="26458" xr:uid="{0D235F66-866C-43C3-8AB5-FC26D4222C0A}"/>
    <cellStyle name="Accent3 54 4" xfId="26459" xr:uid="{67283BF8-3F6E-4321-B467-071D3045F334}"/>
    <cellStyle name="Accent3 54 5" xfId="26460" xr:uid="{0CEAABD9-3977-45CA-8E89-2D61E7E8B3A9}"/>
    <cellStyle name="Accent3 54 6" xfId="26461" xr:uid="{AF8C1E39-1B03-4236-9D04-5F40F70FC1D3}"/>
    <cellStyle name="Accent3 54 7" xfId="26462" xr:uid="{7C8D44EE-25D3-46BF-B376-1B81F4E16413}"/>
    <cellStyle name="Accent3 55" xfId="26463" xr:uid="{1D1C6317-0482-435C-89BC-9E1211DE6044}"/>
    <cellStyle name="Accent3 55 2" xfId="26464" xr:uid="{B9A9DA3B-55E8-4025-89F7-EFB797DF64E8}"/>
    <cellStyle name="Accent3 55 3" xfId="26465" xr:uid="{BAE9245D-1F69-41D2-8C42-B291E58AB20C}"/>
    <cellStyle name="Accent3 55 4" xfId="26466" xr:uid="{81745770-42D9-4FAA-8F7E-107C53497398}"/>
    <cellStyle name="Accent3 55 5" xfId="26467" xr:uid="{22B1D868-7B92-4C17-9238-4B07DA62D7E2}"/>
    <cellStyle name="Accent3 55 6" xfId="26468" xr:uid="{7F0EC6B6-A3D7-481A-BA5F-432424DDE1E2}"/>
    <cellStyle name="Accent3 55 7" xfId="26469" xr:uid="{74859EC7-6E3B-47CF-B614-4F4522C15C0B}"/>
    <cellStyle name="Accent3 56" xfId="26470" xr:uid="{A8CBA9CA-B76F-4030-B88E-D0E73C4D8565}"/>
    <cellStyle name="Accent3 56 2" xfId="26471" xr:uid="{631C41D8-B40F-4DF0-BB8C-C85487B59BA6}"/>
    <cellStyle name="Accent3 57" xfId="26472" xr:uid="{3D9F6AC3-D797-4466-A1B7-52CB0737D287}"/>
    <cellStyle name="Accent3 58" xfId="26473" xr:uid="{FE3095B8-9A4F-47F9-B8E8-2017011A379D}"/>
    <cellStyle name="Accent3 59" xfId="26474" xr:uid="{AE111649-8325-4B47-B75F-AF1BEF19967D}"/>
    <cellStyle name="Accent3 6" xfId="26475" xr:uid="{50FCC3D5-FEF8-4479-9E20-00F29C9172B9}"/>
    <cellStyle name="Accent3 6 2" xfId="26476" xr:uid="{A819B828-E0F3-44E9-A09C-A5900F9EC8D2}"/>
    <cellStyle name="Accent3 6 2 2" xfId="26477" xr:uid="{57E50904-D92D-45B0-9EA1-F020F4CC4891}"/>
    <cellStyle name="Accent3 6 3" xfId="26478" xr:uid="{5FA179EE-36AE-480A-A132-0C75ED056700}"/>
    <cellStyle name="Accent3 6 4" xfId="26479" xr:uid="{8572E967-C3F1-4F2A-9FC4-C7E43F331A4F}"/>
    <cellStyle name="Accent3 6 5" xfId="26480" xr:uid="{5890D454-92CA-4274-B77C-165EB7F85D4F}"/>
    <cellStyle name="Accent3 6 6" xfId="26481" xr:uid="{FE1F039A-86A0-4FED-B854-70F086B1F174}"/>
    <cellStyle name="Accent3 6 7" xfId="26482" xr:uid="{D6A04070-9EE1-47B2-ABD4-ECE62A0E5358}"/>
    <cellStyle name="Accent3 60" xfId="26483" xr:uid="{E229F15E-8E30-457D-B421-A9A236297869}"/>
    <cellStyle name="Accent3 61" xfId="26484" xr:uid="{88889558-6D75-401F-BAE3-E6E9D485E7F4}"/>
    <cellStyle name="Accent3 62" xfId="26485" xr:uid="{C10B4365-B4F0-40AF-B6A1-DE73F3846ED7}"/>
    <cellStyle name="Accent3 62 2" xfId="26486" xr:uid="{31401935-6C75-4F2A-B89F-D019EB80BE18}"/>
    <cellStyle name="Accent3 62 3" xfId="26487" xr:uid="{672D0727-1FA0-4944-AF6F-5E87CB54D2B6}"/>
    <cellStyle name="Accent3 62 4" xfId="26488" xr:uid="{0519A11C-FB67-4C6D-B70D-6916B9A20703}"/>
    <cellStyle name="Accent3 62 5" xfId="26489" xr:uid="{61D92EE2-7D22-4DE8-AD73-11685FBA9EEA}"/>
    <cellStyle name="Accent3 62 6" xfId="26490" xr:uid="{0FE9D3B7-F3D0-49BC-A272-55C7AB617D7C}"/>
    <cellStyle name="Accent3 63" xfId="26491" xr:uid="{BE84F874-D152-46ED-B86D-E076A227E852}"/>
    <cellStyle name="Accent3 63 2" xfId="26492" xr:uid="{5ACF6CFB-9A03-49DB-954E-4947A3B69DA0}"/>
    <cellStyle name="Accent3 63 3" xfId="26493" xr:uid="{C6628CD5-C600-4F62-B406-DD1CAEB46241}"/>
    <cellStyle name="Accent3 63 4" xfId="26494" xr:uid="{976EB5D6-1C5F-4AF4-A3AD-CD65FB1FBE70}"/>
    <cellStyle name="Accent3 63 5" xfId="26495" xr:uid="{5FEC5288-0B7D-492A-ABDD-E9E8AF140879}"/>
    <cellStyle name="Accent3 63 6" xfId="26496" xr:uid="{1AA9EFC1-0149-447F-BF03-500E713B55D7}"/>
    <cellStyle name="Accent3 64" xfId="26497" xr:uid="{14391328-5486-4F46-924C-609E1D0ED42C}"/>
    <cellStyle name="Accent3 65" xfId="26498" xr:uid="{175DB4AC-12A1-454E-AF33-5DA53D796ADD}"/>
    <cellStyle name="Accent3 66" xfId="26499" xr:uid="{3F22D4E9-E9CA-4FCB-A180-E8D36B59D4B8}"/>
    <cellStyle name="Accent3 67" xfId="26500" xr:uid="{C7C09913-2ABC-4B42-B18A-BFDE526A73FE}"/>
    <cellStyle name="Accent3 68" xfId="26501" xr:uid="{C71622A3-C157-4FAA-9473-B13C8DD8D82C}"/>
    <cellStyle name="Accent3 69" xfId="26502" xr:uid="{1AAF131F-73F4-4BE1-8FF5-DEE7293C6685}"/>
    <cellStyle name="Accent3 7" xfId="26503" xr:uid="{1B804DAD-E8A7-41CE-9223-E6A93125AA52}"/>
    <cellStyle name="Accent3 7 2" xfId="26504" xr:uid="{FA1FB16F-1E19-4226-96E3-D360E9559C3E}"/>
    <cellStyle name="Accent3 7 2 2" xfId="26505" xr:uid="{72607DAD-7B22-461E-B8EA-30BBFEE7DAAA}"/>
    <cellStyle name="Accent3 7 3" xfId="26506" xr:uid="{9455F536-E78A-4BEE-99C0-5ADD2DC2F954}"/>
    <cellStyle name="Accent3 7 4" xfId="26507" xr:uid="{DB5B9455-23ED-48BB-B1BB-BBE32E721627}"/>
    <cellStyle name="Accent3 7 5" xfId="26508" xr:uid="{A9DD57DF-76DC-4604-90AA-77D26A02FCB4}"/>
    <cellStyle name="Accent3 7 6" xfId="26509" xr:uid="{EA730F49-A067-458F-A9BC-1AD6022D9701}"/>
    <cellStyle name="Accent3 7 7" xfId="26510" xr:uid="{596CEA73-4912-4114-AEB1-2057ABDCE733}"/>
    <cellStyle name="Accent3 70" xfId="26511" xr:uid="{5237C1FF-BE69-4AC9-B0D0-CC14752258E4}"/>
    <cellStyle name="Accent3 71" xfId="26512" xr:uid="{2D91BC8A-5304-4F1E-861C-BF5981AD28B2}"/>
    <cellStyle name="Accent3 72" xfId="26513" xr:uid="{40D95604-FFE2-44DA-A108-2ED00BB5C88D}"/>
    <cellStyle name="Accent3 73" xfId="26514" xr:uid="{AD284760-6D42-462B-A837-9171A1A79D38}"/>
    <cellStyle name="Accent3 74" xfId="39976" xr:uid="{39E21189-048C-4A43-87DB-3D99248C9473}"/>
    <cellStyle name="Accent3 75" xfId="39974" xr:uid="{33376C50-F67A-4838-9C3F-7A1EC0A15F9A}"/>
    <cellStyle name="Accent3 76" xfId="40039" xr:uid="{BCD584CD-1F2F-4447-9C9D-C45C2C8BC647}"/>
    <cellStyle name="Accent3 77" xfId="40041" xr:uid="{55D41B7C-9215-4BD8-99B7-0EE54557B5C8}"/>
    <cellStyle name="Accent3 8" xfId="26515" xr:uid="{DFD78FCD-19D9-43C6-9CEF-7353AC0456F8}"/>
    <cellStyle name="Accent3 8 2" xfId="26516" xr:uid="{811A4382-B36A-4CB8-B1C5-E15F8845D73C}"/>
    <cellStyle name="Accent3 8 2 2" xfId="26517" xr:uid="{1FBE3306-FB06-4607-A52E-6EB7D2F23302}"/>
    <cellStyle name="Accent3 8 3" xfId="26518" xr:uid="{1627DBEA-1D15-4A08-98C9-B1970852AA54}"/>
    <cellStyle name="Accent3 8 4" xfId="26519" xr:uid="{8E5DC654-A86A-4D1D-B0E5-E8720DF8D70B}"/>
    <cellStyle name="Accent3 8 5" xfId="26520" xr:uid="{626DFFD1-9726-4ECD-99CA-1E7F3B3C26C4}"/>
    <cellStyle name="Accent3 8 6" xfId="26521" xr:uid="{2649255C-7C5A-4C61-9B53-D9C491048F31}"/>
    <cellStyle name="Accent3 8 7" xfId="26522" xr:uid="{2EAB6E24-F086-4826-8526-B3CC9EE13F19}"/>
    <cellStyle name="Accent3 9" xfId="26523" xr:uid="{4AB22C43-EE6B-4824-A034-88461405E8D8}"/>
    <cellStyle name="Accent3 9 2" xfId="26524" xr:uid="{785D97E8-0028-479A-A0E7-CEE274819BDC}"/>
    <cellStyle name="Accent3 9 2 2" xfId="26525" xr:uid="{08E2F71B-7982-442A-8559-0D1920F26F21}"/>
    <cellStyle name="Accent3 9 3" xfId="26526" xr:uid="{F85BF02E-138C-4C51-9316-D17F394F8296}"/>
    <cellStyle name="Accent3 9 4" xfId="26527" xr:uid="{198D610B-C10C-4B92-B6CC-5FB42D11E0F2}"/>
    <cellStyle name="Accent3 9 5" xfId="26528" xr:uid="{4FF02D08-A095-4D2B-AE7F-A6B7AA84ADC1}"/>
    <cellStyle name="Accent3 9 6" xfId="26529" xr:uid="{7DA974A6-5540-4E46-81FD-6A5BBD9945DC}"/>
    <cellStyle name="Accent3 9 7" xfId="26530" xr:uid="{0380596B-8D20-4ADD-882A-D8FF65CBBBFB}"/>
    <cellStyle name="Accent4" xfId="3948" builtinId="41" customBuiltin="1"/>
    <cellStyle name="Accent4 - 20%" xfId="26531" xr:uid="{7D709F59-E762-47DC-9924-09A428662164}"/>
    <cellStyle name="Accent4 - 40%" xfId="26532" xr:uid="{7B06B482-C5CF-4FDF-B5C9-DEAB058F7BEE}"/>
    <cellStyle name="Accent4 - 60%" xfId="26533" xr:uid="{3A016C8A-B4B1-4BAA-9013-D3466E20C5D2}"/>
    <cellStyle name="Accent4 10" xfId="26534" xr:uid="{8CBBCD7B-CA85-4721-A7EA-5EE89B3ECFE4}"/>
    <cellStyle name="Accent4 10 2" xfId="26535" xr:uid="{E4E062D1-5E32-471E-8763-D55A044ED48E}"/>
    <cellStyle name="Accent4 10 2 2" xfId="26536" xr:uid="{FBA855EE-FD61-4D73-8D3C-272DBC4BD7EC}"/>
    <cellStyle name="Accent4 10 3" xfId="26537" xr:uid="{4DB573CD-B68B-4133-A2E6-0B32543DB341}"/>
    <cellStyle name="Accent4 10 4" xfId="26538" xr:uid="{24D51756-09B7-4980-B641-9C2BE681F9F9}"/>
    <cellStyle name="Accent4 10 5" xfId="26539" xr:uid="{A07418FD-2AF6-44BA-AC58-D50B48BF7281}"/>
    <cellStyle name="Accent4 10 6" xfId="26540" xr:uid="{8D7DF739-B208-4D18-AD94-6FD82B0F171A}"/>
    <cellStyle name="Accent4 10 7" xfId="26541" xr:uid="{6736C6F6-3BB7-4109-8D35-9F9D2B285112}"/>
    <cellStyle name="Accent4 11" xfId="26542" xr:uid="{99BAC1FC-EBB1-48C8-A258-4FBC80BA3AE3}"/>
    <cellStyle name="Accent4 11 2" xfId="26543" xr:uid="{C8378D05-1F1D-4344-85A1-7C9F858FE514}"/>
    <cellStyle name="Accent4 11 2 2" xfId="26544" xr:uid="{69F00897-9019-42D6-A306-DB3FEA318E07}"/>
    <cellStyle name="Accent4 11 3" xfId="26545" xr:uid="{4DA11A60-60C9-48D2-BCA9-8C8FFA7072CA}"/>
    <cellStyle name="Accent4 11 4" xfId="26546" xr:uid="{CF71988A-8A17-4711-B18C-FACE122C2FE8}"/>
    <cellStyle name="Accent4 11 5" xfId="26547" xr:uid="{B85BC844-EC6A-4BE7-9331-7480409C0FE3}"/>
    <cellStyle name="Accent4 11 6" xfId="26548" xr:uid="{A587FC46-8668-4803-A36B-89EE566F3F32}"/>
    <cellStyle name="Accent4 11 7" xfId="26549" xr:uid="{BFF2B63B-20AF-454E-8D23-5FD52A948454}"/>
    <cellStyle name="Accent4 12" xfId="26550" xr:uid="{C8280860-3794-45FA-991E-033548451B7C}"/>
    <cellStyle name="Accent4 12 2" xfId="26551" xr:uid="{B01E29BF-4CB2-4677-9857-2DFE3F1AC9F4}"/>
    <cellStyle name="Accent4 12 2 2" xfId="26552" xr:uid="{C374B083-36EF-47D6-8DCB-8E21B4BF8FB5}"/>
    <cellStyle name="Accent4 12 3" xfId="26553" xr:uid="{6FFB663F-3A4C-4FB1-9285-C59895B13A77}"/>
    <cellStyle name="Accent4 12 4" xfId="26554" xr:uid="{D2A77666-830A-45A8-A2D9-5EB6563E9D74}"/>
    <cellStyle name="Accent4 12 5" xfId="26555" xr:uid="{9667B875-F93B-43FF-B638-9EC7BEBFE1F4}"/>
    <cellStyle name="Accent4 12 6" xfId="26556" xr:uid="{7B061902-06D3-442F-8F06-6200A8677611}"/>
    <cellStyle name="Accent4 12 7" xfId="26557" xr:uid="{1292A056-7C3D-49CD-92EF-AFA0909A8B68}"/>
    <cellStyle name="Accent4 13" xfId="26558" xr:uid="{6ACEF6FA-8997-4B53-96F6-9FCE4CBA1CF8}"/>
    <cellStyle name="Accent4 13 2" xfId="26559" xr:uid="{1A0E07A4-6829-4E23-9C3A-B8336D73C51E}"/>
    <cellStyle name="Accent4 13 2 2" xfId="26560" xr:uid="{C6C35510-E8CC-46C0-A24C-3083447402AC}"/>
    <cellStyle name="Accent4 13 3" xfId="26561" xr:uid="{8B2C241E-9DFA-4D12-A137-D370FCB650AA}"/>
    <cellStyle name="Accent4 13 4" xfId="26562" xr:uid="{F2011C89-1EB9-4D6D-9B18-44572B838AAC}"/>
    <cellStyle name="Accent4 13 5" xfId="26563" xr:uid="{B41101E1-5686-46E0-93C7-5F62F9A8844D}"/>
    <cellStyle name="Accent4 13 6" xfId="26564" xr:uid="{377F5751-DD35-44DB-B110-1964F7E3D87C}"/>
    <cellStyle name="Accent4 13 7" xfId="26565" xr:uid="{4F9F0814-D5F7-4C29-8F30-08E39E0EA920}"/>
    <cellStyle name="Accent4 14" xfId="26566" xr:uid="{F3443207-10C0-45D2-A3B6-CE972C552EB0}"/>
    <cellStyle name="Accent4 14 2" xfId="26567" xr:uid="{45858DA8-5C22-4276-9AB5-BD31616D7388}"/>
    <cellStyle name="Accent4 14 2 2" xfId="26568" xr:uid="{A07592EE-74D1-4089-8628-B6BC88C4B69D}"/>
    <cellStyle name="Accent4 14 3" xfId="26569" xr:uid="{62697101-8FA4-4786-91A7-200D35A1F8D2}"/>
    <cellStyle name="Accent4 14 4" xfId="26570" xr:uid="{2B547DDA-8A73-4BE0-8621-FEF84E6FDFB4}"/>
    <cellStyle name="Accent4 14 5" xfId="26571" xr:uid="{DBEA0D30-CF1E-4EFB-A354-D53D78F2965E}"/>
    <cellStyle name="Accent4 14 6" xfId="26572" xr:uid="{BC5C9CBD-9220-4435-9FE9-02CE8C6D05B0}"/>
    <cellStyle name="Accent4 14 7" xfId="26573" xr:uid="{51841286-3E3A-4C40-85CA-7AF25FD10D03}"/>
    <cellStyle name="Accent4 15" xfId="26574" xr:uid="{9D4E0CC9-2C25-42FF-B742-5B91B211155A}"/>
    <cellStyle name="Accent4 15 2" xfId="26575" xr:uid="{03E3828E-B827-4E88-83AD-6834F5A132B6}"/>
    <cellStyle name="Accent4 15 2 2" xfId="26576" xr:uid="{DFE6E634-540B-4C7E-ACFD-5B6FB5B4C5FD}"/>
    <cellStyle name="Accent4 15 3" xfId="26577" xr:uid="{47DFA9AD-9491-458F-BA35-35CF89CBEEB2}"/>
    <cellStyle name="Accent4 15 4" xfId="26578" xr:uid="{F4468C08-401D-41F8-88C5-A03D208CC687}"/>
    <cellStyle name="Accent4 15 5" xfId="26579" xr:uid="{1942A35F-86A2-4F9A-B452-434C15F23CE3}"/>
    <cellStyle name="Accent4 15 6" xfId="26580" xr:uid="{A5C94865-8472-42E8-BB3D-8A1565403D36}"/>
    <cellStyle name="Accent4 15 7" xfId="26581" xr:uid="{65617364-25FA-4151-8CB5-948240441B9B}"/>
    <cellStyle name="Accent4 16" xfId="26582" xr:uid="{5EFC9DA1-E1B0-4D20-B1C8-E70AC6D3DFFB}"/>
    <cellStyle name="Accent4 16 2" xfId="26583" xr:uid="{AC995D62-33D5-47CC-81C4-01A1DC61B6FD}"/>
    <cellStyle name="Accent4 16 2 2" xfId="26584" xr:uid="{1E0D38A1-9304-4DFD-8B40-BC0F7C5B7C52}"/>
    <cellStyle name="Accent4 16 3" xfId="26585" xr:uid="{39928606-02F2-46EA-9AA2-59A8D54B78B2}"/>
    <cellStyle name="Accent4 16 4" xfId="26586" xr:uid="{4E1EDFCF-6843-4FAB-9C18-B259086A6EF1}"/>
    <cellStyle name="Accent4 16 5" xfId="26587" xr:uid="{CC4C3AAB-F4C2-4E89-8D5B-7D5BFEB5912B}"/>
    <cellStyle name="Accent4 16 6" xfId="26588" xr:uid="{218C6B27-1E7F-4EF8-B566-8E5055188867}"/>
    <cellStyle name="Accent4 16 7" xfId="26589" xr:uid="{81CF7056-C28F-4265-B0EA-08CE45E33642}"/>
    <cellStyle name="Accent4 17" xfId="26590" xr:uid="{988B2137-BF2E-445D-81D6-A782A1B962DC}"/>
    <cellStyle name="Accent4 17 2" xfId="26591" xr:uid="{51CA523F-04E0-4EB8-9AF1-D6320B9AE81A}"/>
    <cellStyle name="Accent4 17 2 2" xfId="26592" xr:uid="{D8E699C8-728B-4D1F-A67F-F1F306837D39}"/>
    <cellStyle name="Accent4 17 3" xfId="26593" xr:uid="{C5B109FA-E6DB-4D52-9C1D-E46CDEF6A276}"/>
    <cellStyle name="Accent4 17 4" xfId="26594" xr:uid="{E9BA9163-5DDF-4BD3-8D60-EC9D4A84945C}"/>
    <cellStyle name="Accent4 17 5" xfId="26595" xr:uid="{098427CD-E980-4E0F-99BC-4DCCD0796089}"/>
    <cellStyle name="Accent4 17 6" xfId="26596" xr:uid="{ACF4CA4C-E637-45A2-A85C-1204EAD6DE98}"/>
    <cellStyle name="Accent4 17 7" xfId="26597" xr:uid="{A02AC845-E6EE-40DA-822A-87F58899A56E}"/>
    <cellStyle name="Accent4 18" xfId="26598" xr:uid="{7B579D5B-2988-42F5-9FA3-234C096C1696}"/>
    <cellStyle name="Accent4 18 2" xfId="26599" xr:uid="{A94E68F4-27E9-43F8-AF22-73A8B3425F14}"/>
    <cellStyle name="Accent4 18 2 2" xfId="26600" xr:uid="{7D950C18-2A0D-49A3-9499-09E58044B4E5}"/>
    <cellStyle name="Accent4 18 3" xfId="26601" xr:uid="{89AD1E97-F17D-4E98-9F9A-9C8A43AC93A6}"/>
    <cellStyle name="Accent4 18 4" xfId="26602" xr:uid="{DC2664A2-BCAA-4860-97CA-6187813DD6BD}"/>
    <cellStyle name="Accent4 18 5" xfId="26603" xr:uid="{D992FA98-84C3-4CBB-A67E-0DF13A04BFEE}"/>
    <cellStyle name="Accent4 18 6" xfId="26604" xr:uid="{AAADB826-DE67-4CEB-B00C-05C8A193E47A}"/>
    <cellStyle name="Accent4 18 7" xfId="26605" xr:uid="{82E73CB5-F0DE-4922-A3C9-7612A6846E14}"/>
    <cellStyle name="Accent4 19" xfId="26606" xr:uid="{F52079F4-CA5B-4ECC-A1D2-AAEC1AE89A1E}"/>
    <cellStyle name="Accent4 19 2" xfId="26607" xr:uid="{67C67CC1-DA91-43FF-91A4-C4E0B6B811FA}"/>
    <cellStyle name="Accent4 19 2 2" xfId="26608" xr:uid="{5CDD71B6-C4BD-4C02-81FA-7BEE0729FCBC}"/>
    <cellStyle name="Accent4 19 3" xfId="26609" xr:uid="{F1299B71-7194-426C-B5E5-4FAF5163CC02}"/>
    <cellStyle name="Accent4 19 4" xfId="26610" xr:uid="{5A5972F4-943C-4DA3-9A9F-11B4EF7AA4FB}"/>
    <cellStyle name="Accent4 19 5" xfId="26611" xr:uid="{018AC926-F714-4D43-B78A-9767520D2C57}"/>
    <cellStyle name="Accent4 19 6" xfId="26612" xr:uid="{F5A97B67-FE72-46C9-9180-E9F7854DC996}"/>
    <cellStyle name="Accent4 19 7" xfId="26613" xr:uid="{807A434C-A028-4881-AC44-E071DD281387}"/>
    <cellStyle name="Accent4 2" xfId="7349" xr:uid="{DE8A21DD-2030-4AA9-9C63-0478BCE5B99D}"/>
    <cellStyle name="Accent4 2 10" xfId="39612" xr:uid="{55745A92-05CE-407F-A570-9C1D8C56A614}"/>
    <cellStyle name="Accent4 2 2" xfId="26615" xr:uid="{6B46A86B-8460-447B-91B7-28DB85FED8DD}"/>
    <cellStyle name="Accent4 2 2 2" xfId="26616" xr:uid="{7E78AED7-FCFD-43BE-B0CE-EE09FBD832E0}"/>
    <cellStyle name="Accent4 2 3" xfId="26617" xr:uid="{FA45E727-1BB6-41CD-92E9-F6890FD19F82}"/>
    <cellStyle name="Accent4 2 4" xfId="26618" xr:uid="{4185F07E-0CBB-4040-B4C8-1C36C8EDCCF6}"/>
    <cellStyle name="Accent4 2 5" xfId="26619" xr:uid="{1CE73FE9-205F-49A7-A307-52E585E22D21}"/>
    <cellStyle name="Accent4 2 6" xfId="26620" xr:uid="{D37CB3AC-D8D7-44A5-B684-A84528F08E0E}"/>
    <cellStyle name="Accent4 2 7" xfId="26621" xr:uid="{3265F461-0D47-4A07-B55A-B19B2F4D22A2}"/>
    <cellStyle name="Accent4 2 8" xfId="26622" xr:uid="{CBF6F121-BA97-4EA8-929A-2989384D9752}"/>
    <cellStyle name="Accent4 2 9" xfId="26614" xr:uid="{E1AD3FB8-1979-4C18-8647-83903A114F7B}"/>
    <cellStyle name="Accent4 20" xfId="26623" xr:uid="{E368E0AA-C400-4E89-A24E-A111B330BACF}"/>
    <cellStyle name="Accent4 20 2" xfId="26624" xr:uid="{96B06728-D137-4953-B19A-66B1164DD310}"/>
    <cellStyle name="Accent4 20 2 2" xfId="26625" xr:uid="{6A62D47B-5800-489E-8E6F-8A649C465E52}"/>
    <cellStyle name="Accent4 20 3" xfId="26626" xr:uid="{84899E3B-CC7C-4EF1-A368-E37E3C0F0B9F}"/>
    <cellStyle name="Accent4 20 4" xfId="26627" xr:uid="{A40F2DCF-F37D-436F-B3ED-5997ABE0AD7E}"/>
    <cellStyle name="Accent4 20 5" xfId="26628" xr:uid="{813BCD3A-390D-4F25-BCF4-ED2D2ACADA6D}"/>
    <cellStyle name="Accent4 20 6" xfId="26629" xr:uid="{90E0E1CA-7135-4FAC-8D64-D5295492ED78}"/>
    <cellStyle name="Accent4 20 7" xfId="26630" xr:uid="{A5A070B4-63C5-48D8-AA22-72CD0F3D6407}"/>
    <cellStyle name="Accent4 21" xfId="26631" xr:uid="{A7E0F965-44B0-4A76-B8F7-C40AF9B90D82}"/>
    <cellStyle name="Accent4 21 2" xfId="26632" xr:uid="{966CCB33-1E5C-4668-BF1E-628FDBDF836C}"/>
    <cellStyle name="Accent4 21 2 2" xfId="26633" xr:uid="{86E8E47C-1D66-465C-859A-46E76EAD686F}"/>
    <cellStyle name="Accent4 21 3" xfId="26634" xr:uid="{F2A408FD-016C-4142-A3A3-B7D3B61FEDBD}"/>
    <cellStyle name="Accent4 21 4" xfId="26635" xr:uid="{A3F62D69-2D34-4AA0-AF78-BEFA863AB6AC}"/>
    <cellStyle name="Accent4 21 5" xfId="26636" xr:uid="{E3A5C1B1-3090-4CF0-A5B7-1A231CEE8F27}"/>
    <cellStyle name="Accent4 21 6" xfId="26637" xr:uid="{77900481-B726-4140-9CFE-FC303336780F}"/>
    <cellStyle name="Accent4 21 7" xfId="26638" xr:uid="{5658CA45-8A36-4583-86C5-9AE42DA24C80}"/>
    <cellStyle name="Accent4 22" xfId="26639" xr:uid="{CEA48BE1-591E-46CD-B83F-C6E86BFB5A10}"/>
    <cellStyle name="Accent4 22 2" xfId="26640" xr:uid="{6F44C28B-DA6C-4066-99F0-1057D03DD62E}"/>
    <cellStyle name="Accent4 22 2 2" xfId="26641" xr:uid="{68F43A64-6A4E-41AE-8988-41F6F10AA2AE}"/>
    <cellStyle name="Accent4 22 3" xfId="26642" xr:uid="{579EA4E0-19BD-4DD5-9C4D-29826D1B4A8A}"/>
    <cellStyle name="Accent4 22 4" xfId="26643" xr:uid="{1F709014-DEE0-465A-97E5-DD3F1FF071F0}"/>
    <cellStyle name="Accent4 22 5" xfId="26644" xr:uid="{F7E05A77-50F8-4286-9A3E-FF37647BCB77}"/>
    <cellStyle name="Accent4 22 6" xfId="26645" xr:uid="{C95EC7B4-840B-4301-8EAA-288AFD2677B9}"/>
    <cellStyle name="Accent4 22 7" xfId="26646" xr:uid="{C3A9F9F1-02BD-44E4-B3E0-FCD801CC3CD5}"/>
    <cellStyle name="Accent4 23" xfId="26647" xr:uid="{E5B4C7A0-B3CF-4135-909D-A21562683D04}"/>
    <cellStyle name="Accent4 23 2" xfId="26648" xr:uid="{1340D2E7-2BC2-46A6-B420-8F631374FCF3}"/>
    <cellStyle name="Accent4 23 2 2" xfId="26649" xr:uid="{A3CA3397-406C-41CC-959D-5E37A1272824}"/>
    <cellStyle name="Accent4 23 3" xfId="26650" xr:uid="{D91B6C90-479C-401C-B969-D06A5B4D9072}"/>
    <cellStyle name="Accent4 23 4" xfId="26651" xr:uid="{63D10F27-C411-4CC6-9E65-53F4C9EE681F}"/>
    <cellStyle name="Accent4 23 5" xfId="26652" xr:uid="{CA4ADAB2-5375-4197-8E00-3D07511F4CC3}"/>
    <cellStyle name="Accent4 23 6" xfId="26653" xr:uid="{A17406D0-37DC-411A-81C0-85198C52FD0A}"/>
    <cellStyle name="Accent4 23 7" xfId="26654" xr:uid="{77BFCB32-CEE6-4B4E-AE0F-ED155D83F4AA}"/>
    <cellStyle name="Accent4 24" xfId="26655" xr:uid="{205701C2-31D0-4297-9FF1-2BE570396951}"/>
    <cellStyle name="Accent4 24 2" xfId="26656" xr:uid="{1E3843EB-8B34-43D8-B7E3-5AE944F9BB0A}"/>
    <cellStyle name="Accent4 24 2 2" xfId="26657" xr:uid="{3107E500-D140-48F6-A8A0-EBB736EAF0D7}"/>
    <cellStyle name="Accent4 24 3" xfId="26658" xr:uid="{75951B61-A742-40D6-848C-335DD99EF210}"/>
    <cellStyle name="Accent4 24 4" xfId="26659" xr:uid="{AA2F8215-C176-45AF-B650-74044C05CBC8}"/>
    <cellStyle name="Accent4 24 5" xfId="26660" xr:uid="{1C00B92F-4F00-4F8E-B620-C7BBF32218C9}"/>
    <cellStyle name="Accent4 24 6" xfId="26661" xr:uid="{1E1A7587-0080-4B45-8BD7-0B1B0BCFD83F}"/>
    <cellStyle name="Accent4 24 7" xfId="26662" xr:uid="{17970E57-CFAE-47A6-A5BD-97C232DD55AE}"/>
    <cellStyle name="Accent4 25" xfId="26663" xr:uid="{63A1A5C5-89FB-42B3-A54E-DA556F18820B}"/>
    <cellStyle name="Accent4 25 2" xfId="26664" xr:uid="{4FB638B5-38D8-4C7F-AD46-F57D3827F08D}"/>
    <cellStyle name="Accent4 25 2 2" xfId="26665" xr:uid="{F0A702F1-C445-46D9-948C-12CD9EDF3561}"/>
    <cellStyle name="Accent4 25 3" xfId="26666" xr:uid="{5EC39AD4-10FD-4928-BF78-39B603B45D68}"/>
    <cellStyle name="Accent4 25 4" xfId="26667" xr:uid="{B4EC8BEC-3DB4-420C-A2B8-415CCCF39273}"/>
    <cellStyle name="Accent4 25 5" xfId="26668" xr:uid="{03BDF308-82C0-44AB-935D-D749A41EDD41}"/>
    <cellStyle name="Accent4 25 6" xfId="26669" xr:uid="{EB02F361-967D-47DF-9711-BA252F57B053}"/>
    <cellStyle name="Accent4 25 7" xfId="26670" xr:uid="{70818C15-BA01-4D9C-83AE-818091C8DDA5}"/>
    <cellStyle name="Accent4 26" xfId="26671" xr:uid="{D8113BDD-DFFF-483E-982C-C2B2FC7543A2}"/>
    <cellStyle name="Accent4 26 2" xfId="26672" xr:uid="{A110D026-3E85-44E5-AC40-3D9B247114A0}"/>
    <cellStyle name="Accent4 26 2 2" xfId="26673" xr:uid="{B50D3413-FD63-4DDB-82DB-160DFAD5B188}"/>
    <cellStyle name="Accent4 26 3" xfId="26674" xr:uid="{FB1CA44E-C7B9-4C22-A75C-389363CCC307}"/>
    <cellStyle name="Accent4 26 4" xfId="26675" xr:uid="{86F5A38D-821A-43C1-A7FA-6F1BE8F640E5}"/>
    <cellStyle name="Accent4 26 5" xfId="26676" xr:uid="{BBE54FDA-9CA3-421F-A8ED-BEDEEA9FD2EB}"/>
    <cellStyle name="Accent4 26 6" xfId="26677" xr:uid="{6455E508-7EF4-42F9-9B71-5661B16496E9}"/>
    <cellStyle name="Accent4 26 7" xfId="26678" xr:uid="{9A48EE92-BA89-4ECA-BA0B-3D42D5F84654}"/>
    <cellStyle name="Accent4 27" xfId="26679" xr:uid="{D4E9E352-FFCE-49BD-9DEB-22EF5F748D38}"/>
    <cellStyle name="Accent4 27 2" xfId="26680" xr:uid="{9ADF3FCF-CCAA-4167-A075-C3DCB1F620F7}"/>
    <cellStyle name="Accent4 27 2 2" xfId="26681" xr:uid="{3DF829C9-4A2E-4B23-80B1-13D232865ACB}"/>
    <cellStyle name="Accent4 27 3" xfId="26682" xr:uid="{71DAAF63-810D-42F2-BF57-A17A4E05A7B1}"/>
    <cellStyle name="Accent4 27 4" xfId="26683" xr:uid="{F5B7E6ED-8B68-4BCA-92C9-A132A7491C71}"/>
    <cellStyle name="Accent4 27 5" xfId="26684" xr:uid="{DF578882-97F6-4016-8C06-75323ED1CCC0}"/>
    <cellStyle name="Accent4 27 6" xfId="26685" xr:uid="{9E48A095-1DD1-4401-BB9F-88352EE5FB5C}"/>
    <cellStyle name="Accent4 27 7" xfId="26686" xr:uid="{6DF71B81-DAAB-40A7-8872-D517EEA0D2C1}"/>
    <cellStyle name="Accent4 28" xfId="26687" xr:uid="{A3DDE703-5726-45AC-AB03-21FC885979AD}"/>
    <cellStyle name="Accent4 28 2" xfId="26688" xr:uid="{7BC4B2B5-4942-4B5E-A33D-088018DDF79A}"/>
    <cellStyle name="Accent4 28 2 2" xfId="26689" xr:uid="{70A1FC58-E923-4AC2-8BE1-E04842CE1170}"/>
    <cellStyle name="Accent4 28 3" xfId="26690" xr:uid="{61269558-8364-477A-B8D3-96F28D55F6D6}"/>
    <cellStyle name="Accent4 28 4" xfId="26691" xr:uid="{5825CE31-6ADF-4AE1-B2CE-EE6CC67E2615}"/>
    <cellStyle name="Accent4 28 5" xfId="26692" xr:uid="{840DE56C-C77A-43EF-921D-A7AC9CEE7F8D}"/>
    <cellStyle name="Accent4 28 6" xfId="26693" xr:uid="{7C6F90F9-AEA9-4BC3-BCC5-EE443903BBF9}"/>
    <cellStyle name="Accent4 28 7" xfId="26694" xr:uid="{CDBE1E7C-E55E-4DBC-AA52-4FDC7C39DEE8}"/>
    <cellStyle name="Accent4 29" xfId="26695" xr:uid="{B6A211AE-07B7-42E8-9746-989E8C07564C}"/>
    <cellStyle name="Accent4 29 2" xfId="26696" xr:uid="{78078FFC-307F-496E-BAC8-AB1974F6B51E}"/>
    <cellStyle name="Accent4 29 2 2" xfId="26697" xr:uid="{761AAF9F-14D6-4C6A-8253-8753CF87FEEE}"/>
    <cellStyle name="Accent4 29 3" xfId="26698" xr:uid="{ABED466E-8CB8-438C-8D85-4BE92C676DD5}"/>
    <cellStyle name="Accent4 29 4" xfId="26699" xr:uid="{959FFBDC-2095-42C5-8539-FA9EFB1700F5}"/>
    <cellStyle name="Accent4 29 5" xfId="26700" xr:uid="{0E622605-7DEA-4C5D-8EE5-5F0C37E5817E}"/>
    <cellStyle name="Accent4 29 6" xfId="26701" xr:uid="{C2325D17-7C46-4286-A5A9-EB9FD13AFB93}"/>
    <cellStyle name="Accent4 29 7" xfId="26702" xr:uid="{C98A5CDD-87A1-43C8-A528-997F7DF53EC0}"/>
    <cellStyle name="Accent4 3" xfId="7500" xr:uid="{CA3C2089-8DB4-4C08-938D-253E8C3F05C2}"/>
    <cellStyle name="Accent4 3 2" xfId="26704" xr:uid="{42AB1504-A870-4C3F-84CA-ACD5AAF4B3A5}"/>
    <cellStyle name="Accent4 3 2 2" xfId="26705" xr:uid="{B5D743A5-20B1-48CB-BDD4-150D86486F75}"/>
    <cellStyle name="Accent4 3 3" xfId="26706" xr:uid="{E1D95DCD-D058-4B89-8335-03CAEB849657}"/>
    <cellStyle name="Accent4 3 4" xfId="26707" xr:uid="{893993AF-D456-4552-80AB-CDCD5CCF5F6D}"/>
    <cellStyle name="Accent4 3 5" xfId="26708" xr:uid="{88D3004A-97B4-4AA5-B7E6-2446BFEDD312}"/>
    <cellStyle name="Accent4 3 6" xfId="26709" xr:uid="{0CBACF2A-3952-4359-A8A7-0750E03B9191}"/>
    <cellStyle name="Accent4 3 7" xfId="26710" xr:uid="{A052DAEA-030E-4041-BC61-AFF32A4DC3E3}"/>
    <cellStyle name="Accent4 3 8" xfId="26703" xr:uid="{A19375D0-3554-4599-ADD7-B27BFE87C0A1}"/>
    <cellStyle name="Accent4 30" xfId="26711" xr:uid="{843EF451-1F1A-4343-9FBA-A7B4E260D088}"/>
    <cellStyle name="Accent4 30 2" xfId="26712" xr:uid="{70B44246-EA4C-4B12-A6E8-831B3DF43F18}"/>
    <cellStyle name="Accent4 30 2 2" xfId="26713" xr:uid="{FAB9FFD8-5CDA-4822-B2E8-551E9647C8AE}"/>
    <cellStyle name="Accent4 30 3" xfId="26714" xr:uid="{DB90C194-8D66-4DD3-BF16-BECB23F4A8A7}"/>
    <cellStyle name="Accent4 30 4" xfId="26715" xr:uid="{7F5F9C7D-D2D9-49A0-8A30-D3647DA846AD}"/>
    <cellStyle name="Accent4 30 5" xfId="26716" xr:uid="{A6EBBC38-F35D-4096-9AC7-C42C0CA27EC6}"/>
    <cellStyle name="Accent4 30 6" xfId="26717" xr:uid="{C2CD4EAA-A28D-456B-9272-22ABDEE1CB8C}"/>
    <cellStyle name="Accent4 30 7" xfId="26718" xr:uid="{BD670CAC-EA15-484C-A8EB-47B33081C7A1}"/>
    <cellStyle name="Accent4 31" xfId="26719" xr:uid="{04EC425E-7822-4ABF-AB2C-1532FA685F90}"/>
    <cellStyle name="Accent4 31 2" xfId="26720" xr:uid="{BF879BD0-3177-4189-ACC0-9BCEFA46D6E2}"/>
    <cellStyle name="Accent4 31 2 2" xfId="26721" xr:uid="{65746096-CB98-4498-A592-8D8F7EF333CD}"/>
    <cellStyle name="Accent4 31 3" xfId="26722" xr:uid="{73750CD9-3B4F-4222-A002-BD84F9EC3202}"/>
    <cellStyle name="Accent4 31 4" xfId="26723" xr:uid="{680DEBD6-2D4C-4F66-A389-552A379A8246}"/>
    <cellStyle name="Accent4 31 5" xfId="26724" xr:uid="{B94DDC17-6B5A-4BA0-918F-67A7BD9B6649}"/>
    <cellStyle name="Accent4 31 6" xfId="26725" xr:uid="{AD4298D8-7E79-4F0C-A0FF-10ED70118111}"/>
    <cellStyle name="Accent4 31 7" xfId="26726" xr:uid="{9FFA6783-DF1D-4F06-B2AB-D052920B177A}"/>
    <cellStyle name="Accent4 32" xfId="26727" xr:uid="{E9F528E9-0071-4DE8-9BA5-E1D86642B0A7}"/>
    <cellStyle name="Accent4 32 2" xfId="26728" xr:uid="{B8693D30-0F0A-441D-A2E7-1DFFBB836CEE}"/>
    <cellStyle name="Accent4 32 2 2" xfId="26729" xr:uid="{D22AAF48-631E-4F1D-B3EE-92CC8C62B6D1}"/>
    <cellStyle name="Accent4 32 3" xfId="26730" xr:uid="{15107205-1C27-4B63-B60A-D16F1426B0AC}"/>
    <cellStyle name="Accent4 32 4" xfId="26731" xr:uid="{76A71A3D-29BB-44BC-B0B5-865FB17BBF57}"/>
    <cellStyle name="Accent4 32 5" xfId="26732" xr:uid="{5EF42241-D136-41DA-A912-6B84D9CE3743}"/>
    <cellStyle name="Accent4 32 6" xfId="26733" xr:uid="{026DF162-BB11-449C-BA14-E0BFA4B03BD3}"/>
    <cellStyle name="Accent4 32 7" xfId="26734" xr:uid="{B8A6BAF5-0B54-41BF-A458-3755BB66EF9C}"/>
    <cellStyle name="Accent4 33" xfId="26735" xr:uid="{41BF3DAB-47C1-4D10-B519-AB59CDCABEF1}"/>
    <cellStyle name="Accent4 33 2" xfId="26736" xr:uid="{63089954-E24E-4205-A3EF-C2BA897112CE}"/>
    <cellStyle name="Accent4 33 2 2" xfId="26737" xr:uid="{DE6AE8C6-57AC-4DAE-9C74-9AEE0D270E58}"/>
    <cellStyle name="Accent4 33 3" xfId="26738" xr:uid="{A6265B6C-DE02-4B47-979E-6CE0406BE715}"/>
    <cellStyle name="Accent4 33 4" xfId="26739" xr:uid="{9B2A39DC-7357-4155-8BEA-6D2BCDA1C75F}"/>
    <cellStyle name="Accent4 33 5" xfId="26740" xr:uid="{113BBB50-4D7B-4F53-B5D9-989A7831935F}"/>
    <cellStyle name="Accent4 33 6" xfId="26741" xr:uid="{74636203-5719-40DA-8347-2E84C42F1002}"/>
    <cellStyle name="Accent4 33 7" xfId="26742" xr:uid="{0CB3E406-BAD1-4087-9D94-434C605FE547}"/>
    <cellStyle name="Accent4 34" xfId="26743" xr:uid="{2B6216CC-B86C-40BE-9140-59860DAE80F7}"/>
    <cellStyle name="Accent4 34 2" xfId="26744" xr:uid="{7A6D75FC-F3FA-48A9-8085-CC17837D5A24}"/>
    <cellStyle name="Accent4 34 2 2" xfId="26745" xr:uid="{B44F6792-93C7-4EDA-94B6-40F854826F30}"/>
    <cellStyle name="Accent4 34 3" xfId="26746" xr:uid="{234BFD1E-4466-481B-8BFC-CB3424C4DA29}"/>
    <cellStyle name="Accent4 34 4" xfId="26747" xr:uid="{C9C20A2F-E25B-488B-9A27-3EA84D5F50CC}"/>
    <cellStyle name="Accent4 34 5" xfId="26748" xr:uid="{D66D0E3A-2672-4964-B1D1-A05C864003F4}"/>
    <cellStyle name="Accent4 34 6" xfId="26749" xr:uid="{46B8B56A-5C6F-40D6-B155-88A47B803171}"/>
    <cellStyle name="Accent4 34 7" xfId="26750" xr:uid="{2D8C8CD5-AF1F-4534-89A8-5B601D97FA12}"/>
    <cellStyle name="Accent4 35" xfId="26751" xr:uid="{3AE8EE15-2F5A-46CF-A2F9-0AC75C620D6B}"/>
    <cellStyle name="Accent4 35 2" xfId="26752" xr:uid="{1E53003E-CDA2-408C-B528-B468EEB0F1B1}"/>
    <cellStyle name="Accent4 35 2 2" xfId="26753" xr:uid="{D6D684C9-3991-472E-A284-0EBD82C186E2}"/>
    <cellStyle name="Accent4 35 3" xfId="26754" xr:uid="{BB15D659-B2B6-40B2-9299-F7609E5C17E4}"/>
    <cellStyle name="Accent4 35 4" xfId="26755" xr:uid="{9734C113-FED7-4919-A837-6DA94039392B}"/>
    <cellStyle name="Accent4 35 5" xfId="26756" xr:uid="{FD63C1BD-7C66-4BE6-984D-E899BF5D8C10}"/>
    <cellStyle name="Accent4 35 6" xfId="26757" xr:uid="{306B8061-94A1-47FC-BCF8-33AD8A24512B}"/>
    <cellStyle name="Accent4 35 7" xfId="26758" xr:uid="{F7F20258-3BDE-4093-9B02-220D615B7CCA}"/>
    <cellStyle name="Accent4 36" xfId="26759" xr:uid="{4A3592DF-CAA1-428B-B83C-308EFA33AA2B}"/>
    <cellStyle name="Accent4 36 2" xfId="26760" xr:uid="{AE4E3E2B-FBA3-4EB6-9BA6-20FAC6C2E682}"/>
    <cellStyle name="Accent4 36 2 2" xfId="26761" xr:uid="{BC556E1D-8E6A-4EB4-BF34-CC913FA25ADD}"/>
    <cellStyle name="Accent4 36 3" xfId="26762" xr:uid="{6B0175F2-5CD0-4EFF-817E-20B17B77AF10}"/>
    <cellStyle name="Accent4 36 4" xfId="26763" xr:uid="{DB581EA2-DE69-445A-A649-26B8060A4528}"/>
    <cellStyle name="Accent4 36 5" xfId="26764" xr:uid="{BA84D1B0-B610-4E3A-A0BD-DAF204D7B42D}"/>
    <cellStyle name="Accent4 36 6" xfId="26765" xr:uid="{A0C6E95A-E25A-46BE-B3AC-E449A370E4C3}"/>
    <cellStyle name="Accent4 36 7" xfId="26766" xr:uid="{8A3079FD-D070-4FD3-8578-FFE80AF5F554}"/>
    <cellStyle name="Accent4 37" xfId="26767" xr:uid="{7F71CFD1-A7F3-432B-87C0-44CD051D18C8}"/>
    <cellStyle name="Accent4 37 2" xfId="26768" xr:uid="{8EF9CAF4-340E-4C1D-9688-2CF8CBFFC23C}"/>
    <cellStyle name="Accent4 37 2 2" xfId="26769" xr:uid="{CDD041D4-B582-4606-84E6-6D50C5672323}"/>
    <cellStyle name="Accent4 37 3" xfId="26770" xr:uid="{C664E59B-EA77-4C6E-951F-A264041E4213}"/>
    <cellStyle name="Accent4 37 4" xfId="26771" xr:uid="{53144A55-CAF7-479F-A36B-122ABC2B0779}"/>
    <cellStyle name="Accent4 37 5" xfId="26772" xr:uid="{DF300563-9A8E-4719-B756-970B7556FA96}"/>
    <cellStyle name="Accent4 37 6" xfId="26773" xr:uid="{BD30D3CC-0BA5-4A8F-882E-ACF35F1CB971}"/>
    <cellStyle name="Accent4 37 7" xfId="26774" xr:uid="{55E5D523-231C-40CB-9CEA-8A0C32D32609}"/>
    <cellStyle name="Accent4 38" xfId="26775" xr:uid="{D0473913-3D39-456D-9710-0BE1792FDA30}"/>
    <cellStyle name="Accent4 38 2" xfId="26776" xr:uid="{BCF11992-C9E7-4587-BD92-5653CF75253D}"/>
    <cellStyle name="Accent4 38 2 2" xfId="26777" xr:uid="{CCCC689D-6AD2-4297-9B8C-EB408D7C53C8}"/>
    <cellStyle name="Accent4 38 3" xfId="26778" xr:uid="{DEC86F36-F30C-40FE-8D03-F0E0D04BC88E}"/>
    <cellStyle name="Accent4 38 4" xfId="26779" xr:uid="{62F9025A-1D9A-47DC-B299-2CCE14FACF6D}"/>
    <cellStyle name="Accent4 38 5" xfId="26780" xr:uid="{7ED01136-33A8-41AB-B752-581118BC3D0A}"/>
    <cellStyle name="Accent4 38 6" xfId="26781" xr:uid="{1A400A96-FE94-4B36-B4E4-298422BBEE74}"/>
    <cellStyle name="Accent4 38 7" xfId="26782" xr:uid="{BD1E13F0-B8C0-4D54-B67F-328AE8D6FF8C}"/>
    <cellStyle name="Accent4 39" xfId="26783" xr:uid="{0BAD9ADB-A732-41D8-8758-8ECEFD88C470}"/>
    <cellStyle name="Accent4 39 2" xfId="26784" xr:uid="{CA23533D-306D-41CB-9481-6C3EE614A8DA}"/>
    <cellStyle name="Accent4 39 2 2" xfId="26785" xr:uid="{7A5C9A5D-4F42-4793-B7BD-DB15B2606AEE}"/>
    <cellStyle name="Accent4 39 3" xfId="26786" xr:uid="{5E34030B-FE01-4C43-98C6-1E3794203825}"/>
    <cellStyle name="Accent4 39 4" xfId="26787" xr:uid="{B33A1008-ECAC-4B00-ACE8-67C43415BDD9}"/>
    <cellStyle name="Accent4 39 5" xfId="26788" xr:uid="{2C436E0F-C95E-4FA9-9511-29D10B575E3C}"/>
    <cellStyle name="Accent4 39 6" xfId="26789" xr:uid="{A71E5BBD-C114-46CF-933C-45FCFDC2E91E}"/>
    <cellStyle name="Accent4 39 7" xfId="26790" xr:uid="{C8736287-3E25-4F17-B874-88E912D1CCA0}"/>
    <cellStyle name="Accent4 4" xfId="26791" xr:uid="{5E2FD34B-AFCD-4868-8A52-6ED556AD3D13}"/>
    <cellStyle name="Accent4 4 2" xfId="26792" xr:uid="{F9249AD5-7F64-4798-A56D-47FB27661097}"/>
    <cellStyle name="Accent4 4 2 2" xfId="26793" xr:uid="{00A383F8-1975-4710-8A37-D2E9BBF8C0BA}"/>
    <cellStyle name="Accent4 4 3" xfId="26794" xr:uid="{A746712A-3466-4BE2-9C78-2562918CABD1}"/>
    <cellStyle name="Accent4 4 4" xfId="26795" xr:uid="{23302873-D841-4399-89A4-C2F9F040797E}"/>
    <cellStyle name="Accent4 4 5" xfId="26796" xr:uid="{1C01F992-01D7-4777-B583-DB7099302DB8}"/>
    <cellStyle name="Accent4 4 6" xfId="26797" xr:uid="{2E1FEDF8-CD5C-4BC9-BCDC-8D243E867CFF}"/>
    <cellStyle name="Accent4 4 7" xfId="26798" xr:uid="{3BF97336-0284-4960-91C7-FDE1A6CF2725}"/>
    <cellStyle name="Accent4 40" xfId="26799" xr:uid="{2D301D38-C9BD-484C-9CA6-D27CE9A023EC}"/>
    <cellStyle name="Accent4 40 2" xfId="26800" xr:uid="{ECFC411A-C35D-4F88-8705-B1A359F06217}"/>
    <cellStyle name="Accent4 40 2 2" xfId="26801" xr:uid="{80D3532F-8AF9-4779-8FFB-65F644669974}"/>
    <cellStyle name="Accent4 40 3" xfId="26802" xr:uid="{89706E04-3910-4F23-8780-18EF0E358454}"/>
    <cellStyle name="Accent4 40 4" xfId="26803" xr:uid="{6220DDB1-4AF5-4D78-8E71-7E9781FC6826}"/>
    <cellStyle name="Accent4 40 5" xfId="26804" xr:uid="{346863F4-17B7-4A51-90B6-7173029F6F00}"/>
    <cellStyle name="Accent4 40 6" xfId="26805" xr:uid="{70714EC5-4F44-4D39-B685-0A794E3F939D}"/>
    <cellStyle name="Accent4 40 7" xfId="26806" xr:uid="{F47DC0CD-C333-4511-B2A4-8D238EAF74F1}"/>
    <cellStyle name="Accent4 41" xfId="26807" xr:uid="{00A9D03E-78D6-48A3-AAE7-2FFE8D36C7BA}"/>
    <cellStyle name="Accent4 41 2" xfId="26808" xr:uid="{E8DDD154-AEDD-4DD8-9BF9-0C6335881CEB}"/>
    <cellStyle name="Accent4 41 2 2" xfId="26809" xr:uid="{E368907B-A38A-4448-B18B-49396F698798}"/>
    <cellStyle name="Accent4 41 3" xfId="26810" xr:uid="{B7521AAA-6617-4097-8DB9-6E3709E78061}"/>
    <cellStyle name="Accent4 41 4" xfId="26811" xr:uid="{70686F66-B835-413E-A965-70F39532B71F}"/>
    <cellStyle name="Accent4 41 5" xfId="26812" xr:uid="{5BC143AA-EB89-4510-9A07-FFED544801E6}"/>
    <cellStyle name="Accent4 41 6" xfId="26813" xr:uid="{66EBF95F-11FC-474D-9C82-5FAA880858F7}"/>
    <cellStyle name="Accent4 41 7" xfId="26814" xr:uid="{A52E2A45-A52E-473D-9195-536B22DED106}"/>
    <cellStyle name="Accent4 42" xfId="26815" xr:uid="{9EED2656-AD16-443E-8DAE-87704E4E39B9}"/>
    <cellStyle name="Accent4 42 2" xfId="26816" xr:uid="{5820DFC4-8D17-49C7-B9D3-89740C8F783A}"/>
    <cellStyle name="Accent4 42 2 2" xfId="26817" xr:uid="{55FDED47-1BAD-4D29-8F05-4A750AA1D446}"/>
    <cellStyle name="Accent4 42 3" xfId="26818" xr:uid="{1E2810A3-A3B6-4646-811B-A64D3A6C41FC}"/>
    <cellStyle name="Accent4 42 4" xfId="26819" xr:uid="{2F1C8B93-8B4C-4DAC-BD94-35CE77C54547}"/>
    <cellStyle name="Accent4 42 5" xfId="26820" xr:uid="{23C9B1D5-BB76-433C-9173-D9370C18CD74}"/>
    <cellStyle name="Accent4 42 6" xfId="26821" xr:uid="{2F6B2BC4-CAD2-4E2E-A680-8F6F519BC58F}"/>
    <cellStyle name="Accent4 42 7" xfId="26822" xr:uid="{BE6DE66C-A39D-4CA4-877B-BBC6E98F54AD}"/>
    <cellStyle name="Accent4 43" xfId="26823" xr:uid="{B12D5D87-37DF-47F8-B797-F0966BDF2D5D}"/>
    <cellStyle name="Accent4 43 2" xfId="26824" xr:uid="{2A1F5415-540F-49D4-89CC-0048F4E4DF0C}"/>
    <cellStyle name="Accent4 43 2 2" xfId="26825" xr:uid="{00060BE1-0BDF-4C41-924A-D784E4E1E46C}"/>
    <cellStyle name="Accent4 43 3" xfId="26826" xr:uid="{95AD428E-3187-4D8F-B2E3-2B2311F703E0}"/>
    <cellStyle name="Accent4 43 4" xfId="26827" xr:uid="{1BAD93A5-FE85-41AE-9254-BA3F29B0EFB4}"/>
    <cellStyle name="Accent4 43 5" xfId="26828" xr:uid="{AC7F1682-8C76-4EDF-9E8E-EBF86D19E925}"/>
    <cellStyle name="Accent4 43 6" xfId="26829" xr:uid="{B0EB3BC0-7893-44A0-B292-FAF0DFAB21A8}"/>
    <cellStyle name="Accent4 43 7" xfId="26830" xr:uid="{49F174EC-6657-4843-8D57-17D8D6FF3865}"/>
    <cellStyle name="Accent4 44" xfId="26831" xr:uid="{ED9DA8EA-F8DC-4238-94E2-A0F22A8B1081}"/>
    <cellStyle name="Accent4 44 2" xfId="26832" xr:uid="{468535FA-B232-404D-8EFD-D0560E2A3C41}"/>
    <cellStyle name="Accent4 44 2 2" xfId="26833" xr:uid="{127FCA89-57DF-4B9A-BB82-81013BFBA81E}"/>
    <cellStyle name="Accent4 44 3" xfId="26834" xr:uid="{9B1F08CF-1F6A-4478-8CB4-29EADEBD8121}"/>
    <cellStyle name="Accent4 44 4" xfId="26835" xr:uid="{D75B5E8B-BD88-4257-8173-066EAD887C7E}"/>
    <cellStyle name="Accent4 44 5" xfId="26836" xr:uid="{ECBE65F4-5AB2-4A74-907F-0EBE030DF08E}"/>
    <cellStyle name="Accent4 44 6" xfId="26837" xr:uid="{071899A6-239D-4BFD-ABA6-329FA5AA8AD6}"/>
    <cellStyle name="Accent4 44 7" xfId="26838" xr:uid="{7735B278-B7F6-40C4-8FFF-24F6AEBFEA48}"/>
    <cellStyle name="Accent4 45" xfId="26839" xr:uid="{B1A33190-0637-487D-8F7B-5852F8D04266}"/>
    <cellStyle name="Accent4 45 2" xfId="26840" xr:uid="{30DB847B-61A7-40A2-A8BB-744F028863AE}"/>
    <cellStyle name="Accent4 45 2 2" xfId="26841" xr:uid="{A0C69400-EF4A-4B0B-ADB5-20EE72D54510}"/>
    <cellStyle name="Accent4 45 3" xfId="26842" xr:uid="{017AC699-5E4E-4A2B-AA87-51F812377AA5}"/>
    <cellStyle name="Accent4 45 4" xfId="26843" xr:uid="{9E23D7FC-CB63-4298-AFDC-DC864D833846}"/>
    <cellStyle name="Accent4 45 5" xfId="26844" xr:uid="{FAB31C43-A8DD-4746-A319-E3D780A14738}"/>
    <cellStyle name="Accent4 45 6" xfId="26845" xr:uid="{28882438-4FC0-43A5-952F-D26A291F701E}"/>
    <cellStyle name="Accent4 45 7" xfId="26846" xr:uid="{0FD71030-55F4-499B-8313-510576C31566}"/>
    <cellStyle name="Accent4 46" xfId="26847" xr:uid="{5D985E97-1824-4F0B-ABE7-2F45D03F490F}"/>
    <cellStyle name="Accent4 46 2" xfId="26848" xr:uid="{38C26FBF-C256-40FC-B292-A3786EF11E36}"/>
    <cellStyle name="Accent4 46 2 2" xfId="26849" xr:uid="{F9602C65-96D9-4E85-87CC-B3C4867A5566}"/>
    <cellStyle name="Accent4 46 3" xfId="26850" xr:uid="{0EED8428-2420-4E4E-B089-8A8E6558F285}"/>
    <cellStyle name="Accent4 46 4" xfId="26851" xr:uid="{1D12DF76-C2E5-426F-A37A-25D3F236DF01}"/>
    <cellStyle name="Accent4 46 5" xfId="26852" xr:uid="{664A7011-3C10-4AE3-BB87-1A19FFC4DBEA}"/>
    <cellStyle name="Accent4 46 6" xfId="26853" xr:uid="{95C7FCAA-221C-4761-9B33-7D6A28D4EDA1}"/>
    <cellStyle name="Accent4 46 7" xfId="26854" xr:uid="{97286D5F-1AE1-4145-9C02-EE2A41911078}"/>
    <cellStyle name="Accent4 47" xfId="26855" xr:uid="{EEB836AA-1C71-411A-B351-5F8F7DECBB03}"/>
    <cellStyle name="Accent4 47 2" xfId="26856" xr:uid="{AC556183-2974-4D3A-BC71-C3FAF8767FB9}"/>
    <cellStyle name="Accent4 47 2 2" xfId="26857" xr:uid="{EFC59893-BC4C-4FB3-A2EB-ED34F87AC960}"/>
    <cellStyle name="Accent4 47 3" xfId="26858" xr:uid="{A27FE95B-4DC0-46F0-8335-E3708BF92240}"/>
    <cellStyle name="Accent4 47 4" xfId="26859" xr:uid="{882C44B0-8E26-4634-8F95-B18BB026625B}"/>
    <cellStyle name="Accent4 47 5" xfId="26860" xr:uid="{C76A0BDE-A91D-42B9-8CC5-6E031937E136}"/>
    <cellStyle name="Accent4 47 6" xfId="26861" xr:uid="{9C81C7C2-80DB-47C3-B994-F98519C364AD}"/>
    <cellStyle name="Accent4 47 7" xfId="26862" xr:uid="{9A40DE1B-D285-462D-9E1C-F94BFBF9D1F7}"/>
    <cellStyle name="Accent4 48" xfId="26863" xr:uid="{2F99AC15-8DF5-4F75-95E9-DF3A9C139237}"/>
    <cellStyle name="Accent4 48 2" xfId="26864" xr:uid="{6E6AA3D0-6000-4836-BB58-F448F34B4C02}"/>
    <cellStyle name="Accent4 48 2 2" xfId="26865" xr:uid="{16E0AD33-4C11-4FCA-A015-8DA11004AA3F}"/>
    <cellStyle name="Accent4 48 3" xfId="26866" xr:uid="{2AD6BD55-9169-4A10-AB51-BD14E4703513}"/>
    <cellStyle name="Accent4 48 4" xfId="26867" xr:uid="{E3D652C5-A51A-4708-8B5C-4A2B0D04B2B8}"/>
    <cellStyle name="Accent4 48 5" xfId="26868" xr:uid="{282F84F2-FCE6-408B-B27F-616232C2A919}"/>
    <cellStyle name="Accent4 48 6" xfId="26869" xr:uid="{16469058-07C1-4AE9-AC8F-5F547CE0D030}"/>
    <cellStyle name="Accent4 48 7" xfId="26870" xr:uid="{EA2399DD-973E-4101-9C79-0010FDACC5CA}"/>
    <cellStyle name="Accent4 49" xfId="26871" xr:uid="{DA0A6BCA-5441-41D1-896D-6C113588CAAF}"/>
    <cellStyle name="Accent4 49 2" xfId="26872" xr:uid="{868EDE3A-5976-4B2E-B4C7-9E43E6170305}"/>
    <cellStyle name="Accent4 49 2 2" xfId="26873" xr:uid="{F2B1FF39-3130-4E96-9CD1-E574D9D4680E}"/>
    <cellStyle name="Accent4 49 3" xfId="26874" xr:uid="{0D963D14-5930-49F0-8BE1-22B6DA650E1D}"/>
    <cellStyle name="Accent4 49 4" xfId="26875" xr:uid="{958AC096-8A2A-4C6C-8BB5-7D141B94F820}"/>
    <cellStyle name="Accent4 49 5" xfId="26876" xr:uid="{9750B40C-5B7D-4614-98A9-0628B7433362}"/>
    <cellStyle name="Accent4 49 6" xfId="26877" xr:uid="{D4323D09-231B-4EF9-AB6A-9A536C50332A}"/>
    <cellStyle name="Accent4 49 7" xfId="26878" xr:uid="{CF400601-03DE-459A-BFAD-4D2BE77B6AE5}"/>
    <cellStyle name="Accent4 5" xfId="26879" xr:uid="{6B9EEAE3-9A90-454F-879E-B5DB59A893EF}"/>
    <cellStyle name="Accent4 5 2" xfId="26880" xr:uid="{425A4B48-F71C-4F92-8FC0-5CED54CAC061}"/>
    <cellStyle name="Accent4 5 2 2" xfId="26881" xr:uid="{444A5C57-E70E-45F6-826B-C5CEAB0073E6}"/>
    <cellStyle name="Accent4 5 3" xfId="26882" xr:uid="{E8FC12A1-FCEE-43C7-86C0-784070159EDB}"/>
    <cellStyle name="Accent4 5 4" xfId="26883" xr:uid="{FDB03C49-086A-4837-9AA7-40F4F73326A4}"/>
    <cellStyle name="Accent4 5 5" xfId="26884" xr:uid="{EF4D31A8-308E-4A66-B2E3-7AA5D77E6252}"/>
    <cellStyle name="Accent4 5 6" xfId="26885" xr:uid="{31A46E2D-3E44-485C-9DE8-04448C24AF5A}"/>
    <cellStyle name="Accent4 5 7" xfId="26886" xr:uid="{4D851A4B-C8F9-484E-88BE-FE9D37F719E6}"/>
    <cellStyle name="Accent4 50" xfId="26887" xr:uid="{0AFBE47C-BE31-45BA-89A4-261B1F89B443}"/>
    <cellStyle name="Accent4 50 2" xfId="26888" xr:uid="{40A8BBFB-3D23-4BEC-9716-EA2C8FD5AC85}"/>
    <cellStyle name="Accent4 50 2 2" xfId="26889" xr:uid="{DE17E88B-F4DB-4E79-8988-D1F589DDBAC5}"/>
    <cellStyle name="Accent4 50 3" xfId="26890" xr:uid="{909A7CA6-CECF-495F-A01E-85E53AE46866}"/>
    <cellStyle name="Accent4 50 4" xfId="26891" xr:uid="{3532BA7F-11D9-4DC2-B1A9-A851FEB1565C}"/>
    <cellStyle name="Accent4 50 5" xfId="26892" xr:uid="{9A13DE0A-6D7F-41B3-B9F7-C2FD4462D92F}"/>
    <cellStyle name="Accent4 50 6" xfId="26893" xr:uid="{06BA53E6-B861-4A3F-A930-079912EA7FCB}"/>
    <cellStyle name="Accent4 50 7" xfId="26894" xr:uid="{1F64A8E9-0100-467C-9A81-4D6E2A94C18C}"/>
    <cellStyle name="Accent4 51" xfId="26895" xr:uid="{6BD44162-CF0B-40A2-80E7-531B617F3047}"/>
    <cellStyle name="Accent4 51 2" xfId="26896" xr:uid="{DB3734FC-D0E4-41F6-A03D-F65FAA6A2040}"/>
    <cellStyle name="Accent4 51 2 2" xfId="26897" xr:uid="{7CF5E27F-AC88-4310-9CB2-259E2895705B}"/>
    <cellStyle name="Accent4 51 3" xfId="26898" xr:uid="{3C4728A8-B548-49C9-8A1A-57040046C2C2}"/>
    <cellStyle name="Accent4 51 4" xfId="26899" xr:uid="{EB1E67C4-8C74-48A0-AFF2-62D38CAD6C19}"/>
    <cellStyle name="Accent4 51 5" xfId="26900" xr:uid="{93E531E1-F4C5-4B11-A275-B3BC0AD53EBE}"/>
    <cellStyle name="Accent4 51 6" xfId="26901" xr:uid="{3BD789D8-3968-4688-B760-8E548C57DAF4}"/>
    <cellStyle name="Accent4 51 7" xfId="26902" xr:uid="{21AA3488-60CA-4D42-A487-BF7BD01574A5}"/>
    <cellStyle name="Accent4 52" xfId="26903" xr:uid="{1E906977-F52F-4CE1-B24B-79B5763E764C}"/>
    <cellStyle name="Accent4 52 2" xfId="26904" xr:uid="{6813B1EC-64AB-4FFE-8090-CB3888EA0973}"/>
    <cellStyle name="Accent4 52 2 2" xfId="26905" xr:uid="{241C2B6B-64D6-4799-9477-1A2D98206E6D}"/>
    <cellStyle name="Accent4 52 3" xfId="26906" xr:uid="{16FE3721-4FFC-4E3B-B1B3-5EE80267BCFB}"/>
    <cellStyle name="Accent4 52 4" xfId="26907" xr:uid="{2FB2C223-3D72-4376-B5AD-88A6095DCFA7}"/>
    <cellStyle name="Accent4 52 5" xfId="26908" xr:uid="{739BDDE5-A034-4D46-B625-1CA238512A87}"/>
    <cellStyle name="Accent4 52 6" xfId="26909" xr:uid="{0EFC1CFF-A68D-42BA-9E1A-C1AF52D83B27}"/>
    <cellStyle name="Accent4 52 7" xfId="26910" xr:uid="{4BAF143A-8FC6-4D4C-932C-0EFF4B51504E}"/>
    <cellStyle name="Accent4 53" xfId="26911" xr:uid="{8D989815-FF82-44B5-B66B-EA9B9E7D0FFD}"/>
    <cellStyle name="Accent4 53 2" xfId="26912" xr:uid="{6AAE3F07-668A-49C9-AD4A-60A92014586E}"/>
    <cellStyle name="Accent4 53 2 2" xfId="26913" xr:uid="{96F44094-3B39-4A0E-B07B-E7B9AAB5BA01}"/>
    <cellStyle name="Accent4 53 3" xfId="26914" xr:uid="{A5028313-C807-4529-A52D-38E2FD409BE6}"/>
    <cellStyle name="Accent4 53 4" xfId="26915" xr:uid="{3F4394EC-E6B0-4254-8A71-982A2082087F}"/>
    <cellStyle name="Accent4 53 5" xfId="26916" xr:uid="{CF863B39-E774-4FA0-935E-E3F213CBE252}"/>
    <cellStyle name="Accent4 53 6" xfId="26917" xr:uid="{D3EAADDC-CABF-4F2F-B9C7-CF4EE93F6819}"/>
    <cellStyle name="Accent4 53 7" xfId="26918" xr:uid="{E919F23C-B70B-4767-92B2-5FA245085BFD}"/>
    <cellStyle name="Accent4 54" xfId="26919" xr:uid="{0AD82F00-BC8D-4E49-BEB2-9C9E07402F34}"/>
    <cellStyle name="Accent4 54 2" xfId="26920" xr:uid="{09865A9D-9487-4150-820C-E45F3D63DD69}"/>
    <cellStyle name="Accent4 54 2 2" xfId="26921" xr:uid="{A0E50F95-58AC-44C7-877A-9CB085E11EA3}"/>
    <cellStyle name="Accent4 54 3" xfId="26922" xr:uid="{23581D0C-A22B-44CE-8E7E-BFE5870CEC09}"/>
    <cellStyle name="Accent4 54 4" xfId="26923" xr:uid="{BF8FDF0F-D16F-4E8F-8FDE-A4E544CA8914}"/>
    <cellStyle name="Accent4 54 5" xfId="26924" xr:uid="{E24E7A32-AA9C-41CA-BE89-B7F121EE4772}"/>
    <cellStyle name="Accent4 54 6" xfId="26925" xr:uid="{03966E65-56B7-465B-A401-4B7FD396A030}"/>
    <cellStyle name="Accent4 54 7" xfId="26926" xr:uid="{337F609D-6CF1-43FE-A976-AC4E8CA38FAE}"/>
    <cellStyle name="Accent4 55" xfId="26927" xr:uid="{539A098E-6B6A-4387-B3D8-9DBFEE6E19DB}"/>
    <cellStyle name="Accent4 55 2" xfId="26928" xr:uid="{5FFEF7F3-D18B-48D8-A358-AF6F8488B1E1}"/>
    <cellStyle name="Accent4 55 3" xfId="26929" xr:uid="{9ADEF09A-937D-44CE-9FB3-819E54D91521}"/>
    <cellStyle name="Accent4 55 4" xfId="26930" xr:uid="{1A67498A-BD53-4A78-A9F6-FBEC93B8A11F}"/>
    <cellStyle name="Accent4 55 5" xfId="26931" xr:uid="{3725F54B-FD18-44C0-B206-7B71A937D00E}"/>
    <cellStyle name="Accent4 55 6" xfId="26932" xr:uid="{D8977DF0-669C-40D9-8EA4-759B20588824}"/>
    <cellStyle name="Accent4 55 7" xfId="26933" xr:uid="{604922D9-0952-40B0-A97B-D2A02A088877}"/>
    <cellStyle name="Accent4 56" xfId="26934" xr:uid="{1433A25B-6177-4342-B346-001B726D75C9}"/>
    <cellStyle name="Accent4 56 2" xfId="26935" xr:uid="{A8B3A6CF-1989-47A7-9856-9FF678921021}"/>
    <cellStyle name="Accent4 57" xfId="26936" xr:uid="{A4B9E20E-A997-48E0-A3A3-012CD2088822}"/>
    <cellStyle name="Accent4 58" xfId="26937" xr:uid="{1216E723-2917-4E30-8E04-D0B4BD3DF75C}"/>
    <cellStyle name="Accent4 59" xfId="26938" xr:uid="{7FA60028-56A7-40DB-A5A6-AC0B5FE34CC4}"/>
    <cellStyle name="Accent4 6" xfId="26939" xr:uid="{CA17414B-E25C-421E-BBFF-0C4C0DFE49C8}"/>
    <cellStyle name="Accent4 6 2" xfId="26940" xr:uid="{1B48B67D-CFA8-4F9C-9140-F76751DF03CF}"/>
    <cellStyle name="Accent4 6 2 2" xfId="26941" xr:uid="{E1A28ECA-BFD7-47D9-A136-B2C0B4F764B0}"/>
    <cellStyle name="Accent4 6 3" xfId="26942" xr:uid="{A23665FB-8CD0-4731-8EA9-C64CAD1CA4F9}"/>
    <cellStyle name="Accent4 6 4" xfId="26943" xr:uid="{F637F5A3-E8EB-49C7-8EE1-014C65CF0884}"/>
    <cellStyle name="Accent4 6 5" xfId="26944" xr:uid="{1BFCBDFA-6974-4492-B9CB-F1EC578FF077}"/>
    <cellStyle name="Accent4 6 6" xfId="26945" xr:uid="{A89575F3-6F68-46B8-95B0-F6E27449B259}"/>
    <cellStyle name="Accent4 6 7" xfId="26946" xr:uid="{2159CC11-CC5F-4EA5-BB43-5861372583DC}"/>
    <cellStyle name="Accent4 60" xfId="26947" xr:uid="{D2275177-B351-42DC-8641-CA2F6D77F4A8}"/>
    <cellStyle name="Accent4 61" xfId="26948" xr:uid="{FBD341F4-6FFF-4ABE-BE49-FC633539813A}"/>
    <cellStyle name="Accent4 62" xfId="26949" xr:uid="{75F3BD87-E5C2-4D7C-B1AF-56556107DE46}"/>
    <cellStyle name="Accent4 62 2" xfId="26950" xr:uid="{1597FB18-D804-403E-83F8-C3D05072BECD}"/>
    <cellStyle name="Accent4 62 3" xfId="26951" xr:uid="{4F3A8A81-098A-455D-BC1A-C2F88BAE0C00}"/>
    <cellStyle name="Accent4 62 4" xfId="26952" xr:uid="{5B819A85-A448-46B0-A1CC-2F463DC8659E}"/>
    <cellStyle name="Accent4 62 5" xfId="26953" xr:uid="{4BA115E6-31E1-488D-944D-561A744F66D1}"/>
    <cellStyle name="Accent4 62 6" xfId="26954" xr:uid="{C03EE9B7-671F-4CE0-BA3D-C5722FDDEF4B}"/>
    <cellStyle name="Accent4 63" xfId="26955" xr:uid="{99400508-0E65-4495-BC91-1E2BBC972974}"/>
    <cellStyle name="Accent4 63 2" xfId="26956" xr:uid="{729861D7-8E0C-41B1-BE5A-EC72A0A2D758}"/>
    <cellStyle name="Accent4 63 3" xfId="26957" xr:uid="{4A19B39C-4B02-452D-B86D-3D6974F44033}"/>
    <cellStyle name="Accent4 63 4" xfId="26958" xr:uid="{E6632904-6CE3-4579-B8CE-3A8C897FACBD}"/>
    <cellStyle name="Accent4 63 5" xfId="26959" xr:uid="{1BA4EA2A-4E6E-40C3-B91F-32D50CE6807D}"/>
    <cellStyle name="Accent4 63 6" xfId="26960" xr:uid="{E0DF1678-1CEE-4748-AE3E-85B6A79DBF1D}"/>
    <cellStyle name="Accent4 64" xfId="26961" xr:uid="{0AA5524B-8288-44ED-A384-E2F628761A52}"/>
    <cellStyle name="Accent4 65" xfId="26962" xr:uid="{54CB2718-64DB-4071-9C8C-3520C95837DB}"/>
    <cellStyle name="Accent4 66" xfId="26963" xr:uid="{5B0B720D-70BF-4CA7-A017-D6D699971539}"/>
    <cellStyle name="Accent4 67" xfId="26964" xr:uid="{4725090C-A793-4FF1-973D-B5C55548A05D}"/>
    <cellStyle name="Accent4 68" xfId="26965" xr:uid="{0DEFA688-D42C-43D3-936D-4B0C29401B37}"/>
    <cellStyle name="Accent4 69" xfId="26966" xr:uid="{80FB58AB-0F72-40AB-8B69-76B93B826109}"/>
    <cellStyle name="Accent4 7" xfId="26967" xr:uid="{92C90E24-9F90-44E1-A3BE-47C8495B82E9}"/>
    <cellStyle name="Accent4 7 2" xfId="26968" xr:uid="{4101F163-6A5A-4C9D-A997-D9D7B7BB4653}"/>
    <cellStyle name="Accent4 7 2 2" xfId="26969" xr:uid="{5BF95C61-E2D7-4D97-A9FB-4B524454A217}"/>
    <cellStyle name="Accent4 7 3" xfId="26970" xr:uid="{A61146CE-B1B7-48A6-A42E-8243415C40A6}"/>
    <cellStyle name="Accent4 7 4" xfId="26971" xr:uid="{1F351409-2A1F-4252-8F54-66D7098CB258}"/>
    <cellStyle name="Accent4 7 5" xfId="26972" xr:uid="{50F47A22-0D13-4F7F-9B69-A9BD871509F8}"/>
    <cellStyle name="Accent4 7 6" xfId="26973" xr:uid="{9A421830-5443-4423-B867-07DB1D732ED0}"/>
    <cellStyle name="Accent4 7 7" xfId="26974" xr:uid="{A4FB0BBF-5DC4-48AD-BE63-D9E4050859A7}"/>
    <cellStyle name="Accent4 70" xfId="26975" xr:uid="{35359131-4E1C-4DE6-8890-48DA6C054A88}"/>
    <cellStyle name="Accent4 71" xfId="26976" xr:uid="{B986EB7F-52B0-4841-A030-F47B56F7C580}"/>
    <cellStyle name="Accent4 72" xfId="26977" xr:uid="{28B29D4D-3EF2-4934-90A0-C7A53F0AAC0D}"/>
    <cellStyle name="Accent4 73" xfId="26978" xr:uid="{8A4602CC-A4D8-4733-A84A-74B75E3F377A}"/>
    <cellStyle name="Accent4 74" xfId="39977" xr:uid="{AF6350DD-1260-4244-8B47-AF4E9A30AF19}"/>
    <cellStyle name="Accent4 75" xfId="40027" xr:uid="{98FF3D51-8BA5-436D-8282-6F50C034B80A}"/>
    <cellStyle name="Accent4 76" xfId="39968" xr:uid="{3A797C88-22E2-4B33-A465-4690E48C365A}"/>
    <cellStyle name="Accent4 77" xfId="39942" xr:uid="{D7FD9B3C-CCE1-476B-A913-053FC4719D0C}"/>
    <cellStyle name="Accent4 8" xfId="26979" xr:uid="{E9886AE2-E816-4568-BE40-255452A112F3}"/>
    <cellStyle name="Accent4 8 2" xfId="26980" xr:uid="{F4AE8407-00BA-4AB4-AC97-4CCB298A9DFB}"/>
    <cellStyle name="Accent4 8 2 2" xfId="26981" xr:uid="{9B89C1DB-4BE4-4BAF-9C61-C5FB6DF27177}"/>
    <cellStyle name="Accent4 8 3" xfId="26982" xr:uid="{93ED0094-C4ED-4914-9001-D2973F1A97CC}"/>
    <cellStyle name="Accent4 8 4" xfId="26983" xr:uid="{67E1ACA0-698B-4DB1-BB57-4A7A4EC86EDB}"/>
    <cellStyle name="Accent4 8 5" xfId="26984" xr:uid="{FD000172-4A17-4F38-BDD5-C6B036133040}"/>
    <cellStyle name="Accent4 8 6" xfId="26985" xr:uid="{45E67E95-68F4-4F15-81FE-50121E51B066}"/>
    <cellStyle name="Accent4 8 7" xfId="26986" xr:uid="{8BD263D5-AF68-46B8-A7C8-DA70C362ACA2}"/>
    <cellStyle name="Accent4 9" xfId="26987" xr:uid="{EBB46911-5E7E-426D-B1A0-AAA87BCF95FE}"/>
    <cellStyle name="Accent4 9 2" xfId="26988" xr:uid="{0B594742-2694-45A8-A0D5-9CEA70BC8277}"/>
    <cellStyle name="Accent4 9 2 2" xfId="26989" xr:uid="{98916BB3-9C18-4C6B-983E-065E18C92C5F}"/>
    <cellStyle name="Accent4 9 3" xfId="26990" xr:uid="{FE9DDDC1-E718-4593-970B-F000C509E18C}"/>
    <cellStyle name="Accent4 9 4" xfId="26991" xr:uid="{5B81FDD6-2056-4ED5-AAD1-01A5638397A2}"/>
    <cellStyle name="Accent4 9 5" xfId="26992" xr:uid="{15FA7E7B-E2E2-40B4-B4E0-9AD9E3615A86}"/>
    <cellStyle name="Accent4 9 6" xfId="26993" xr:uid="{B85C736D-BC98-4A67-896D-C8426F66F503}"/>
    <cellStyle name="Accent4 9 7" xfId="26994" xr:uid="{3490A094-E595-4578-8DBC-93C6D64BFD5E}"/>
    <cellStyle name="Accent5" xfId="3951" builtinId="45" customBuiltin="1"/>
    <cellStyle name="Accent5 - 20%" xfId="26995" xr:uid="{B5910310-D0C3-4EF8-A046-FF8BD556F8B8}"/>
    <cellStyle name="Accent5 - 40%" xfId="26996" xr:uid="{0C78CB5E-B23B-4A3E-8AD0-BCB08741D649}"/>
    <cellStyle name="Accent5 - 60%" xfId="26997" xr:uid="{E8466CB2-4EC1-4D76-8D60-456E20F22951}"/>
    <cellStyle name="Accent5 10" xfId="26998" xr:uid="{420A1EE9-0AE0-43F4-A703-12CE3FD43BA0}"/>
    <cellStyle name="Accent5 10 2" xfId="26999" xr:uid="{7C08D42B-FBC6-4C0B-976E-3F0A402E590F}"/>
    <cellStyle name="Accent5 10 2 2" xfId="27000" xr:uid="{D7C94091-E159-46CF-829A-02EC27A3519E}"/>
    <cellStyle name="Accent5 10 3" xfId="27001" xr:uid="{AF8F8EA6-2E60-47D6-9CD5-9D1E309138DD}"/>
    <cellStyle name="Accent5 10 4" xfId="27002" xr:uid="{2B1F3C73-7017-441B-97EF-7C6C6541B0F8}"/>
    <cellStyle name="Accent5 10 5" xfId="27003" xr:uid="{E9BF9EFD-1F33-4D8F-AC6B-7004BA43DA42}"/>
    <cellStyle name="Accent5 10 6" xfId="27004" xr:uid="{EAA2A713-B67E-4D00-B60B-494980A9F75B}"/>
    <cellStyle name="Accent5 10 7" xfId="27005" xr:uid="{02C9290A-4800-4C75-9070-F127C21F90EF}"/>
    <cellStyle name="Accent5 11" xfId="27006" xr:uid="{4C110F41-FCE8-4607-B999-855F5D10CCDD}"/>
    <cellStyle name="Accent5 11 2" xfId="27007" xr:uid="{E63E6A73-FEA5-47C7-9D2D-8D95B8DA20C7}"/>
    <cellStyle name="Accent5 11 2 2" xfId="27008" xr:uid="{668C399C-DE4F-4E2F-B31A-F57F5A51D96F}"/>
    <cellStyle name="Accent5 11 3" xfId="27009" xr:uid="{2C8B3C7F-3B79-4EB9-A819-FAB8E4A6F56C}"/>
    <cellStyle name="Accent5 11 4" xfId="27010" xr:uid="{0B23F722-64E0-4835-89DD-C0DC9D679DDF}"/>
    <cellStyle name="Accent5 11 5" xfId="27011" xr:uid="{AAF33F20-DFA5-488A-93AD-5FB0A95AF2DB}"/>
    <cellStyle name="Accent5 11 6" xfId="27012" xr:uid="{6F23400E-F1A5-45C5-AF2A-41385FF31034}"/>
    <cellStyle name="Accent5 11 7" xfId="27013" xr:uid="{FAF7F208-72CF-4807-8E9C-681AEAA2491F}"/>
    <cellStyle name="Accent5 12" xfId="27014" xr:uid="{096434FF-C9C9-4EEC-A6D6-605E39DC735A}"/>
    <cellStyle name="Accent5 12 2" xfId="27015" xr:uid="{3B36B945-A87A-454E-B150-D74EDE67606E}"/>
    <cellStyle name="Accent5 12 2 2" xfId="27016" xr:uid="{6DB419B0-9CA9-4FE3-B443-E6C94EA35193}"/>
    <cellStyle name="Accent5 12 3" xfId="27017" xr:uid="{D6FFBC8A-7FC3-4020-A9D5-653B48323C8C}"/>
    <cellStyle name="Accent5 12 4" xfId="27018" xr:uid="{5C451275-B6A1-4A65-83EC-D34AA9F23962}"/>
    <cellStyle name="Accent5 12 5" xfId="27019" xr:uid="{24412DF2-5278-4EDF-BAA2-3E100486F911}"/>
    <cellStyle name="Accent5 12 6" xfId="27020" xr:uid="{AE4619FD-B497-4CD0-A568-C7030E46B424}"/>
    <cellStyle name="Accent5 12 7" xfId="27021" xr:uid="{AB918741-65D1-4A3B-8C96-0988FD8D3934}"/>
    <cellStyle name="Accent5 13" xfId="27022" xr:uid="{1B6F483D-8E0F-4C73-81D3-00A8E9A9CFF0}"/>
    <cellStyle name="Accent5 13 2" xfId="27023" xr:uid="{21CCAC29-5226-426D-81D2-CD9715E2D330}"/>
    <cellStyle name="Accent5 13 2 2" xfId="27024" xr:uid="{F5E174F8-1DD2-42B4-83DA-944259A17C16}"/>
    <cellStyle name="Accent5 13 3" xfId="27025" xr:uid="{9CCECD33-B407-4105-9D4A-FCD00EC4CFE1}"/>
    <cellStyle name="Accent5 13 4" xfId="27026" xr:uid="{1CE8F21A-72AF-4BAF-83C8-CD54E67768DD}"/>
    <cellStyle name="Accent5 13 5" xfId="27027" xr:uid="{0513FE5A-6921-42C8-A83E-BBBB679795A8}"/>
    <cellStyle name="Accent5 13 6" xfId="27028" xr:uid="{071B26F3-28E2-4780-8E3A-0AB5C3D3769C}"/>
    <cellStyle name="Accent5 13 7" xfId="27029" xr:uid="{7D2739FF-3742-4083-B6AD-3453CF3E9697}"/>
    <cellStyle name="Accent5 14" xfId="27030" xr:uid="{6CC89CB9-736C-45FC-83FB-53B31F3DDDC5}"/>
    <cellStyle name="Accent5 14 2" xfId="27031" xr:uid="{2802ED43-FB90-4BB2-981F-FE7F412C9EA3}"/>
    <cellStyle name="Accent5 14 2 2" xfId="27032" xr:uid="{6B44B24C-4EE8-49D8-88FB-13EC05C839FE}"/>
    <cellStyle name="Accent5 14 3" xfId="27033" xr:uid="{8D624239-63A9-4FA8-A1D3-4D81C0C5AFA6}"/>
    <cellStyle name="Accent5 14 4" xfId="27034" xr:uid="{31C06178-D87A-4FFA-9C03-FEE045692EA0}"/>
    <cellStyle name="Accent5 14 5" xfId="27035" xr:uid="{F64B6BC0-AA48-48CB-A052-DCB6910FB49C}"/>
    <cellStyle name="Accent5 14 6" xfId="27036" xr:uid="{8B1BE46E-16C8-48A0-A943-3B1C4C316AB0}"/>
    <cellStyle name="Accent5 14 7" xfId="27037" xr:uid="{26E54C1D-0007-466F-B8ED-9D9AB3121A68}"/>
    <cellStyle name="Accent5 15" xfId="27038" xr:uid="{F7F49D11-BCD4-4EEC-8470-2AD3AC9670F9}"/>
    <cellStyle name="Accent5 15 2" xfId="27039" xr:uid="{6590B7A6-0E34-4C0B-B80C-6C0776296204}"/>
    <cellStyle name="Accent5 15 2 2" xfId="27040" xr:uid="{FE816931-BD5D-4D59-B87E-7B487BA0EDF5}"/>
    <cellStyle name="Accent5 15 3" xfId="27041" xr:uid="{66365802-9FAF-4CA6-B0E3-BCFFD8629CAF}"/>
    <cellStyle name="Accent5 15 4" xfId="27042" xr:uid="{CBADEDC5-08C6-4158-A71F-CFA9880899EC}"/>
    <cellStyle name="Accent5 15 5" xfId="27043" xr:uid="{F3D9A226-42E6-4185-BAC8-4E496F094730}"/>
    <cellStyle name="Accent5 15 6" xfId="27044" xr:uid="{DB5C0963-7F34-44A3-8BA5-B4911118252C}"/>
    <cellStyle name="Accent5 15 7" xfId="27045" xr:uid="{7A36DF0C-C203-452D-8933-6E1C305E5F3A}"/>
    <cellStyle name="Accent5 16" xfId="27046" xr:uid="{D16732B2-2EFA-49D5-82A1-49C4267798A5}"/>
    <cellStyle name="Accent5 16 2" xfId="27047" xr:uid="{98960F46-1155-451A-8DA0-58CC7EDDB0F8}"/>
    <cellStyle name="Accent5 16 2 2" xfId="27048" xr:uid="{40A1CADA-244F-41A9-B52D-9F8E0CB80DEC}"/>
    <cellStyle name="Accent5 16 3" xfId="27049" xr:uid="{22ACB4CE-EFE5-41A5-BE64-DAB6E44960D3}"/>
    <cellStyle name="Accent5 16 4" xfId="27050" xr:uid="{7EB01929-58CA-41BE-A736-D3382C9B7E09}"/>
    <cellStyle name="Accent5 16 5" xfId="27051" xr:uid="{C533E830-4190-4783-931E-507D73686BDD}"/>
    <cellStyle name="Accent5 16 6" xfId="27052" xr:uid="{2FCA971E-7EF8-4F65-8C25-462A83766DBA}"/>
    <cellStyle name="Accent5 16 7" xfId="27053" xr:uid="{89D009FA-E028-49D2-8D63-4124F970E40E}"/>
    <cellStyle name="Accent5 17" xfId="27054" xr:uid="{5A306BA1-B85C-4DB2-A741-576174B0AAE6}"/>
    <cellStyle name="Accent5 17 2" xfId="27055" xr:uid="{518A296A-222C-4716-9D1A-D2FEB6548CE0}"/>
    <cellStyle name="Accent5 17 2 2" xfId="27056" xr:uid="{56DEE9CC-1F10-4B15-84B5-F0E646B7C7FD}"/>
    <cellStyle name="Accent5 17 3" xfId="27057" xr:uid="{8925AFE7-B8D9-4638-B6EE-5B866E2CE85E}"/>
    <cellStyle name="Accent5 17 4" xfId="27058" xr:uid="{C401547D-6525-4E8A-97DE-0A72CB36BB75}"/>
    <cellStyle name="Accent5 17 5" xfId="27059" xr:uid="{FE6DC683-01CA-48D0-9343-61A4CD146E74}"/>
    <cellStyle name="Accent5 17 6" xfId="27060" xr:uid="{719B7DAB-2319-4FA6-B2C4-C5D77C994A31}"/>
    <cellStyle name="Accent5 17 7" xfId="27061" xr:uid="{29AF3F75-BD1B-47C9-94DB-1C02E238DF36}"/>
    <cellStyle name="Accent5 18" xfId="27062" xr:uid="{A6654038-941D-44B6-99E5-062685E216B8}"/>
    <cellStyle name="Accent5 18 2" xfId="27063" xr:uid="{D8583881-DD77-445A-B363-6E5322B0B5B6}"/>
    <cellStyle name="Accent5 18 2 2" xfId="27064" xr:uid="{81363F7B-1467-4E0F-A77B-E48E31080304}"/>
    <cellStyle name="Accent5 18 3" xfId="27065" xr:uid="{E5D8609E-2606-4305-B704-D71E1F058E9E}"/>
    <cellStyle name="Accent5 18 4" xfId="27066" xr:uid="{E53E685E-1F8D-4771-8CBB-8CC444733F40}"/>
    <cellStyle name="Accent5 18 5" xfId="27067" xr:uid="{BCBC7EFF-6695-4CE1-A5F5-52D168AFD952}"/>
    <cellStyle name="Accent5 18 6" xfId="27068" xr:uid="{C7E52C97-1890-4ADA-96AA-EE8E22B0E794}"/>
    <cellStyle name="Accent5 18 7" xfId="27069" xr:uid="{87D47FA4-EBCC-4073-99DC-85ED08CB80E7}"/>
    <cellStyle name="Accent5 19" xfId="27070" xr:uid="{CEFEBB22-6B3C-41F5-AD1D-A70808FBF728}"/>
    <cellStyle name="Accent5 19 2" xfId="27071" xr:uid="{ED5E7F6D-3553-4DF1-8E17-5B1DD276386A}"/>
    <cellStyle name="Accent5 19 2 2" xfId="27072" xr:uid="{782F0D99-2C41-4336-9777-B946F5FA16D5}"/>
    <cellStyle name="Accent5 19 3" xfId="27073" xr:uid="{3436AF90-F8E1-4AE7-897F-429EB49B07C4}"/>
    <cellStyle name="Accent5 19 4" xfId="27074" xr:uid="{52CCEA44-A304-4145-959F-7FDA76B444E4}"/>
    <cellStyle name="Accent5 19 5" xfId="27075" xr:uid="{A2498C91-F510-4882-AE65-6EE336AB5BF1}"/>
    <cellStyle name="Accent5 19 6" xfId="27076" xr:uid="{3B588BC8-24A2-4403-9088-FB9053374364}"/>
    <cellStyle name="Accent5 19 7" xfId="27077" xr:uid="{EA148CA2-BB7D-4196-9DDF-2BA47138B5CC}"/>
    <cellStyle name="Accent5 2" xfId="7350" xr:uid="{62F44F25-B0DC-4C61-A58C-C8F07522284B}"/>
    <cellStyle name="Accent5 2 10" xfId="39611" xr:uid="{52B8C4F4-6CE0-49A0-9137-458E87FF4E6F}"/>
    <cellStyle name="Accent5 2 2" xfId="27079" xr:uid="{0CB430FD-F46D-4CBE-AD22-20C21887880B}"/>
    <cellStyle name="Accent5 2 2 2" xfId="27080" xr:uid="{97732CCB-5467-45F4-A6FA-55686D544181}"/>
    <cellStyle name="Accent5 2 3" xfId="27081" xr:uid="{EFC6A909-52A6-45B4-A9F8-236D8E36D3B1}"/>
    <cellStyle name="Accent5 2 4" xfId="27082" xr:uid="{49A67A8B-800D-4718-8443-1A4C9BA16297}"/>
    <cellStyle name="Accent5 2 5" xfId="27083" xr:uid="{AB4F8306-5CF1-45DE-BC74-F633BDC13AE7}"/>
    <cellStyle name="Accent5 2 6" xfId="27084" xr:uid="{66DE7314-D5B8-4384-9B1B-2D86E7FB619F}"/>
    <cellStyle name="Accent5 2 7" xfId="27085" xr:uid="{7E9F8B6B-CE07-41BA-9596-C2FDB924E418}"/>
    <cellStyle name="Accent5 2 8" xfId="27086" xr:uid="{A4D18444-4275-4A98-8202-E65DE44D40EE}"/>
    <cellStyle name="Accent5 2 9" xfId="27078" xr:uid="{1A23D718-0F4E-472B-8F0F-80360B5CB9D8}"/>
    <cellStyle name="Accent5 20" xfId="27087" xr:uid="{2273AE70-B172-4117-81F1-C98D6158B21C}"/>
    <cellStyle name="Accent5 20 2" xfId="27088" xr:uid="{F89898B7-E343-470C-B36A-CB74845424A6}"/>
    <cellStyle name="Accent5 20 2 2" xfId="27089" xr:uid="{AE08C268-EE55-48A3-9CC8-D024ABE2B4EF}"/>
    <cellStyle name="Accent5 20 3" xfId="27090" xr:uid="{9830DA7D-12F3-4B2B-9090-25598F0594A6}"/>
    <cellStyle name="Accent5 20 4" xfId="27091" xr:uid="{EFA167C1-B18A-43F5-9CB1-2B65E3008278}"/>
    <cellStyle name="Accent5 20 5" xfId="27092" xr:uid="{7B2C22AA-2CAF-4042-BA32-F63B258B973F}"/>
    <cellStyle name="Accent5 20 6" xfId="27093" xr:uid="{F7610348-B82E-4637-836A-D5F9CB7EBDF9}"/>
    <cellStyle name="Accent5 20 7" xfId="27094" xr:uid="{38904772-F891-419C-929D-14E6D547F966}"/>
    <cellStyle name="Accent5 21" xfId="27095" xr:uid="{E1B703C0-CE4C-4660-B0D8-80E3C72137B8}"/>
    <cellStyle name="Accent5 21 2" xfId="27096" xr:uid="{B8DE7A0D-B9F7-4467-A0A8-060ED9F69205}"/>
    <cellStyle name="Accent5 21 2 2" xfId="27097" xr:uid="{0E9D2381-E49F-4D03-B65E-29C10BE96CB2}"/>
    <cellStyle name="Accent5 21 3" xfId="27098" xr:uid="{350116C8-ED8E-4365-BBCE-2B250BEFE128}"/>
    <cellStyle name="Accent5 21 4" xfId="27099" xr:uid="{C1507E62-62FE-460C-A45A-28A48267E6B6}"/>
    <cellStyle name="Accent5 21 5" xfId="27100" xr:uid="{AFDDCA4A-7185-4713-ADFC-B7954CF00329}"/>
    <cellStyle name="Accent5 21 6" xfId="27101" xr:uid="{F9D80E4D-FD6C-44CB-ADA3-4E7C5E0CCA95}"/>
    <cellStyle name="Accent5 21 7" xfId="27102" xr:uid="{30BD5734-75A7-4365-A69B-C831D54F91A9}"/>
    <cellStyle name="Accent5 22" xfId="27103" xr:uid="{4ED11A3E-281C-46D5-89BE-D57BC9F01448}"/>
    <cellStyle name="Accent5 22 2" xfId="27104" xr:uid="{CDE8D1FA-744F-49DD-82E3-92326F071CDF}"/>
    <cellStyle name="Accent5 22 2 2" xfId="27105" xr:uid="{E301023F-E234-4ABE-938E-C2C029D6DC23}"/>
    <cellStyle name="Accent5 22 3" xfId="27106" xr:uid="{CECC13A1-6C99-4851-9797-53DFC8C28388}"/>
    <cellStyle name="Accent5 22 4" xfId="27107" xr:uid="{D277584C-C036-4874-B3EE-B8BCC3A529DD}"/>
    <cellStyle name="Accent5 22 5" xfId="27108" xr:uid="{7283A941-CC8C-41B2-AB77-C400E2D0A043}"/>
    <cellStyle name="Accent5 22 6" xfId="27109" xr:uid="{ADF75236-0EEF-4018-A3C4-58B0959141CC}"/>
    <cellStyle name="Accent5 22 7" xfId="27110" xr:uid="{F1407D2D-DA21-4B15-98A5-A6617E4ECF63}"/>
    <cellStyle name="Accent5 23" xfId="27111" xr:uid="{A21AA260-C9C4-4489-9C1F-E9A4F423E6A5}"/>
    <cellStyle name="Accent5 23 2" xfId="27112" xr:uid="{9C834E12-9836-4FA3-9E5C-33D5882A32A0}"/>
    <cellStyle name="Accent5 23 2 2" xfId="27113" xr:uid="{2A693391-E4A1-4D0D-9458-694B6E4F0192}"/>
    <cellStyle name="Accent5 23 3" xfId="27114" xr:uid="{4033E0FA-4234-4220-931A-322BD41FB88C}"/>
    <cellStyle name="Accent5 23 4" xfId="27115" xr:uid="{19AA1498-1D36-41C7-B712-50A183386E24}"/>
    <cellStyle name="Accent5 23 5" xfId="27116" xr:uid="{77E00E3A-453A-438D-BD33-A77A61F9EFF2}"/>
    <cellStyle name="Accent5 23 6" xfId="27117" xr:uid="{3F2795A7-D2AD-4BE9-96ED-417440EBFEDD}"/>
    <cellStyle name="Accent5 23 7" xfId="27118" xr:uid="{8EA3CBB1-C5D8-4670-B80D-CF4326654836}"/>
    <cellStyle name="Accent5 24" xfId="27119" xr:uid="{DD9B9B16-F65B-4048-9A51-BB06D3323FE7}"/>
    <cellStyle name="Accent5 24 2" xfId="27120" xr:uid="{83F9F3F3-B4A5-4E15-B925-4924FBFAE3CB}"/>
    <cellStyle name="Accent5 24 2 2" xfId="27121" xr:uid="{15CE7477-F7D2-4E60-A8C3-AE8F0317303D}"/>
    <cellStyle name="Accent5 24 3" xfId="27122" xr:uid="{F46E2052-9B13-41DB-B19D-A0F79199B85A}"/>
    <cellStyle name="Accent5 24 4" xfId="27123" xr:uid="{B2120487-0446-4092-A0AE-5626F4F0D57C}"/>
    <cellStyle name="Accent5 24 5" xfId="27124" xr:uid="{ABBA79D7-272D-47B6-9162-25158097DA23}"/>
    <cellStyle name="Accent5 24 6" xfId="27125" xr:uid="{FC1C774E-7E19-4677-91D9-36D81F7E83BE}"/>
    <cellStyle name="Accent5 24 7" xfId="27126" xr:uid="{C4401241-5DAF-418C-A7CE-9DD9F32AA4A0}"/>
    <cellStyle name="Accent5 25" xfId="27127" xr:uid="{B0BE23F1-FA31-414F-8E9C-FBD2F5744987}"/>
    <cellStyle name="Accent5 25 2" xfId="27128" xr:uid="{8B542C9F-0E5C-408C-809A-EA5C1C30DDB4}"/>
    <cellStyle name="Accent5 25 2 2" xfId="27129" xr:uid="{CDC2D379-50C6-4823-B004-483DE98BE4FF}"/>
    <cellStyle name="Accent5 25 3" xfId="27130" xr:uid="{1BB96C52-2C01-4A5B-A275-DC2B0444D4E5}"/>
    <cellStyle name="Accent5 25 4" xfId="27131" xr:uid="{0DAEEC4E-687C-47C0-BEE3-F173BCA90320}"/>
    <cellStyle name="Accent5 25 5" xfId="27132" xr:uid="{C33F932E-A520-420A-A1D8-CD4D6A393C65}"/>
    <cellStyle name="Accent5 25 6" xfId="27133" xr:uid="{00857C3E-09F2-4069-A13E-4D709D09EEF3}"/>
    <cellStyle name="Accent5 25 7" xfId="27134" xr:uid="{10FA1C58-EB51-4ECF-AB70-085A4D2E5CF6}"/>
    <cellStyle name="Accent5 26" xfId="27135" xr:uid="{6CA83252-8CAB-415E-9B0E-ACD3CC788AE7}"/>
    <cellStyle name="Accent5 26 2" xfId="27136" xr:uid="{5D52EB66-8950-4E0E-91A2-2332ABCDD9DB}"/>
    <cellStyle name="Accent5 26 2 2" xfId="27137" xr:uid="{D78BEB3C-8C32-43F9-95E8-A6AE24990C99}"/>
    <cellStyle name="Accent5 26 3" xfId="27138" xr:uid="{4973AD70-0C61-4485-B674-BA5C3DC67B79}"/>
    <cellStyle name="Accent5 26 4" xfId="27139" xr:uid="{41D69EEC-52FF-43B1-A217-9F3EE31B662A}"/>
    <cellStyle name="Accent5 26 5" xfId="27140" xr:uid="{1A8C50D5-5B9B-4A92-8776-A2D92C5FEC6E}"/>
    <cellStyle name="Accent5 26 6" xfId="27141" xr:uid="{D78BBB31-BE30-4A64-99A4-4EC85B783965}"/>
    <cellStyle name="Accent5 26 7" xfId="27142" xr:uid="{529DC0C5-35D7-4354-B83C-7F04892ADC22}"/>
    <cellStyle name="Accent5 27" xfId="27143" xr:uid="{C92BCDA4-0B6E-428D-A845-058CA282DF66}"/>
    <cellStyle name="Accent5 27 2" xfId="27144" xr:uid="{E54E6083-FAD0-4855-AD20-1DA8C02BC2A3}"/>
    <cellStyle name="Accent5 27 2 2" xfId="27145" xr:uid="{148AD86C-F247-4000-A703-0764FA196071}"/>
    <cellStyle name="Accent5 27 3" xfId="27146" xr:uid="{9FC7EBA0-DDEB-43EE-AE33-DEBFF239031A}"/>
    <cellStyle name="Accent5 27 4" xfId="27147" xr:uid="{8EB03EDC-3B1E-4C97-BAF9-206C13C657D6}"/>
    <cellStyle name="Accent5 27 5" xfId="27148" xr:uid="{4A351DED-AA19-43B9-BBD9-595693EA98EC}"/>
    <cellStyle name="Accent5 27 6" xfId="27149" xr:uid="{722E6EB0-A83B-4CC1-BA19-52D4CB31CFC1}"/>
    <cellStyle name="Accent5 27 7" xfId="27150" xr:uid="{5409187A-5BD9-4CE5-88D3-F436D4440F84}"/>
    <cellStyle name="Accent5 28" xfId="27151" xr:uid="{6D522757-AB4C-4EEA-8E88-456D92CD6F38}"/>
    <cellStyle name="Accent5 28 2" xfId="27152" xr:uid="{4BF98EFA-AD90-46B9-AB8C-75FBBC23B58B}"/>
    <cellStyle name="Accent5 28 2 2" xfId="27153" xr:uid="{AE61AE17-0BB3-483C-8B29-5141BABD66DE}"/>
    <cellStyle name="Accent5 28 3" xfId="27154" xr:uid="{3D099363-74C5-47B8-842C-7D5719DDCCAC}"/>
    <cellStyle name="Accent5 28 4" xfId="27155" xr:uid="{DDE37925-19ED-4352-A66C-714FC3EC0CAC}"/>
    <cellStyle name="Accent5 28 5" xfId="27156" xr:uid="{414B8C33-64FC-4B2D-9DE7-E29E103493FF}"/>
    <cellStyle name="Accent5 28 6" xfId="27157" xr:uid="{96D76BAA-45F6-41FD-9DB0-A0941AF42C6E}"/>
    <cellStyle name="Accent5 28 7" xfId="27158" xr:uid="{C7A71EB9-60CB-44CE-83FF-B580D3D370CC}"/>
    <cellStyle name="Accent5 29" xfId="27159" xr:uid="{1AF069E9-9A18-47BF-AA8B-AE2D4C390C24}"/>
    <cellStyle name="Accent5 29 2" xfId="27160" xr:uid="{319CB3A3-AF18-4E04-9677-111AE61027EA}"/>
    <cellStyle name="Accent5 29 2 2" xfId="27161" xr:uid="{40CC5202-E079-4CA9-8D57-FC916F93F564}"/>
    <cellStyle name="Accent5 29 3" xfId="27162" xr:uid="{A23C888F-DEF9-4DC9-9DD8-58A577D6DE1A}"/>
    <cellStyle name="Accent5 29 4" xfId="27163" xr:uid="{B1A6E060-40CF-45B1-BB3D-32EB19A52C33}"/>
    <cellStyle name="Accent5 29 5" xfId="27164" xr:uid="{EE519BFD-58A4-42A0-A5E8-C6416DFE01C5}"/>
    <cellStyle name="Accent5 29 6" xfId="27165" xr:uid="{F4A338B6-9950-43B2-A972-D55C36193C62}"/>
    <cellStyle name="Accent5 29 7" xfId="27166" xr:uid="{98525ABE-8897-409C-B13B-16472D7BA2EC}"/>
    <cellStyle name="Accent5 3" xfId="7504" xr:uid="{03D00ACF-2CB6-4E85-9095-F8F8E01A8533}"/>
    <cellStyle name="Accent5 3 2" xfId="27168" xr:uid="{11B8F3CD-59E0-4EDF-B877-4CABB4FAA13E}"/>
    <cellStyle name="Accent5 3 2 2" xfId="27169" xr:uid="{DDBBB5E5-06E4-4978-BD67-A6146E117457}"/>
    <cellStyle name="Accent5 3 3" xfId="27170" xr:uid="{88F320FF-F786-426D-8CE1-2A6E2EBEDC79}"/>
    <cellStyle name="Accent5 3 4" xfId="27171" xr:uid="{1A270A7C-9096-44C3-B895-567BE88172BF}"/>
    <cellStyle name="Accent5 3 5" xfId="27172" xr:uid="{72757F40-896E-4A59-AF57-51FAC4DD9290}"/>
    <cellStyle name="Accent5 3 6" xfId="27173" xr:uid="{F9AE83D9-36FB-4C76-99FA-553720413E39}"/>
    <cellStyle name="Accent5 3 7" xfId="27174" xr:uid="{643A0CBF-5B39-4458-A3CD-5FA05F8DA07D}"/>
    <cellStyle name="Accent5 3 8" xfId="27167" xr:uid="{91C81AAC-3952-4E1B-BB19-2F23B265A79F}"/>
    <cellStyle name="Accent5 30" xfId="27175" xr:uid="{A9AFECC3-8F8C-4BED-AD55-2B2E8463936A}"/>
    <cellStyle name="Accent5 30 2" xfId="27176" xr:uid="{821816AD-6161-4DD1-9D09-10EAF8046680}"/>
    <cellStyle name="Accent5 30 2 2" xfId="27177" xr:uid="{DDD99020-5A1D-4F4F-ABA7-B86D1EC7E089}"/>
    <cellStyle name="Accent5 30 3" xfId="27178" xr:uid="{1F30A352-6BBA-44C5-9842-054851D2A994}"/>
    <cellStyle name="Accent5 30 4" xfId="27179" xr:uid="{473C98C3-3F6B-4CE0-AC9A-CFF468A57197}"/>
    <cellStyle name="Accent5 30 5" xfId="27180" xr:uid="{A6E2AD65-708B-49A4-94FE-A7191545EEB3}"/>
    <cellStyle name="Accent5 30 6" xfId="27181" xr:uid="{9AF8F12B-7353-4E03-92B2-3260FFF2A005}"/>
    <cellStyle name="Accent5 30 7" xfId="27182" xr:uid="{C6F92E8C-B874-402A-B698-B502BAFB667B}"/>
    <cellStyle name="Accent5 31" xfId="27183" xr:uid="{68890595-4580-4EFF-8260-99AABD13D598}"/>
    <cellStyle name="Accent5 31 2" xfId="27184" xr:uid="{94E7581C-C24B-4822-9FB4-92C6209CB152}"/>
    <cellStyle name="Accent5 31 2 2" xfId="27185" xr:uid="{EB789734-D4DD-4405-819A-6FC2D519E692}"/>
    <cellStyle name="Accent5 31 3" xfId="27186" xr:uid="{0595A18F-2298-472F-B14A-DB4DC336EBCA}"/>
    <cellStyle name="Accent5 31 4" xfId="27187" xr:uid="{C480C979-854A-49AA-8ED2-2AF4EBE83DF1}"/>
    <cellStyle name="Accent5 31 5" xfId="27188" xr:uid="{4F9FDFAD-CF3C-4774-B3D1-7903E1570DF2}"/>
    <cellStyle name="Accent5 31 6" xfId="27189" xr:uid="{7787FD64-84A5-4AC4-907B-EB0C5A649A88}"/>
    <cellStyle name="Accent5 31 7" xfId="27190" xr:uid="{88A5D41C-00D9-4216-8C85-C0D8C0C07966}"/>
    <cellStyle name="Accent5 32" xfId="27191" xr:uid="{063994BE-B05D-4112-B907-995788C9CC74}"/>
    <cellStyle name="Accent5 32 2" xfId="27192" xr:uid="{6806F5E1-7231-4316-8C85-32B3C0F17848}"/>
    <cellStyle name="Accent5 32 2 2" xfId="27193" xr:uid="{A4B5F724-558B-4709-BC3F-2ED3056CB865}"/>
    <cellStyle name="Accent5 32 3" xfId="27194" xr:uid="{20CBF303-9B7F-490D-ABE5-B471CBB08D19}"/>
    <cellStyle name="Accent5 32 4" xfId="27195" xr:uid="{D84D0560-2E59-48D3-AC4B-32F6B30E4150}"/>
    <cellStyle name="Accent5 32 5" xfId="27196" xr:uid="{09BCB6DC-A740-4DC5-A557-EF812F5AAFDC}"/>
    <cellStyle name="Accent5 32 6" xfId="27197" xr:uid="{0CA6EBCC-43DD-499E-A01E-E5D115D5FC1B}"/>
    <cellStyle name="Accent5 32 7" xfId="27198" xr:uid="{1E9F8103-015D-436B-9478-63E7EBF7698F}"/>
    <cellStyle name="Accent5 33" xfId="27199" xr:uid="{A31D1DCF-0178-4991-9923-9AF3BE6B4E67}"/>
    <cellStyle name="Accent5 33 2" xfId="27200" xr:uid="{F4A77CA0-E093-41F0-9169-9ED6A6892D64}"/>
    <cellStyle name="Accent5 33 2 2" xfId="27201" xr:uid="{D8C74CED-355F-42F9-809A-2976BD00EEBF}"/>
    <cellStyle name="Accent5 33 3" xfId="27202" xr:uid="{FDD3C10A-9948-4EF9-836E-1E4D6DCC4721}"/>
    <cellStyle name="Accent5 33 4" xfId="27203" xr:uid="{2F5596A1-6574-4E73-81D0-E25DCFAE49BA}"/>
    <cellStyle name="Accent5 33 5" xfId="27204" xr:uid="{D53E7A95-BCB5-4B7E-858C-C3C56D263AB3}"/>
    <cellStyle name="Accent5 33 6" xfId="27205" xr:uid="{C218C57B-760D-4B40-A063-6A46B66A5B7C}"/>
    <cellStyle name="Accent5 33 7" xfId="27206" xr:uid="{9F977EB0-58AF-4A91-811F-6F5DED25ECD0}"/>
    <cellStyle name="Accent5 34" xfId="27207" xr:uid="{C23BA4EA-D1E4-4EA8-AEB8-098AD4216572}"/>
    <cellStyle name="Accent5 34 2" xfId="27208" xr:uid="{978F9AAA-CC42-4375-9FDD-5117320176F2}"/>
    <cellStyle name="Accent5 34 2 2" xfId="27209" xr:uid="{0DA30A4A-BF41-4737-995B-C8CE46008369}"/>
    <cellStyle name="Accent5 34 3" xfId="27210" xr:uid="{FFB2ADB1-23A9-4704-84B0-5561585C1A3C}"/>
    <cellStyle name="Accent5 34 4" xfId="27211" xr:uid="{73F1C0A1-4CD8-4DF1-98CD-A2468B64BF36}"/>
    <cellStyle name="Accent5 34 5" xfId="27212" xr:uid="{0C0613BC-F2B2-4361-AB74-47B1F2B7B487}"/>
    <cellStyle name="Accent5 34 6" xfId="27213" xr:uid="{72308B1E-4725-4DE6-8070-28EF630B9462}"/>
    <cellStyle name="Accent5 34 7" xfId="27214" xr:uid="{A7585340-25FC-4225-AC12-FA03003CB2B8}"/>
    <cellStyle name="Accent5 35" xfId="27215" xr:uid="{C202D6CB-B896-4FFF-BB96-595CF77CB7C1}"/>
    <cellStyle name="Accent5 35 2" xfId="27216" xr:uid="{30BB1517-A208-45D5-BD18-71385B94423E}"/>
    <cellStyle name="Accent5 35 2 2" xfId="27217" xr:uid="{43507ABD-57ED-49B9-9E29-20899E1C7E5B}"/>
    <cellStyle name="Accent5 35 3" xfId="27218" xr:uid="{B5B9F82F-216A-4EA6-B3D4-0AA552E04151}"/>
    <cellStyle name="Accent5 35 4" xfId="27219" xr:uid="{2A940243-BA8C-4913-8DD1-C2C55B0C342F}"/>
    <cellStyle name="Accent5 35 5" xfId="27220" xr:uid="{160B44F8-84F1-4056-855F-FA65DFB81670}"/>
    <cellStyle name="Accent5 35 6" xfId="27221" xr:uid="{0916656E-9C30-4FD3-BD85-601BDA140416}"/>
    <cellStyle name="Accent5 35 7" xfId="27222" xr:uid="{AFD4F857-20C1-4543-AEBB-1BC6851623C5}"/>
    <cellStyle name="Accent5 36" xfId="27223" xr:uid="{2B6DB0EA-CC7D-4BDA-9722-771488765925}"/>
    <cellStyle name="Accent5 36 2" xfId="27224" xr:uid="{CC2F880C-69CE-4CF4-A0B7-3D086B182529}"/>
    <cellStyle name="Accent5 36 2 2" xfId="27225" xr:uid="{1FD64DA0-4096-4D60-8362-DCAE19A936B8}"/>
    <cellStyle name="Accent5 36 3" xfId="27226" xr:uid="{00B274D7-DEBD-4BB8-B5FA-371BE4FC5FF3}"/>
    <cellStyle name="Accent5 36 4" xfId="27227" xr:uid="{504B413E-5EC6-4AFA-9646-B08F269C3AB7}"/>
    <cellStyle name="Accent5 36 5" xfId="27228" xr:uid="{5C330E5E-17BF-4E4F-AA4C-9D84267505CA}"/>
    <cellStyle name="Accent5 36 6" xfId="27229" xr:uid="{9413025E-B859-4136-B883-92C58E443177}"/>
    <cellStyle name="Accent5 36 7" xfId="27230" xr:uid="{DAD5E648-F4B8-48E4-BE67-1E6A86D985FC}"/>
    <cellStyle name="Accent5 37" xfId="27231" xr:uid="{DE23E52B-AF50-404C-9EFF-D49522AB60F9}"/>
    <cellStyle name="Accent5 37 2" xfId="27232" xr:uid="{90024EA6-976B-42A4-A61A-73922342120C}"/>
    <cellStyle name="Accent5 37 2 2" xfId="27233" xr:uid="{11D16D30-0274-4EBA-81FE-EC7B703213C8}"/>
    <cellStyle name="Accent5 37 3" xfId="27234" xr:uid="{0CF3129A-7C31-42E6-BECC-45BBA6518838}"/>
    <cellStyle name="Accent5 37 4" xfId="27235" xr:uid="{ADC08882-298B-4385-9666-AC2C43EFCC98}"/>
    <cellStyle name="Accent5 37 5" xfId="27236" xr:uid="{5AFC791F-38FD-41BC-B73C-F2A9A42A3EA4}"/>
    <cellStyle name="Accent5 37 6" xfId="27237" xr:uid="{EFDA6681-9A66-4282-8CDE-8B321EA60EE4}"/>
    <cellStyle name="Accent5 37 7" xfId="27238" xr:uid="{64959337-CE51-46CF-A359-AC584673DAD7}"/>
    <cellStyle name="Accent5 38" xfId="27239" xr:uid="{7F0D027D-F0A7-48AC-8EE3-9AE9D653A46E}"/>
    <cellStyle name="Accent5 38 2" xfId="27240" xr:uid="{73BC8109-9B4B-4097-B203-FDFBB7FF8E7A}"/>
    <cellStyle name="Accent5 38 2 2" xfId="27241" xr:uid="{499CE97D-1314-4B77-BA8E-5185FA9CEE89}"/>
    <cellStyle name="Accent5 38 3" xfId="27242" xr:uid="{6DCCABC2-38E9-49DA-8DFA-592464931177}"/>
    <cellStyle name="Accent5 38 4" xfId="27243" xr:uid="{11F7FA29-0F2F-415B-8CB3-ADBF271DFB51}"/>
    <cellStyle name="Accent5 38 5" xfId="27244" xr:uid="{43593C68-D973-46ED-ABB5-B2F07F590189}"/>
    <cellStyle name="Accent5 38 6" xfId="27245" xr:uid="{9B2899F0-4CD7-4D75-8010-0C6BC0B8559F}"/>
    <cellStyle name="Accent5 38 7" xfId="27246" xr:uid="{9676D4D8-3F96-424D-9EC7-FD2A143B2788}"/>
    <cellStyle name="Accent5 39" xfId="27247" xr:uid="{FEE1B9B5-8B15-4C3F-96A1-A45162627FB4}"/>
    <cellStyle name="Accent5 39 2" xfId="27248" xr:uid="{25CD0D9C-16ED-4866-A6FE-CF5D82C3320F}"/>
    <cellStyle name="Accent5 39 2 2" xfId="27249" xr:uid="{C566E76D-9745-4E3E-A2CB-926A6BB40642}"/>
    <cellStyle name="Accent5 39 3" xfId="27250" xr:uid="{1476E364-2766-41F5-A3DD-26F7F6A73D88}"/>
    <cellStyle name="Accent5 39 4" xfId="27251" xr:uid="{0D66DB53-D46C-4753-BCAC-F169BEB2068C}"/>
    <cellStyle name="Accent5 39 5" xfId="27252" xr:uid="{081F1F0A-7094-4826-9747-10C55E69E7CF}"/>
    <cellStyle name="Accent5 39 6" xfId="27253" xr:uid="{AD2B669F-2F57-45B1-97D6-A5563C3904DB}"/>
    <cellStyle name="Accent5 39 7" xfId="27254" xr:uid="{4B4C9BDE-66C5-4FA8-9F3E-FEA549781693}"/>
    <cellStyle name="Accent5 4" xfId="27255" xr:uid="{F30D4D67-F4CF-4122-B0EB-9A6866BD21B4}"/>
    <cellStyle name="Accent5 4 2" xfId="27256" xr:uid="{6A719E49-45A5-4B8A-880B-8091D03C5AE4}"/>
    <cellStyle name="Accent5 4 2 2" xfId="27257" xr:uid="{008AD809-8E7E-4CA3-8B94-0EFAD476C560}"/>
    <cellStyle name="Accent5 4 3" xfId="27258" xr:uid="{067E1DB4-7696-4BCC-9301-B65957124DA0}"/>
    <cellStyle name="Accent5 4 4" xfId="27259" xr:uid="{D68085CE-03DF-4716-BC3B-98BAD4124380}"/>
    <cellStyle name="Accent5 4 5" xfId="27260" xr:uid="{81D51F24-C4D2-4717-8A3C-FB8E235AE47F}"/>
    <cellStyle name="Accent5 4 6" xfId="27261" xr:uid="{7D5DB218-6CDD-4BED-9EB9-F3E90DD02D6A}"/>
    <cellStyle name="Accent5 4 7" xfId="27262" xr:uid="{EFC618B6-C09C-407A-B4C4-5CFEF0650BC9}"/>
    <cellStyle name="Accent5 40" xfId="27263" xr:uid="{53EAE96B-3DE6-4D34-9902-4E14F7474261}"/>
    <cellStyle name="Accent5 40 2" xfId="27264" xr:uid="{74A6DF7C-0215-4B2D-93A2-0CE8D2FA2181}"/>
    <cellStyle name="Accent5 40 2 2" xfId="27265" xr:uid="{2072224C-4A34-4090-8109-9C9F955D463C}"/>
    <cellStyle name="Accent5 40 3" xfId="27266" xr:uid="{E84A2844-A25F-4AA7-BC74-3C1DFAE99115}"/>
    <cellStyle name="Accent5 40 4" xfId="27267" xr:uid="{3F1DC930-B31A-47E0-8AA8-A98F9000691A}"/>
    <cellStyle name="Accent5 40 5" xfId="27268" xr:uid="{0CEDEC23-832A-4F6F-B551-AD5384DD26E4}"/>
    <cellStyle name="Accent5 40 6" xfId="27269" xr:uid="{1212CBC9-DCC5-4E96-9AA6-8279B4B07815}"/>
    <cellStyle name="Accent5 40 7" xfId="27270" xr:uid="{459DC891-798D-43F8-860B-662B9D4F71AB}"/>
    <cellStyle name="Accent5 41" xfId="27271" xr:uid="{87AEC736-FD45-4A51-B13A-20BCA0CCD531}"/>
    <cellStyle name="Accent5 41 2" xfId="27272" xr:uid="{570AE383-C3B2-4584-98EC-AAFD0A5DCC8F}"/>
    <cellStyle name="Accent5 41 2 2" xfId="27273" xr:uid="{2645DC18-D629-4D03-8FAE-17C82CECCCAB}"/>
    <cellStyle name="Accent5 41 3" xfId="27274" xr:uid="{D7816802-96A6-40F2-A78B-E035FFE387FF}"/>
    <cellStyle name="Accent5 41 4" xfId="27275" xr:uid="{94528A66-18DE-40E5-A0A8-1C0F86B3547B}"/>
    <cellStyle name="Accent5 41 5" xfId="27276" xr:uid="{5217289D-1C9F-454C-8ABD-1BF8AB4F49A2}"/>
    <cellStyle name="Accent5 41 6" xfId="27277" xr:uid="{D51D33F2-D7F6-4C68-9862-ADD637E7F578}"/>
    <cellStyle name="Accent5 41 7" xfId="27278" xr:uid="{C9009689-01BE-4A99-9080-5918BA9F2F2F}"/>
    <cellStyle name="Accent5 42" xfId="27279" xr:uid="{9C9BE15C-BFC7-41F6-B965-B6E0DA24743C}"/>
    <cellStyle name="Accent5 42 2" xfId="27280" xr:uid="{F9DEE073-CF9C-4E46-912E-017FD5FA3D42}"/>
    <cellStyle name="Accent5 42 2 2" xfId="27281" xr:uid="{5EDEAC09-FD5B-4757-BD88-C20357DB9BD3}"/>
    <cellStyle name="Accent5 42 3" xfId="27282" xr:uid="{7C22A8BF-BFA5-4E42-A294-01268F4FF56B}"/>
    <cellStyle name="Accent5 42 4" xfId="27283" xr:uid="{2608F823-0D15-461D-9DDA-6E61FEF36EA1}"/>
    <cellStyle name="Accent5 42 5" xfId="27284" xr:uid="{262810F5-6F18-431C-B90D-34897F2F2933}"/>
    <cellStyle name="Accent5 42 6" xfId="27285" xr:uid="{7C7A8D21-23FF-4990-8CC2-A6E41F40BD61}"/>
    <cellStyle name="Accent5 42 7" xfId="27286" xr:uid="{DF5BBBE0-AB6B-4E57-9E02-5A417192661F}"/>
    <cellStyle name="Accent5 43" xfId="27287" xr:uid="{116D0DBB-6016-416E-BCA7-3C3ABF9BB941}"/>
    <cellStyle name="Accent5 43 2" xfId="27288" xr:uid="{37284C41-62F9-43EE-A545-5FBC543A1691}"/>
    <cellStyle name="Accent5 43 2 2" xfId="27289" xr:uid="{77933157-E719-48A2-AC52-49E202158E35}"/>
    <cellStyle name="Accent5 43 3" xfId="27290" xr:uid="{09B7E517-3ACF-4F82-9A8B-D3978923F150}"/>
    <cellStyle name="Accent5 43 4" xfId="27291" xr:uid="{65D71A81-79EF-415A-8C99-1CBA92A13871}"/>
    <cellStyle name="Accent5 43 5" xfId="27292" xr:uid="{F6B4023E-ECC6-4EA8-9B76-87B2D9BA7630}"/>
    <cellStyle name="Accent5 43 6" xfId="27293" xr:uid="{DFDD78D1-11F0-4535-B7CE-3B71590492EB}"/>
    <cellStyle name="Accent5 43 7" xfId="27294" xr:uid="{B44BFC37-F3CF-44A1-8082-C5AB0AF0C46F}"/>
    <cellStyle name="Accent5 44" xfId="27295" xr:uid="{DE05D4C6-725D-47F9-9390-166791CFAB2F}"/>
    <cellStyle name="Accent5 44 2" xfId="27296" xr:uid="{5C8554A1-7A41-4411-8A76-7D025C2AFD3D}"/>
    <cellStyle name="Accent5 44 2 2" xfId="27297" xr:uid="{0B4810C6-6E76-40A2-9C62-DA7BFC32E7CC}"/>
    <cellStyle name="Accent5 44 3" xfId="27298" xr:uid="{8D4A1A51-1D9D-4DE9-A6C8-69B9FAC8C1C5}"/>
    <cellStyle name="Accent5 44 4" xfId="27299" xr:uid="{38209E5F-0511-42A5-81B4-4511D7EACBBB}"/>
    <cellStyle name="Accent5 44 5" xfId="27300" xr:uid="{9C04058F-CFCD-4B7E-855E-443903CED2D4}"/>
    <cellStyle name="Accent5 44 6" xfId="27301" xr:uid="{6D37D3C5-A3A7-4011-8502-49A9A79CF0E5}"/>
    <cellStyle name="Accent5 44 7" xfId="27302" xr:uid="{2472DD05-A7CB-4F63-A095-DE1253BF00AE}"/>
    <cellStyle name="Accent5 45" xfId="27303" xr:uid="{87879933-2B7A-4973-B7EC-FBD40C42E2ED}"/>
    <cellStyle name="Accent5 45 2" xfId="27304" xr:uid="{36F9E940-A4CA-49CD-BEFA-AAF6588CF148}"/>
    <cellStyle name="Accent5 45 2 2" xfId="27305" xr:uid="{E0960196-AB04-40AF-8517-B565F1DBFD90}"/>
    <cellStyle name="Accent5 45 3" xfId="27306" xr:uid="{9FA480E8-D896-4384-AF3C-CD8A74DB1651}"/>
    <cellStyle name="Accent5 45 4" xfId="27307" xr:uid="{9A6BEF77-43A3-4055-BF1C-08F7B5708A25}"/>
    <cellStyle name="Accent5 45 5" xfId="27308" xr:uid="{7843D87C-C04B-4292-867E-097A5B729CE9}"/>
    <cellStyle name="Accent5 45 6" xfId="27309" xr:uid="{2E8C7AAC-8956-4FA7-9DA7-B31EAFFEB4D0}"/>
    <cellStyle name="Accent5 45 7" xfId="27310" xr:uid="{640D504D-1248-4A73-9259-C70661597079}"/>
    <cellStyle name="Accent5 46" xfId="27311" xr:uid="{2D887F49-F1A0-419C-BCAF-CE36B972DDD2}"/>
    <cellStyle name="Accent5 46 2" xfId="27312" xr:uid="{5161F9EC-96F0-46CB-B849-50E42720CBD9}"/>
    <cellStyle name="Accent5 46 2 2" xfId="27313" xr:uid="{FB925519-2C7C-4566-91CD-06208A2BA492}"/>
    <cellStyle name="Accent5 46 3" xfId="27314" xr:uid="{FB89FD18-4F21-4386-BFC3-898FD8ACC58A}"/>
    <cellStyle name="Accent5 46 4" xfId="27315" xr:uid="{15E52BCF-4AF1-4F87-BA5D-32CB56D60815}"/>
    <cellStyle name="Accent5 46 5" xfId="27316" xr:uid="{D21D2D23-445D-4637-BB16-B8A50BBA67C5}"/>
    <cellStyle name="Accent5 46 6" xfId="27317" xr:uid="{59BE3B9B-3025-4F3A-9853-C220FAE3E083}"/>
    <cellStyle name="Accent5 46 7" xfId="27318" xr:uid="{01EEC135-0FBB-41CB-9743-7E9EFE056008}"/>
    <cellStyle name="Accent5 47" xfId="27319" xr:uid="{FBE78B9C-3660-4FF4-8FD0-441787E9892D}"/>
    <cellStyle name="Accent5 47 2" xfId="27320" xr:uid="{03B351FA-AD1A-48DA-826A-C915C2BD8017}"/>
    <cellStyle name="Accent5 47 2 2" xfId="27321" xr:uid="{E3B1BFD3-CC31-48A0-A889-EBACB1D95960}"/>
    <cellStyle name="Accent5 47 3" xfId="27322" xr:uid="{87C9B8C1-0E75-4203-8A2B-41B9C57054CE}"/>
    <cellStyle name="Accent5 47 4" xfId="27323" xr:uid="{9FAC39A2-AC29-4F7D-9B82-DBE1E0C7A7C2}"/>
    <cellStyle name="Accent5 47 5" xfId="27324" xr:uid="{48EC9E27-A1D1-4BFD-913A-9D5159E417A5}"/>
    <cellStyle name="Accent5 47 6" xfId="27325" xr:uid="{7FFD68C0-554E-4848-94AA-C33FD277D85A}"/>
    <cellStyle name="Accent5 47 7" xfId="27326" xr:uid="{D9B4A2D7-5654-48E2-A9A8-73340AF9D34C}"/>
    <cellStyle name="Accent5 48" xfId="27327" xr:uid="{9BEADF96-3602-446C-A81C-335625DBE90D}"/>
    <cellStyle name="Accent5 48 2" xfId="27328" xr:uid="{81E3E8A8-1743-4B23-821C-9CD328165792}"/>
    <cellStyle name="Accent5 48 2 2" xfId="27329" xr:uid="{75228F1E-B897-4671-BBFD-D8A7470682B2}"/>
    <cellStyle name="Accent5 48 3" xfId="27330" xr:uid="{14DC4DE0-6507-41DC-BFCB-FABF344D09A4}"/>
    <cellStyle name="Accent5 48 4" xfId="27331" xr:uid="{5B5DED37-0493-474B-9150-79299E659384}"/>
    <cellStyle name="Accent5 48 5" xfId="27332" xr:uid="{0762A1B3-11C9-402B-886D-67B14B762B12}"/>
    <cellStyle name="Accent5 48 6" xfId="27333" xr:uid="{F872C68A-2AFC-416D-B180-E466898923D4}"/>
    <cellStyle name="Accent5 48 7" xfId="27334" xr:uid="{828131AF-FE66-4CDD-8285-3F818FFDA755}"/>
    <cellStyle name="Accent5 49" xfId="27335" xr:uid="{FC0D294B-F5C1-4B8A-8640-6DF01065A507}"/>
    <cellStyle name="Accent5 49 2" xfId="27336" xr:uid="{52ECF2A3-96DA-4C11-91FA-80103B5FD7A4}"/>
    <cellStyle name="Accent5 49 2 2" xfId="27337" xr:uid="{60AD694D-D70E-4D37-955A-537D45A98A4F}"/>
    <cellStyle name="Accent5 49 3" xfId="27338" xr:uid="{A275F19D-0C67-4A73-93B6-458D7400207F}"/>
    <cellStyle name="Accent5 49 4" xfId="27339" xr:uid="{8543A2DE-5EB5-4270-ACF9-331C76136DD3}"/>
    <cellStyle name="Accent5 49 5" xfId="27340" xr:uid="{BC619FE7-AFC5-41BB-9957-7C4BA86545E4}"/>
    <cellStyle name="Accent5 49 6" xfId="27341" xr:uid="{6428D29B-9D3E-413E-A5F0-5FA8A59D73D1}"/>
    <cellStyle name="Accent5 49 7" xfId="27342" xr:uid="{A4C2393E-4557-4C62-A838-8442A0EEDC86}"/>
    <cellStyle name="Accent5 5" xfId="27343" xr:uid="{AA5CF4CB-7609-47F9-8B51-E7A4F0229CB1}"/>
    <cellStyle name="Accent5 5 2" xfId="27344" xr:uid="{04218767-E066-452F-AD50-DCBA13BF0003}"/>
    <cellStyle name="Accent5 5 2 2" xfId="27345" xr:uid="{3F453CD4-31E5-4B98-9DEE-FE005DC6FF6F}"/>
    <cellStyle name="Accent5 5 3" xfId="27346" xr:uid="{6B0E51E9-686D-45A0-BD44-EC5C154A79D3}"/>
    <cellStyle name="Accent5 5 4" xfId="27347" xr:uid="{1A35837C-7FE7-4667-9EE0-62835FCE3B1B}"/>
    <cellStyle name="Accent5 5 5" xfId="27348" xr:uid="{ED8CB081-D977-421B-ADDA-22D31B5131AC}"/>
    <cellStyle name="Accent5 5 6" xfId="27349" xr:uid="{206B2BF6-D8E8-4639-91E4-6196B8406E23}"/>
    <cellStyle name="Accent5 5 7" xfId="27350" xr:uid="{6F640E8F-18A5-458A-A43A-3761970CD52D}"/>
    <cellStyle name="Accent5 50" xfId="27351" xr:uid="{80448792-9A35-4194-9E87-4605E407D99C}"/>
    <cellStyle name="Accent5 50 2" xfId="27352" xr:uid="{951DDA74-ABAB-4D8A-863A-7D16BDAF404E}"/>
    <cellStyle name="Accent5 50 2 2" xfId="27353" xr:uid="{3670CAD8-A161-4C14-BCAB-8AE2493BB6DD}"/>
    <cellStyle name="Accent5 50 3" xfId="27354" xr:uid="{F1531C11-F6D3-4C1B-8D46-4F5F16D2F062}"/>
    <cellStyle name="Accent5 50 4" xfId="27355" xr:uid="{3074E83A-D00B-45EF-A61F-AB8D3E00B671}"/>
    <cellStyle name="Accent5 50 5" xfId="27356" xr:uid="{50A25DB6-0D39-479B-BDDD-F7BC98A7CD76}"/>
    <cellStyle name="Accent5 50 6" xfId="27357" xr:uid="{07AC9BA4-725F-463C-971F-3BE777700BF6}"/>
    <cellStyle name="Accent5 50 7" xfId="27358" xr:uid="{6EE98221-BFBE-47E1-BADB-B1B0B38F9EA5}"/>
    <cellStyle name="Accent5 51" xfId="27359" xr:uid="{B2F78890-39BA-400C-B8A1-90E7CEB1DACC}"/>
    <cellStyle name="Accent5 51 2" xfId="27360" xr:uid="{96CADD5D-5962-4C83-B361-A7D1929696E6}"/>
    <cellStyle name="Accent5 51 2 2" xfId="27361" xr:uid="{3EDC69D8-0E7B-4459-8480-4CD8C641C3EF}"/>
    <cellStyle name="Accent5 51 3" xfId="27362" xr:uid="{A9BC59DF-1E20-4558-ACAA-64BB8D6A115B}"/>
    <cellStyle name="Accent5 51 4" xfId="27363" xr:uid="{183B7382-4D7D-4847-8E71-E97755B390A9}"/>
    <cellStyle name="Accent5 51 5" xfId="27364" xr:uid="{AE7E0165-0B93-4F57-9C17-73F623C0F373}"/>
    <cellStyle name="Accent5 51 6" xfId="27365" xr:uid="{032B9040-297D-4899-9492-05B418E34B38}"/>
    <cellStyle name="Accent5 51 7" xfId="27366" xr:uid="{3C7560B6-A698-4203-9A16-2EDD39C9E884}"/>
    <cellStyle name="Accent5 52" xfId="27367" xr:uid="{77A64AA9-D86C-4471-8C7E-0F7A9AEA02C9}"/>
    <cellStyle name="Accent5 52 2" xfId="27368" xr:uid="{AFED4EF2-20D4-4E81-88DB-22682CBFD08F}"/>
    <cellStyle name="Accent5 52 2 2" xfId="27369" xr:uid="{E6041AA1-DFFB-4B2B-8D9A-68EA855826EB}"/>
    <cellStyle name="Accent5 52 3" xfId="27370" xr:uid="{2A21CA2E-67A1-4623-9BEE-D0534732944F}"/>
    <cellStyle name="Accent5 52 4" xfId="27371" xr:uid="{2B21B3D5-77D6-4EFC-A3F6-637526205507}"/>
    <cellStyle name="Accent5 52 5" xfId="27372" xr:uid="{CD470487-EB3B-4A22-B709-D1EA00B5D4DD}"/>
    <cellStyle name="Accent5 52 6" xfId="27373" xr:uid="{B438697B-0573-40F6-8F51-800CB6FC986C}"/>
    <cellStyle name="Accent5 52 7" xfId="27374" xr:uid="{33C0A38F-3350-474E-BECE-5FA163919C76}"/>
    <cellStyle name="Accent5 53" xfId="27375" xr:uid="{5484042F-8B73-4CE7-BA28-B2258A50D426}"/>
    <cellStyle name="Accent5 53 2" xfId="27376" xr:uid="{F3593D58-EDED-4390-B8BB-36111CDBBCF3}"/>
    <cellStyle name="Accent5 53 2 2" xfId="27377" xr:uid="{50553A6E-EC82-412C-9318-88B07F56B45A}"/>
    <cellStyle name="Accent5 53 3" xfId="27378" xr:uid="{948DA756-A372-4F89-847D-9117288369B8}"/>
    <cellStyle name="Accent5 53 4" xfId="27379" xr:uid="{0FC9D704-8025-45A1-B324-C176055732D0}"/>
    <cellStyle name="Accent5 53 5" xfId="27380" xr:uid="{3DEF0924-277C-47D3-B683-C0F4E8B527BB}"/>
    <cellStyle name="Accent5 53 6" xfId="27381" xr:uid="{0699EFA3-D1E8-4677-BCA1-F97EF5130EDE}"/>
    <cellStyle name="Accent5 53 7" xfId="27382" xr:uid="{13F1AE6B-08A7-48F3-BC3C-2FE5765F487E}"/>
    <cellStyle name="Accent5 54" xfId="27383" xr:uid="{F8CF6605-9EB4-4491-92DC-1F7CF2E9995D}"/>
    <cellStyle name="Accent5 54 2" xfId="27384" xr:uid="{EA5CE0CF-A67E-466D-B903-CAEC364FE4EA}"/>
    <cellStyle name="Accent5 54 2 2" xfId="27385" xr:uid="{519D0D87-9C74-457B-A48D-F68D7DFD1602}"/>
    <cellStyle name="Accent5 54 3" xfId="27386" xr:uid="{D14DBF00-C07B-4525-B517-9D597A037224}"/>
    <cellStyle name="Accent5 54 4" xfId="27387" xr:uid="{D020DF6F-DCE9-43AB-89D6-E1367202A6B4}"/>
    <cellStyle name="Accent5 54 5" xfId="27388" xr:uid="{51FC446E-B922-4558-BE87-08BF8B190FCE}"/>
    <cellStyle name="Accent5 54 6" xfId="27389" xr:uid="{E66D435B-D4C3-484B-BF83-B32556D43A54}"/>
    <cellStyle name="Accent5 54 7" xfId="27390" xr:uid="{15211FFA-7921-4243-A480-BE41D9CA4B7A}"/>
    <cellStyle name="Accent5 55" xfId="27391" xr:uid="{E868174D-CB6F-4C16-AC4D-E3CD87DBB1D4}"/>
    <cellStyle name="Accent5 55 2" xfId="27392" xr:uid="{4244DC00-471D-4FA2-AF57-AE8F0F5789B8}"/>
    <cellStyle name="Accent5 55 3" xfId="27393" xr:uid="{9AB73A80-61F6-4D39-BF68-5E31346AE237}"/>
    <cellStyle name="Accent5 55 4" xfId="27394" xr:uid="{B8B68FBC-6913-44E0-910F-11936D711101}"/>
    <cellStyle name="Accent5 55 5" xfId="27395" xr:uid="{14C89396-E477-4DEF-A3BA-BC35DB544342}"/>
    <cellStyle name="Accent5 55 6" xfId="27396" xr:uid="{E6B8E654-F7C3-4C12-A14A-C19C4CB263C4}"/>
    <cellStyle name="Accent5 55 7" xfId="27397" xr:uid="{711E200E-7194-4107-B8C0-1112C6F26864}"/>
    <cellStyle name="Accent5 56" xfId="27398" xr:uid="{B9007E3F-277F-4510-91DB-A12E154A1206}"/>
    <cellStyle name="Accent5 56 2" xfId="27399" xr:uid="{3259A708-B61C-4578-894B-9FA21746636E}"/>
    <cellStyle name="Accent5 57" xfId="27400" xr:uid="{F5ACA1F9-8950-4243-A2FB-498D0327F895}"/>
    <cellStyle name="Accent5 58" xfId="27401" xr:uid="{4494797F-423A-4F29-9AAE-7B9BBA983295}"/>
    <cellStyle name="Accent5 59" xfId="27402" xr:uid="{4E8894B7-E39A-4A91-850B-12C0648F51C0}"/>
    <cellStyle name="Accent5 6" xfId="27403" xr:uid="{7D81BBAC-4325-47EE-9732-9041D2A7B081}"/>
    <cellStyle name="Accent5 6 2" xfId="27404" xr:uid="{B43AEE66-C127-4A04-B52A-58418269EE2C}"/>
    <cellStyle name="Accent5 6 2 2" xfId="27405" xr:uid="{0C233139-F377-4CD2-9C52-198B0D33E2B8}"/>
    <cellStyle name="Accent5 6 3" xfId="27406" xr:uid="{D71C018A-8F6D-4925-96A2-99236950A51F}"/>
    <cellStyle name="Accent5 6 4" xfId="27407" xr:uid="{79D9542D-F010-4A80-9498-F42A19F15C63}"/>
    <cellStyle name="Accent5 6 5" xfId="27408" xr:uid="{CB694C66-D890-4784-A616-58E1ACC50CE3}"/>
    <cellStyle name="Accent5 6 6" xfId="27409" xr:uid="{097CA142-B053-421F-BB4A-959BFEB71996}"/>
    <cellStyle name="Accent5 6 7" xfId="27410" xr:uid="{007AFAD7-9EE1-42E0-8E7E-56A6FE4B15EF}"/>
    <cellStyle name="Accent5 60" xfId="27411" xr:uid="{0EB7BEB9-22F1-4983-BB43-A708479CDBB2}"/>
    <cellStyle name="Accent5 61" xfId="27412" xr:uid="{6562D9A5-2E63-4CE8-8663-3555BFFF6109}"/>
    <cellStyle name="Accent5 62" xfId="27413" xr:uid="{ADDFC936-A510-44AF-BB98-B3D0EC6339AF}"/>
    <cellStyle name="Accent5 62 2" xfId="27414" xr:uid="{7DA7B1BC-FEDE-4EE4-80AD-8D36CB551429}"/>
    <cellStyle name="Accent5 62 3" xfId="27415" xr:uid="{371EA839-BD1B-49D8-B7A0-1A8D1ED976E9}"/>
    <cellStyle name="Accent5 62 4" xfId="27416" xr:uid="{91D4E1A0-FED5-46B0-ADE2-641466CA7B20}"/>
    <cellStyle name="Accent5 62 5" xfId="27417" xr:uid="{1743C610-E29F-4ED3-94E8-5B0897C74F2E}"/>
    <cellStyle name="Accent5 62 6" xfId="27418" xr:uid="{1787D778-2E6B-4883-855E-A2A802B97DC6}"/>
    <cellStyle name="Accent5 63" xfId="27419" xr:uid="{659CC9EF-029E-48B3-B73A-0E55BA83117A}"/>
    <cellStyle name="Accent5 63 2" xfId="27420" xr:uid="{599C5B41-C7AB-4E5D-AD6E-81F7C9A42EBE}"/>
    <cellStyle name="Accent5 63 3" xfId="27421" xr:uid="{AA685717-BF8C-4A46-A310-56E46D55ED39}"/>
    <cellStyle name="Accent5 63 4" xfId="27422" xr:uid="{25A53D4A-9E8A-4CE5-9AFA-D32B1CC23D53}"/>
    <cellStyle name="Accent5 63 5" xfId="27423" xr:uid="{00A44DCE-4397-47D0-B09B-6EB5605D5279}"/>
    <cellStyle name="Accent5 63 6" xfId="27424" xr:uid="{C4D5597C-E545-4455-8A9E-08CD844ECF47}"/>
    <cellStyle name="Accent5 64" xfId="27425" xr:uid="{EBCA399B-9B95-479E-93F0-E97ECE119AAF}"/>
    <cellStyle name="Accent5 65" xfId="27426" xr:uid="{7A1961AB-7D24-44FF-8B6A-061BF78308E4}"/>
    <cellStyle name="Accent5 66" xfId="27427" xr:uid="{AA2DE16A-23F6-4EDD-961B-75902CA599C9}"/>
    <cellStyle name="Accent5 67" xfId="27428" xr:uid="{6A6D486C-4BEE-49FE-B784-0EBA22C357EC}"/>
    <cellStyle name="Accent5 68" xfId="27429" xr:uid="{39316829-EB42-4BE7-916C-3EDFDDBD0D8A}"/>
    <cellStyle name="Accent5 69" xfId="27430" xr:uid="{25DD3999-9DEC-4703-93E1-C1C672F5B33F}"/>
    <cellStyle name="Accent5 7" xfId="27431" xr:uid="{CDEDB872-33A1-46AD-B5D9-535C31230092}"/>
    <cellStyle name="Accent5 7 2" xfId="27432" xr:uid="{C1E4AF8C-6ABC-461A-8410-239FA2C301ED}"/>
    <cellStyle name="Accent5 7 2 2" xfId="27433" xr:uid="{3B1C5550-A14C-4EB7-B86A-49C0B3588FDA}"/>
    <cellStyle name="Accent5 7 3" xfId="27434" xr:uid="{F8794169-695E-4A14-9C95-C82EFADEBB67}"/>
    <cellStyle name="Accent5 7 4" xfId="27435" xr:uid="{6BAB41B4-0B37-4BB1-85F7-EAE16FEB5E06}"/>
    <cellStyle name="Accent5 7 5" xfId="27436" xr:uid="{459ADEAF-32F6-4FCB-A6C8-D7B6009AFED0}"/>
    <cellStyle name="Accent5 7 6" xfId="27437" xr:uid="{66FF427A-560C-49FF-A4F9-DDFCB43269F0}"/>
    <cellStyle name="Accent5 7 7" xfId="27438" xr:uid="{4F75224D-7110-4A0F-8437-1FCA9F619F7A}"/>
    <cellStyle name="Accent5 70" xfId="27439" xr:uid="{3246E8FD-8AC1-4CF7-8584-9FE68FB67CF5}"/>
    <cellStyle name="Accent5 71" xfId="27440" xr:uid="{71A6D245-224B-4CDB-8A09-D790F093DA54}"/>
    <cellStyle name="Accent5 72" xfId="27441" xr:uid="{3DB8809C-EDCE-4993-8287-1005AFA68C26}"/>
    <cellStyle name="Accent5 73" xfId="27442" xr:uid="{BEAB4031-E110-4C8E-87A8-3E67C2130EA7}"/>
    <cellStyle name="Accent5 74" xfId="39978" xr:uid="{D0ED0E2B-1D22-46EC-9EE5-E4BDF73C59B1}"/>
    <cellStyle name="Accent5 75" xfId="40028" xr:uid="{695E5699-3757-4D90-980B-9F33C3FE533D}"/>
    <cellStyle name="Accent5 76" xfId="39996" xr:uid="{55FB2E4D-3AC0-4991-A69B-040C3D399E7B}"/>
    <cellStyle name="Accent5 77" xfId="40038" xr:uid="{72EFDD53-6AA3-48B1-9386-5952F7B31AD2}"/>
    <cellStyle name="Accent5 8" xfId="27443" xr:uid="{64C6077E-DD06-4EBF-BCDF-4FD0416E769F}"/>
    <cellStyle name="Accent5 8 2" xfId="27444" xr:uid="{ABE15159-7537-43BF-8D63-162F2AC1C4A8}"/>
    <cellStyle name="Accent5 8 2 2" xfId="27445" xr:uid="{BEEBF2B3-39EA-43FA-8AA0-D639DF1E3A32}"/>
    <cellStyle name="Accent5 8 3" xfId="27446" xr:uid="{0E12ED9A-F82C-44F1-96DE-D2FEED0DD462}"/>
    <cellStyle name="Accent5 8 4" xfId="27447" xr:uid="{86E1056F-6219-4C88-8725-0405124561C0}"/>
    <cellStyle name="Accent5 8 5" xfId="27448" xr:uid="{14D3ACD1-4656-4349-BC63-293FF4F5FD80}"/>
    <cellStyle name="Accent5 8 6" xfId="27449" xr:uid="{B5DEC5D4-B788-48C8-AF3F-B30BC1C78E42}"/>
    <cellStyle name="Accent5 8 7" xfId="27450" xr:uid="{2B18F252-2805-4F2C-9CBE-BAF79AE1342A}"/>
    <cellStyle name="Accent5 9" xfId="27451" xr:uid="{A95DA611-2C36-47D4-BE2D-24A34ACCBE86}"/>
    <cellStyle name="Accent5 9 2" xfId="27452" xr:uid="{1E7E8F26-6726-41B6-B1C4-351DE01E019C}"/>
    <cellStyle name="Accent5 9 2 2" xfId="27453" xr:uid="{291E6149-51F0-437E-A530-E5A78D13CADA}"/>
    <cellStyle name="Accent5 9 3" xfId="27454" xr:uid="{4BAB2E8D-CC53-414C-BD44-692162423EC3}"/>
    <cellStyle name="Accent5 9 4" xfId="27455" xr:uid="{096F5CFE-E91F-48C9-92AF-E36EF38F726C}"/>
    <cellStyle name="Accent5 9 5" xfId="27456" xr:uid="{E16004A7-68DB-4644-80F5-D03CF7A6B091}"/>
    <cellStyle name="Accent5 9 6" xfId="27457" xr:uid="{B9369E07-F63F-44FE-93C5-EE991A3B967F}"/>
    <cellStyle name="Accent5 9 7" xfId="27458" xr:uid="{FD204A06-034C-40BF-A7CD-01EC52AC9DC4}"/>
    <cellStyle name="Accent6" xfId="3954" builtinId="49" customBuiltin="1"/>
    <cellStyle name="Accent6 - 20%" xfId="27459" xr:uid="{93ED8A55-D865-4747-8A6B-94C9B2E692A4}"/>
    <cellStyle name="Accent6 - 40%" xfId="27460" xr:uid="{D3CD419E-815C-47B9-A8AB-273BAE22EE24}"/>
    <cellStyle name="Accent6 - 60%" xfId="27461" xr:uid="{0B02BA45-CDD9-4C71-BDA4-052D837344F1}"/>
    <cellStyle name="Accent6 10" xfId="27462" xr:uid="{5DA63292-D117-4BAF-94A6-E0E68A49C147}"/>
    <cellStyle name="Accent6 10 2" xfId="27463" xr:uid="{BFD1285A-4F11-4211-B054-3C370F016A6F}"/>
    <cellStyle name="Accent6 10 2 2" xfId="27464" xr:uid="{B6766BB9-7C5A-4D9A-8F31-10D5346EA46A}"/>
    <cellStyle name="Accent6 10 3" xfId="27465" xr:uid="{A41F5E28-E088-406B-8E34-C05002383DE8}"/>
    <cellStyle name="Accent6 10 4" xfId="27466" xr:uid="{98E28FBC-736F-46E9-9521-DEA2A710ABF5}"/>
    <cellStyle name="Accent6 10 5" xfId="27467" xr:uid="{267B0D0B-2F01-4070-B3E4-D75930B65CE7}"/>
    <cellStyle name="Accent6 10 6" xfId="27468" xr:uid="{5FDD90CE-D42C-4004-8FCB-9231222B944D}"/>
    <cellStyle name="Accent6 10 7" xfId="27469" xr:uid="{5EB712BC-CDC6-47D9-97B5-9E9024CC5E0E}"/>
    <cellStyle name="Accent6 11" xfId="27470" xr:uid="{4397E04B-9F3B-4BBE-8A40-1F7B3026B7DD}"/>
    <cellStyle name="Accent6 11 2" xfId="27471" xr:uid="{5D9A0B67-423D-4174-B106-31E5F5B3E0D6}"/>
    <cellStyle name="Accent6 11 2 2" xfId="27472" xr:uid="{BF47B619-520C-4ADD-9936-A66B52E18A15}"/>
    <cellStyle name="Accent6 11 3" xfId="27473" xr:uid="{68639F5B-C96E-42A2-AB49-008CB39F8473}"/>
    <cellStyle name="Accent6 11 4" xfId="27474" xr:uid="{DFB89D1E-3516-4010-9AA8-A4083166CB66}"/>
    <cellStyle name="Accent6 11 5" xfId="27475" xr:uid="{B2DB329C-4953-47FB-8A59-F94E2FBB595E}"/>
    <cellStyle name="Accent6 11 6" xfId="27476" xr:uid="{3A27A9F9-2CA9-49F0-B3BD-7C1F0C2DCB14}"/>
    <cellStyle name="Accent6 11 7" xfId="27477" xr:uid="{B98BED05-9F97-4B64-9D57-E622975048FE}"/>
    <cellStyle name="Accent6 12" xfId="27478" xr:uid="{DA05085C-4EA7-4C6D-9E5B-8BA512453E79}"/>
    <cellStyle name="Accent6 12 2" xfId="27479" xr:uid="{EFC67D80-69EE-4CC0-B619-5B2CFFD841F6}"/>
    <cellStyle name="Accent6 12 2 2" xfId="27480" xr:uid="{0CDD1BDE-FB47-40BA-A56D-A60D3928FFF2}"/>
    <cellStyle name="Accent6 12 3" xfId="27481" xr:uid="{0FC2ACB7-6BF3-408D-A03E-76169D747D63}"/>
    <cellStyle name="Accent6 12 4" xfId="27482" xr:uid="{32BD9EE3-6827-4DC0-B586-0027F60C73C4}"/>
    <cellStyle name="Accent6 12 5" xfId="27483" xr:uid="{673DD212-B246-4D73-BE20-061EAE73E96A}"/>
    <cellStyle name="Accent6 12 6" xfId="27484" xr:uid="{7108F51D-B08E-46B8-A17E-A6FFA508A920}"/>
    <cellStyle name="Accent6 12 7" xfId="27485" xr:uid="{B3D45076-4549-4845-8B0B-16C0CDB164AB}"/>
    <cellStyle name="Accent6 13" xfId="27486" xr:uid="{AFD84F14-4957-48B1-A4A2-D8CFDDBAD9FE}"/>
    <cellStyle name="Accent6 13 2" xfId="27487" xr:uid="{DEB528F8-877C-415E-B2B0-CB13905799B4}"/>
    <cellStyle name="Accent6 13 2 2" xfId="27488" xr:uid="{A5108246-4E97-44D9-8626-F99D43D36601}"/>
    <cellStyle name="Accent6 13 3" xfId="27489" xr:uid="{921EDA72-D181-4EC7-A925-3AEA7AE9C4BC}"/>
    <cellStyle name="Accent6 13 4" xfId="27490" xr:uid="{E49F881D-4BAF-4572-94A1-2F4A988F0034}"/>
    <cellStyle name="Accent6 13 5" xfId="27491" xr:uid="{5DDDEEFE-704D-430E-AAD2-CFF76779ECFC}"/>
    <cellStyle name="Accent6 13 6" xfId="27492" xr:uid="{BC94D41C-CF24-4D98-8B4E-C73C47FA1003}"/>
    <cellStyle name="Accent6 13 7" xfId="27493" xr:uid="{F8DFB29E-3318-4E90-B003-C121153F6AED}"/>
    <cellStyle name="Accent6 14" xfId="27494" xr:uid="{72644DC3-5008-45B6-B9AF-20AED445F753}"/>
    <cellStyle name="Accent6 14 2" xfId="27495" xr:uid="{E908FFCE-2008-4224-A46E-C16C6ADFD62B}"/>
    <cellStyle name="Accent6 14 2 2" xfId="27496" xr:uid="{90DF3725-0EC6-417A-9618-555CB25865FD}"/>
    <cellStyle name="Accent6 14 3" xfId="27497" xr:uid="{5F9B1783-D431-42BF-B372-29602B13230F}"/>
    <cellStyle name="Accent6 14 4" xfId="27498" xr:uid="{1A954F7C-D233-4BD1-AFA7-0A38D9D8FE09}"/>
    <cellStyle name="Accent6 14 5" xfId="27499" xr:uid="{5FF31376-20CD-4D95-8493-875DF076F30D}"/>
    <cellStyle name="Accent6 14 6" xfId="27500" xr:uid="{4B8E89BA-3D50-4462-A792-C785BCAE9B96}"/>
    <cellStyle name="Accent6 14 7" xfId="27501" xr:uid="{2A43F8F8-14EE-40E2-B6DB-939DCF314A42}"/>
    <cellStyle name="Accent6 15" xfId="27502" xr:uid="{43509F49-AA98-4806-A1F3-F6CC429210BF}"/>
    <cellStyle name="Accent6 15 2" xfId="27503" xr:uid="{3A424FEB-7117-4802-A7E7-A6556E765B37}"/>
    <cellStyle name="Accent6 15 2 2" xfId="27504" xr:uid="{3FF6655F-5DD4-4042-9558-28A647D883D0}"/>
    <cellStyle name="Accent6 15 3" xfId="27505" xr:uid="{3AC1B4FC-A9A5-4D98-B7FB-3F4F8E8B15C7}"/>
    <cellStyle name="Accent6 15 4" xfId="27506" xr:uid="{ED8B046E-A826-409A-BB79-B4232A516003}"/>
    <cellStyle name="Accent6 15 5" xfId="27507" xr:uid="{F9D3A860-4EE2-40E7-9272-EA4AC5605A21}"/>
    <cellStyle name="Accent6 15 6" xfId="27508" xr:uid="{1DE39E9C-B90C-4D54-9A64-4E5965B91401}"/>
    <cellStyle name="Accent6 15 7" xfId="27509" xr:uid="{2E577BA9-A356-4DD9-ACFB-1CE1DF0BDC8A}"/>
    <cellStyle name="Accent6 16" xfId="27510" xr:uid="{82C9AF38-E57A-454A-9830-9A110C9CCE77}"/>
    <cellStyle name="Accent6 16 2" xfId="27511" xr:uid="{49FF048E-6250-4AC0-956D-06AC08BE0CDB}"/>
    <cellStyle name="Accent6 16 2 2" xfId="27512" xr:uid="{53E46FB1-687C-4D92-8A47-E2DB5C71D913}"/>
    <cellStyle name="Accent6 16 3" xfId="27513" xr:uid="{16EFF915-CBF4-4D76-8367-287899A43A1D}"/>
    <cellStyle name="Accent6 16 4" xfId="27514" xr:uid="{35541F3C-538B-4C7E-AA83-8F7701161A95}"/>
    <cellStyle name="Accent6 16 5" xfId="27515" xr:uid="{33D5A86C-ACC7-4CE8-9CBB-3AC81670CED8}"/>
    <cellStyle name="Accent6 16 6" xfId="27516" xr:uid="{F9982E89-635D-41D5-91FD-35FAD7C9D178}"/>
    <cellStyle name="Accent6 16 7" xfId="27517" xr:uid="{E20D9EF1-37C1-4384-9362-C5D1D3E9066A}"/>
    <cellStyle name="Accent6 17" xfId="27518" xr:uid="{F9CF7D5F-C08B-4F2C-B2F9-38407FE9B515}"/>
    <cellStyle name="Accent6 17 2" xfId="27519" xr:uid="{E5DE28D1-E834-4BA6-9168-F13BC5E73752}"/>
    <cellStyle name="Accent6 17 2 2" xfId="27520" xr:uid="{7959DAFB-EEE5-4E8A-82BA-32170276289E}"/>
    <cellStyle name="Accent6 17 3" xfId="27521" xr:uid="{333C4EB8-15CC-4AFB-B8AB-3C4545DADE08}"/>
    <cellStyle name="Accent6 17 4" xfId="27522" xr:uid="{30CC722E-1971-4DA8-B598-16958674E939}"/>
    <cellStyle name="Accent6 17 5" xfId="27523" xr:uid="{6357798E-96C9-40FE-8078-BBB903325127}"/>
    <cellStyle name="Accent6 17 6" xfId="27524" xr:uid="{B53C91A7-7042-4A22-B2C4-013F8E475926}"/>
    <cellStyle name="Accent6 17 7" xfId="27525" xr:uid="{85953118-0CB0-4DCD-9E0A-2C5EA5AC5D35}"/>
    <cellStyle name="Accent6 18" xfId="27526" xr:uid="{4BCAEC4F-DF48-4667-8380-642397C69B30}"/>
    <cellStyle name="Accent6 18 2" xfId="27527" xr:uid="{BF81C34B-C87D-4B96-A3E8-829A9B75F879}"/>
    <cellStyle name="Accent6 18 2 2" xfId="27528" xr:uid="{D5BA65B7-9F54-436C-B686-53E07DE56761}"/>
    <cellStyle name="Accent6 18 3" xfId="27529" xr:uid="{BAC54C20-3C5B-47AB-80A4-9359CDAC8014}"/>
    <cellStyle name="Accent6 18 4" xfId="27530" xr:uid="{A528EF67-B654-4961-87BE-8B3A6A095793}"/>
    <cellStyle name="Accent6 18 5" xfId="27531" xr:uid="{E539D896-4CB6-4A68-81BF-29132589E504}"/>
    <cellStyle name="Accent6 18 6" xfId="27532" xr:uid="{DD7B2BFB-BECA-4288-8876-72B98ADCA8C3}"/>
    <cellStyle name="Accent6 18 7" xfId="27533" xr:uid="{35154032-43A3-427E-9F41-A3027A055B45}"/>
    <cellStyle name="Accent6 19" xfId="27534" xr:uid="{A627E413-3DD8-40F3-9091-196F7BB155E2}"/>
    <cellStyle name="Accent6 19 2" xfId="27535" xr:uid="{6D2E0108-A358-4EA5-9DC2-A0F4F4392C3F}"/>
    <cellStyle name="Accent6 19 2 2" xfId="27536" xr:uid="{280C6F0B-8FAE-486D-B174-A5DA2F5544E5}"/>
    <cellStyle name="Accent6 19 3" xfId="27537" xr:uid="{212CEC10-D21F-4297-8135-9D3BA563B6CE}"/>
    <cellStyle name="Accent6 19 4" xfId="27538" xr:uid="{AFAF038F-412E-4F59-9FE5-EE8888877C95}"/>
    <cellStyle name="Accent6 19 5" xfId="27539" xr:uid="{8CC02661-21C1-4088-9EB6-F18F77A09C26}"/>
    <cellStyle name="Accent6 19 6" xfId="27540" xr:uid="{9E020448-D4A8-44EA-A8A3-5E84949EB866}"/>
    <cellStyle name="Accent6 19 7" xfId="27541" xr:uid="{FABCB3CD-F9B4-4C13-87AC-641A66A6FB24}"/>
    <cellStyle name="Accent6 2" xfId="7351" xr:uid="{92E61C09-6ED6-4A2B-BEB7-AB3AE02EDB36}"/>
    <cellStyle name="Accent6 2 10" xfId="39610" xr:uid="{D0E71D02-0C67-4840-9197-2FC0D56182A2}"/>
    <cellStyle name="Accent6 2 2" xfId="27543" xr:uid="{2F6A051F-80F1-46C6-9F82-C9A94298A10D}"/>
    <cellStyle name="Accent6 2 2 2" xfId="27544" xr:uid="{2F2D4F4A-8155-48BA-A119-5D228967DD2E}"/>
    <cellStyle name="Accent6 2 3" xfId="27545" xr:uid="{2CC4C3CB-4F25-4B82-8D5A-F328C85336C1}"/>
    <cellStyle name="Accent6 2 4" xfId="27546" xr:uid="{3676F8E0-6D54-4350-9B86-AE7E89EF4D8A}"/>
    <cellStyle name="Accent6 2 5" xfId="27547" xr:uid="{51085BF2-48EE-4396-BC07-C6199C837AB3}"/>
    <cellStyle name="Accent6 2 6" xfId="27548" xr:uid="{3D10990E-A850-43EE-9AA5-2E55CDDF1D1D}"/>
    <cellStyle name="Accent6 2 7" xfId="27549" xr:uid="{BCE5954C-6190-4677-87BF-75D20916414B}"/>
    <cellStyle name="Accent6 2 8" xfId="27550" xr:uid="{2535ECEC-1F3E-4A3B-B128-A6648B6EF634}"/>
    <cellStyle name="Accent6 2 9" xfId="27542" xr:uid="{4736490F-656E-4B13-84B1-ABA0EE427C06}"/>
    <cellStyle name="Accent6 20" xfId="27551" xr:uid="{33FF4646-17FB-42A0-B01E-C5EF73C9C91E}"/>
    <cellStyle name="Accent6 20 2" xfId="27552" xr:uid="{CC497341-7D30-4EA0-B9C6-B37FF5937C3A}"/>
    <cellStyle name="Accent6 20 2 2" xfId="27553" xr:uid="{BC972F54-F48F-4854-94DA-E302FCD55306}"/>
    <cellStyle name="Accent6 20 3" xfId="27554" xr:uid="{F3A27716-2058-4825-98BA-7BF0760AD2DA}"/>
    <cellStyle name="Accent6 20 4" xfId="27555" xr:uid="{D453E9A9-464D-4F35-B819-996FA0468E36}"/>
    <cellStyle name="Accent6 20 5" xfId="27556" xr:uid="{07AEB05D-28E2-4647-930A-524AF4675EC0}"/>
    <cellStyle name="Accent6 20 6" xfId="27557" xr:uid="{FED47746-2AC1-42EF-A30B-1958DEAB70BB}"/>
    <cellStyle name="Accent6 20 7" xfId="27558" xr:uid="{651362DC-2342-4D0B-8D31-D6C36C091A0F}"/>
    <cellStyle name="Accent6 21" xfId="27559" xr:uid="{BC0CACB3-E93B-44C1-97CB-B2D04CA42FFB}"/>
    <cellStyle name="Accent6 21 2" xfId="27560" xr:uid="{0FC53BED-52E5-4C79-B0F7-34E720CFC0CA}"/>
    <cellStyle name="Accent6 21 2 2" xfId="27561" xr:uid="{BD0F7030-7EA2-48CA-9FAB-8EB0CA81CCBD}"/>
    <cellStyle name="Accent6 21 3" xfId="27562" xr:uid="{8E66ADED-33B5-4985-BEDC-424586FF621F}"/>
    <cellStyle name="Accent6 21 4" xfId="27563" xr:uid="{91D39DC7-26D9-4C0B-BF8E-C4FF6D9ED8B0}"/>
    <cellStyle name="Accent6 21 5" xfId="27564" xr:uid="{6BABEA63-B814-46A7-85CF-162A50D876F4}"/>
    <cellStyle name="Accent6 21 6" xfId="27565" xr:uid="{2FAF371D-0CB5-43CF-B0B0-A4EEA57A94B4}"/>
    <cellStyle name="Accent6 21 7" xfId="27566" xr:uid="{B31D1DE3-1267-4369-8614-8AAA74C8F76A}"/>
    <cellStyle name="Accent6 22" xfId="27567" xr:uid="{F2215728-0A5E-4E0A-8DC5-4CDC966B04B2}"/>
    <cellStyle name="Accent6 22 2" xfId="27568" xr:uid="{4DC603DF-C52B-4925-893E-CA2B5107BFC3}"/>
    <cellStyle name="Accent6 22 2 2" xfId="27569" xr:uid="{7303D4F5-DE87-4701-8C34-38E32D895F23}"/>
    <cellStyle name="Accent6 22 3" xfId="27570" xr:uid="{2B61A492-CA80-43E9-85F5-06D6881C146A}"/>
    <cellStyle name="Accent6 22 4" xfId="27571" xr:uid="{588DCC91-E5A3-42B4-87E7-E1FAF6ACD887}"/>
    <cellStyle name="Accent6 22 5" xfId="27572" xr:uid="{F3A1DF64-495E-4373-9218-55254D034BC1}"/>
    <cellStyle name="Accent6 22 6" xfId="27573" xr:uid="{73F18931-08B1-489D-8FCF-7FC56AD2AD07}"/>
    <cellStyle name="Accent6 22 7" xfId="27574" xr:uid="{2EF3CBA2-D7B6-4442-8B1D-C3C00A5B74EC}"/>
    <cellStyle name="Accent6 23" xfId="27575" xr:uid="{7D86CD1D-C93D-40F8-B5A3-F4705E1E7ACB}"/>
    <cellStyle name="Accent6 23 2" xfId="27576" xr:uid="{1CACE537-B986-445B-9279-99412DBED42B}"/>
    <cellStyle name="Accent6 23 2 2" xfId="27577" xr:uid="{32DBD23C-CFC0-41E9-8CF4-6627F7904DDA}"/>
    <cellStyle name="Accent6 23 3" xfId="27578" xr:uid="{E9B77C46-F7B5-43D3-9B2C-0355F4F2123B}"/>
    <cellStyle name="Accent6 23 4" xfId="27579" xr:uid="{88CB98A0-3829-4D9B-ACFB-B38ACB9458A3}"/>
    <cellStyle name="Accent6 23 5" xfId="27580" xr:uid="{4048B9F4-FDC5-4D2F-9705-2FCA7D2D6B49}"/>
    <cellStyle name="Accent6 23 6" xfId="27581" xr:uid="{8A6FA09E-528C-42E7-971B-AC8F185F2E19}"/>
    <cellStyle name="Accent6 23 7" xfId="27582" xr:uid="{A44CE4AE-1262-494A-A4EA-8EE170B6402D}"/>
    <cellStyle name="Accent6 24" xfId="27583" xr:uid="{2EE24F8F-5B77-4C81-921E-BD590B70C4FB}"/>
    <cellStyle name="Accent6 24 2" xfId="27584" xr:uid="{C25544C7-EA0E-467F-8F7E-9EE4C855DC78}"/>
    <cellStyle name="Accent6 24 2 2" xfId="27585" xr:uid="{042F5B0F-98AC-477B-9170-4DC7FD4759A1}"/>
    <cellStyle name="Accent6 24 3" xfId="27586" xr:uid="{D08B744D-DB3F-4F02-AA2A-99BCCF20FEE5}"/>
    <cellStyle name="Accent6 24 4" xfId="27587" xr:uid="{439F9330-36DC-4638-B2B1-D042CE0D8E6F}"/>
    <cellStyle name="Accent6 24 5" xfId="27588" xr:uid="{2804390A-5A97-4450-B8E9-F7B8EEA4D6F6}"/>
    <cellStyle name="Accent6 24 6" xfId="27589" xr:uid="{15EF6825-7239-4DB5-837E-3A185299344F}"/>
    <cellStyle name="Accent6 24 7" xfId="27590" xr:uid="{3EA6CA68-55D5-46B6-9365-A108C2CE87F4}"/>
    <cellStyle name="Accent6 25" xfId="27591" xr:uid="{D5CFE836-1DD4-4FC9-AE57-B9C6B9DC558B}"/>
    <cellStyle name="Accent6 25 2" xfId="27592" xr:uid="{7B1EB2C0-0D30-45A3-965E-5A1EA1B7D60C}"/>
    <cellStyle name="Accent6 25 2 2" xfId="27593" xr:uid="{332ED282-83A3-4CF1-B624-7781D3AB196A}"/>
    <cellStyle name="Accent6 25 3" xfId="27594" xr:uid="{1E0CAFC8-035B-42B4-84C6-5AAD0B5A8BDD}"/>
    <cellStyle name="Accent6 25 4" xfId="27595" xr:uid="{1AF0ED17-AA60-4B19-92D5-60581F3B8755}"/>
    <cellStyle name="Accent6 25 5" xfId="27596" xr:uid="{5E2A272C-2062-448B-8D93-77CC002519D3}"/>
    <cellStyle name="Accent6 25 6" xfId="27597" xr:uid="{09E07289-D2B2-43B2-8AF9-7176793DC0CB}"/>
    <cellStyle name="Accent6 25 7" xfId="27598" xr:uid="{8A28DDE6-FFD5-43A1-BD26-F6BC26C45151}"/>
    <cellStyle name="Accent6 26" xfId="27599" xr:uid="{3E665D71-D5E1-49F4-8C7A-59F438BF5E43}"/>
    <cellStyle name="Accent6 26 2" xfId="27600" xr:uid="{1F2F8B9B-3D0E-4AC3-8043-568F67193148}"/>
    <cellStyle name="Accent6 26 2 2" xfId="27601" xr:uid="{68D416D1-48A6-43A0-AEA0-3348D52A0B5A}"/>
    <cellStyle name="Accent6 26 3" xfId="27602" xr:uid="{C4E05FA9-866F-4547-92F4-BDB56DF1CFD4}"/>
    <cellStyle name="Accent6 26 4" xfId="27603" xr:uid="{5F99FE84-FFE3-4BC7-8844-955C91E46B52}"/>
    <cellStyle name="Accent6 26 5" xfId="27604" xr:uid="{7530E7AF-577A-4D42-B8E1-5A5A363075D5}"/>
    <cellStyle name="Accent6 26 6" xfId="27605" xr:uid="{34695882-E10E-439D-B507-3B4615D8EDAA}"/>
    <cellStyle name="Accent6 26 7" xfId="27606" xr:uid="{C27966A6-6B8D-4BC2-B89F-92F5618D0070}"/>
    <cellStyle name="Accent6 27" xfId="27607" xr:uid="{1E8B7194-9C75-4845-BBBB-3D850031E4B5}"/>
    <cellStyle name="Accent6 27 2" xfId="27608" xr:uid="{F876EF55-902F-4A88-AB58-B27D0B0F0603}"/>
    <cellStyle name="Accent6 27 2 2" xfId="27609" xr:uid="{8380B7E4-B18E-4E91-A396-B25BA2283526}"/>
    <cellStyle name="Accent6 27 3" xfId="27610" xr:uid="{5A2A8637-82CB-4360-97B3-D1396C70C4CA}"/>
    <cellStyle name="Accent6 27 4" xfId="27611" xr:uid="{177338B0-5A61-4DBA-B83F-3320D15B9037}"/>
    <cellStyle name="Accent6 27 5" xfId="27612" xr:uid="{76A07317-F795-439D-8901-950822CA4D7B}"/>
    <cellStyle name="Accent6 27 6" xfId="27613" xr:uid="{D66030BB-614E-4C17-BED1-DC98A7BC2266}"/>
    <cellStyle name="Accent6 27 7" xfId="27614" xr:uid="{ED9D968F-CC92-4A03-94BC-C8E9B6AE2394}"/>
    <cellStyle name="Accent6 28" xfId="27615" xr:uid="{13229F4D-DBE2-4D73-8D95-D874B19BA7AE}"/>
    <cellStyle name="Accent6 28 2" xfId="27616" xr:uid="{C206BD2B-8C58-421E-8566-6F9379D1564D}"/>
    <cellStyle name="Accent6 28 2 2" xfId="27617" xr:uid="{BEE43AD9-FDD5-4CDC-99A6-770C3996134D}"/>
    <cellStyle name="Accent6 28 3" xfId="27618" xr:uid="{EECC2EBA-3A61-4BE1-BB14-2BE4DA9E2B3B}"/>
    <cellStyle name="Accent6 28 4" xfId="27619" xr:uid="{75279FA7-0FA6-45A5-828A-1780603B60E3}"/>
    <cellStyle name="Accent6 28 5" xfId="27620" xr:uid="{E7E28C79-FF2F-47CF-BE4D-E1923FD1482E}"/>
    <cellStyle name="Accent6 28 6" xfId="27621" xr:uid="{E7B084A4-225A-4739-8806-43EEFF261B10}"/>
    <cellStyle name="Accent6 28 7" xfId="27622" xr:uid="{0F61D116-063C-4C2D-8244-24C43CFC8A7F}"/>
    <cellStyle name="Accent6 29" xfId="27623" xr:uid="{D69975B1-96E3-479D-A28A-EADD03D6870F}"/>
    <cellStyle name="Accent6 29 2" xfId="27624" xr:uid="{EE301821-A430-4D47-9589-B4A6E27D1416}"/>
    <cellStyle name="Accent6 29 2 2" xfId="27625" xr:uid="{BF72C194-6A10-4B9A-B475-41D2C82B77D9}"/>
    <cellStyle name="Accent6 29 3" xfId="27626" xr:uid="{2E48FC9D-55D0-4F82-9D87-94ACCDA3DC9C}"/>
    <cellStyle name="Accent6 29 4" xfId="27627" xr:uid="{A6524DA4-64BE-47C9-B4FD-4C81B4FD55C2}"/>
    <cellStyle name="Accent6 29 5" xfId="27628" xr:uid="{4BC44856-22F3-4A00-960B-41F911F72BD5}"/>
    <cellStyle name="Accent6 29 6" xfId="27629" xr:uid="{C87567F6-5409-46A3-94A0-FD4F79C78E88}"/>
    <cellStyle name="Accent6 29 7" xfId="27630" xr:uid="{58B71820-F908-45BC-BE38-B6A14CE2B68B}"/>
    <cellStyle name="Accent6 3" xfId="7507" xr:uid="{B8CE4827-F2AF-4A68-A373-E8DF43E87132}"/>
    <cellStyle name="Accent6 3 2" xfId="27632" xr:uid="{869F61BB-F0E7-41D1-A8C8-8B340E37C19F}"/>
    <cellStyle name="Accent6 3 2 2" xfId="27633" xr:uid="{0648D0B1-4120-42BA-B3D7-A78E8F89BB3B}"/>
    <cellStyle name="Accent6 3 3" xfId="27634" xr:uid="{050484B0-E88B-43AE-8324-90B90C4B4054}"/>
    <cellStyle name="Accent6 3 4" xfId="27635" xr:uid="{F685EDFF-7C04-4A21-9524-5B6597443570}"/>
    <cellStyle name="Accent6 3 5" xfId="27636" xr:uid="{A00B10F3-CED4-4E1C-B833-5D8844B72FDB}"/>
    <cellStyle name="Accent6 3 6" xfId="27637" xr:uid="{96699568-451C-48E1-B20B-7FA1CB33FE3A}"/>
    <cellStyle name="Accent6 3 7" xfId="27638" xr:uid="{64800F52-FEF1-4CF7-A5FF-504E2E870E7E}"/>
    <cellStyle name="Accent6 3 8" xfId="27631" xr:uid="{0F28FC60-490A-4D25-919C-E71174DD577B}"/>
    <cellStyle name="Accent6 30" xfId="27639" xr:uid="{F309EFD0-3391-40C5-A1BB-5E08B0DB4BCD}"/>
    <cellStyle name="Accent6 30 2" xfId="27640" xr:uid="{11112FA6-1335-4CB2-89DE-B43393DE5694}"/>
    <cellStyle name="Accent6 30 2 2" xfId="27641" xr:uid="{7197AE1C-AEFD-404A-BA07-608A8F8320F4}"/>
    <cellStyle name="Accent6 30 3" xfId="27642" xr:uid="{B90ED470-DEEE-4372-A7E0-A45DF1203EBE}"/>
    <cellStyle name="Accent6 30 4" xfId="27643" xr:uid="{B080C435-576F-4181-9BC3-75DC016DCDBF}"/>
    <cellStyle name="Accent6 30 5" xfId="27644" xr:uid="{0B286D45-7C16-44D1-A83C-799603EFC359}"/>
    <cellStyle name="Accent6 30 6" xfId="27645" xr:uid="{195F19BC-ED20-4B61-AC82-EF0D8B337A78}"/>
    <cellStyle name="Accent6 30 7" xfId="27646" xr:uid="{9AD695F4-0084-477F-88C9-AFCEFF2E7F39}"/>
    <cellStyle name="Accent6 31" xfId="27647" xr:uid="{7A569318-A97C-436F-A104-0A0CF8714160}"/>
    <cellStyle name="Accent6 31 2" xfId="27648" xr:uid="{0168451E-084A-472D-B694-2AE5B84E9ACF}"/>
    <cellStyle name="Accent6 31 2 2" xfId="27649" xr:uid="{72D4E901-FBD3-4834-9CBE-58CA9D901167}"/>
    <cellStyle name="Accent6 31 3" xfId="27650" xr:uid="{A89A898C-B00C-4035-B68F-CB4393CB0DD1}"/>
    <cellStyle name="Accent6 31 4" xfId="27651" xr:uid="{28C3335A-6B06-49E7-A6AE-4FA626C9B1CB}"/>
    <cellStyle name="Accent6 31 5" xfId="27652" xr:uid="{2CFDD295-AE27-4332-825F-CDC057CDD8CF}"/>
    <cellStyle name="Accent6 31 6" xfId="27653" xr:uid="{4D18F072-1AE6-4E55-A51E-0E3604430F17}"/>
    <cellStyle name="Accent6 31 7" xfId="27654" xr:uid="{2E6855C1-F758-412F-916A-B1ABC404E76E}"/>
    <cellStyle name="Accent6 32" xfId="27655" xr:uid="{88B1AD31-9652-47E5-8EFD-352C5FBF1DE4}"/>
    <cellStyle name="Accent6 32 2" xfId="27656" xr:uid="{CF0FFAB4-56DD-4BB2-BE34-54A31CD616DE}"/>
    <cellStyle name="Accent6 32 2 2" xfId="27657" xr:uid="{725A6988-E72C-483E-A3A2-ACC4B5DA9F01}"/>
    <cellStyle name="Accent6 32 3" xfId="27658" xr:uid="{400E2D66-BA7F-4D54-BAD0-D4B6B8835E39}"/>
    <cellStyle name="Accent6 32 4" xfId="27659" xr:uid="{4AC47DD2-BBAD-475A-960E-8580405B65EE}"/>
    <cellStyle name="Accent6 32 5" xfId="27660" xr:uid="{F8095B19-72B3-4FCC-941D-D53950DFCD0A}"/>
    <cellStyle name="Accent6 32 6" xfId="27661" xr:uid="{9F417D0A-975F-4858-9760-65E837E12F07}"/>
    <cellStyle name="Accent6 32 7" xfId="27662" xr:uid="{0EDE6909-D268-4484-B49A-43A86D83794C}"/>
    <cellStyle name="Accent6 33" xfId="27663" xr:uid="{4CE45729-32F2-4B10-938F-30ABC494306E}"/>
    <cellStyle name="Accent6 33 2" xfId="27664" xr:uid="{CC78375F-5176-467D-A5F2-41A656E52F68}"/>
    <cellStyle name="Accent6 33 2 2" xfId="27665" xr:uid="{13FBF679-C91C-43B4-A120-436E48695962}"/>
    <cellStyle name="Accent6 33 3" xfId="27666" xr:uid="{CC819162-BC60-4D93-88CC-D26AEC82CA56}"/>
    <cellStyle name="Accent6 33 4" xfId="27667" xr:uid="{A900F75B-701A-4254-9CF2-42FAB298431E}"/>
    <cellStyle name="Accent6 33 5" xfId="27668" xr:uid="{0DD637EC-E5CB-49D9-BFBB-890BDC6E4063}"/>
    <cellStyle name="Accent6 33 6" xfId="27669" xr:uid="{A60BE0FD-1C03-43E2-85A5-1D3464282A58}"/>
    <cellStyle name="Accent6 33 7" xfId="27670" xr:uid="{0EE88DA8-565D-4050-918E-11B2AA73D182}"/>
    <cellStyle name="Accent6 34" xfId="27671" xr:uid="{1F000E55-2BEB-4327-9B25-4C754E467C15}"/>
    <cellStyle name="Accent6 34 2" xfId="27672" xr:uid="{F1C6E3E0-DC30-4518-B5C1-853D066F2A3B}"/>
    <cellStyle name="Accent6 34 2 2" xfId="27673" xr:uid="{638E86AE-9181-4089-9282-0CB6C621542C}"/>
    <cellStyle name="Accent6 34 3" xfId="27674" xr:uid="{B21084AE-DBE0-4066-ABD4-10CFCFB99E3F}"/>
    <cellStyle name="Accent6 34 4" xfId="27675" xr:uid="{B61FA2FF-2AD2-4CAA-98C3-ADF359243636}"/>
    <cellStyle name="Accent6 34 5" xfId="27676" xr:uid="{0300DBFF-8067-4F26-BC3B-1A32D9DA7ED1}"/>
    <cellStyle name="Accent6 34 6" xfId="27677" xr:uid="{176D4159-7C50-4351-B67A-3B010F56BAF0}"/>
    <cellStyle name="Accent6 34 7" xfId="27678" xr:uid="{222000BB-7BDA-4FBC-BBA2-B64F501F641B}"/>
    <cellStyle name="Accent6 35" xfId="27679" xr:uid="{133259D6-FC24-416C-9D6F-3E7C8FB48D16}"/>
    <cellStyle name="Accent6 35 2" xfId="27680" xr:uid="{B97EEFB4-D08E-41D9-900C-F1622045D38A}"/>
    <cellStyle name="Accent6 35 2 2" xfId="27681" xr:uid="{0FEDD53F-A59D-476F-8731-806726322A25}"/>
    <cellStyle name="Accent6 35 3" xfId="27682" xr:uid="{ECAEECBF-F762-4B91-B606-B630AA7A41B8}"/>
    <cellStyle name="Accent6 35 4" xfId="27683" xr:uid="{269AEC68-2694-4943-B0F2-1F8D6DD96899}"/>
    <cellStyle name="Accent6 35 5" xfId="27684" xr:uid="{472A0F61-9496-44F5-A52C-561857B4B614}"/>
    <cellStyle name="Accent6 35 6" xfId="27685" xr:uid="{277072B2-35C5-4B81-95E2-62C49568F08F}"/>
    <cellStyle name="Accent6 35 7" xfId="27686" xr:uid="{FDE1FE87-6653-4115-8F08-AAEFF74AD56A}"/>
    <cellStyle name="Accent6 36" xfId="27687" xr:uid="{F2B73005-D67C-4AD2-BD6F-BEAF6E283552}"/>
    <cellStyle name="Accent6 36 2" xfId="27688" xr:uid="{36565218-ACB4-4E5D-BFEC-4129071FF18F}"/>
    <cellStyle name="Accent6 36 2 2" xfId="27689" xr:uid="{B37E6170-EC1C-4BBC-BF92-9ACCDB6ABC9A}"/>
    <cellStyle name="Accent6 36 3" xfId="27690" xr:uid="{F941481A-8C46-4E2D-8D95-A92DBBB146E0}"/>
    <cellStyle name="Accent6 36 4" xfId="27691" xr:uid="{018208AE-D8A3-44EA-AC83-F701D3D68D09}"/>
    <cellStyle name="Accent6 36 5" xfId="27692" xr:uid="{E31E0EA2-6F09-4B21-B289-81F7C3DB9EB7}"/>
    <cellStyle name="Accent6 36 6" xfId="27693" xr:uid="{D9D67AFD-0402-42DF-8A24-C89A4178F75B}"/>
    <cellStyle name="Accent6 36 7" xfId="27694" xr:uid="{DB285866-9532-4E63-925E-5B62F7C682FA}"/>
    <cellStyle name="Accent6 37" xfId="27695" xr:uid="{C5486B56-B061-403C-B87C-38F8A27827FF}"/>
    <cellStyle name="Accent6 37 2" xfId="27696" xr:uid="{7EE980E0-12E4-4DB2-AB1A-F15C20D5E3D6}"/>
    <cellStyle name="Accent6 37 2 2" xfId="27697" xr:uid="{CF7A81D5-5003-40F8-AFDB-039C8918E049}"/>
    <cellStyle name="Accent6 37 3" xfId="27698" xr:uid="{45B2CEDF-B238-4179-B640-23467DC51D55}"/>
    <cellStyle name="Accent6 37 4" xfId="27699" xr:uid="{6911200B-ADF1-4981-9F3F-205E89E507CB}"/>
    <cellStyle name="Accent6 37 5" xfId="27700" xr:uid="{477FD09F-2206-49E1-BA36-ACBE67022615}"/>
    <cellStyle name="Accent6 37 6" xfId="27701" xr:uid="{901B598D-D2C3-42F5-8C51-BE6E9B12B53E}"/>
    <cellStyle name="Accent6 37 7" xfId="27702" xr:uid="{E073DAAB-3B59-45CC-84D5-1C88B6D0E6D9}"/>
    <cellStyle name="Accent6 38" xfId="27703" xr:uid="{C10EED54-42A7-4A45-8B95-7F71CCE28DEE}"/>
    <cellStyle name="Accent6 38 2" xfId="27704" xr:uid="{34F31E6C-4CCA-4551-8988-095F682E403E}"/>
    <cellStyle name="Accent6 38 2 2" xfId="27705" xr:uid="{32478DA2-B7A4-490D-A78D-F94E3E1BF6A2}"/>
    <cellStyle name="Accent6 38 3" xfId="27706" xr:uid="{2FE97B6A-159B-49A4-8098-149B658EA9A6}"/>
    <cellStyle name="Accent6 38 4" xfId="27707" xr:uid="{B709F52E-4CBE-4300-A6B0-AEBF6083E86D}"/>
    <cellStyle name="Accent6 38 5" xfId="27708" xr:uid="{9B2A2F6C-0AEE-4F46-9EE9-3657D5317009}"/>
    <cellStyle name="Accent6 38 6" xfId="27709" xr:uid="{702FE286-896D-4920-99AD-75F2C9934674}"/>
    <cellStyle name="Accent6 38 7" xfId="27710" xr:uid="{2CC9525F-3354-4DE9-9FC4-19DBAAA96CF6}"/>
    <cellStyle name="Accent6 39" xfId="27711" xr:uid="{B5381989-7F28-4C51-88BC-BDC3DA445E60}"/>
    <cellStyle name="Accent6 39 2" xfId="27712" xr:uid="{C6530C35-0EDB-4398-9698-AFDA545448B6}"/>
    <cellStyle name="Accent6 39 2 2" xfId="27713" xr:uid="{336D2C73-319F-46CE-9F84-809299DEC20F}"/>
    <cellStyle name="Accent6 39 3" xfId="27714" xr:uid="{ED17992C-35A6-4D5B-AB2A-8EE1B4AFDBD9}"/>
    <cellStyle name="Accent6 39 4" xfId="27715" xr:uid="{6850BCA3-BFEE-4CFB-818E-95E2B7393BC7}"/>
    <cellStyle name="Accent6 39 5" xfId="27716" xr:uid="{6E7B5326-24E4-4360-82DA-B945E601C2A2}"/>
    <cellStyle name="Accent6 39 6" xfId="27717" xr:uid="{965CCCC5-7A14-440F-9A13-5E6153F21C80}"/>
    <cellStyle name="Accent6 39 7" xfId="27718" xr:uid="{C8A35164-E93D-4799-8C26-F3B8154E9852}"/>
    <cellStyle name="Accent6 4" xfId="27719" xr:uid="{FCDA2D38-DACC-4905-B98F-76782590E38A}"/>
    <cellStyle name="Accent6 4 2" xfId="27720" xr:uid="{EB129949-9E83-4851-A880-2E3A67968B20}"/>
    <cellStyle name="Accent6 4 2 2" xfId="27721" xr:uid="{42E2D866-BFCD-42B9-AFC0-482B0BA71AEF}"/>
    <cellStyle name="Accent6 4 3" xfId="27722" xr:uid="{F85D1A17-5EB1-4A0C-BA2C-3E34399D50C0}"/>
    <cellStyle name="Accent6 4 4" xfId="27723" xr:uid="{A05DAE12-2542-4638-82EB-1DA4364C7544}"/>
    <cellStyle name="Accent6 4 5" xfId="27724" xr:uid="{DAD9BC77-0E43-429B-A63B-2010460D1E30}"/>
    <cellStyle name="Accent6 4 6" xfId="27725" xr:uid="{A3512BF3-9DFB-4A49-A270-F8306154E92A}"/>
    <cellStyle name="Accent6 4 7" xfId="27726" xr:uid="{5C21E036-4583-47A0-AFAA-12E0CB9BA62E}"/>
    <cellStyle name="Accent6 40" xfId="27727" xr:uid="{FE277CD9-D708-43C7-8D77-45DDD22876C9}"/>
    <cellStyle name="Accent6 40 2" xfId="27728" xr:uid="{E622E91C-AC4F-424C-BE2B-94AED59F8158}"/>
    <cellStyle name="Accent6 40 2 2" xfId="27729" xr:uid="{21CDD261-A6C3-4279-AF6B-997B9A8EC65A}"/>
    <cellStyle name="Accent6 40 3" xfId="27730" xr:uid="{B9864B36-58B1-4F73-AD16-EBEBC94EA8E2}"/>
    <cellStyle name="Accent6 40 4" xfId="27731" xr:uid="{802840E1-4AE9-4FC1-906A-06BC47B1B362}"/>
    <cellStyle name="Accent6 40 5" xfId="27732" xr:uid="{5A529203-9956-46FF-92D0-85C00720F757}"/>
    <cellStyle name="Accent6 40 6" xfId="27733" xr:uid="{F53F9E0B-B670-4C0F-826F-04BC9DE7181F}"/>
    <cellStyle name="Accent6 40 7" xfId="27734" xr:uid="{10A3E703-BC38-4B7F-896B-745105997B88}"/>
    <cellStyle name="Accent6 41" xfId="27735" xr:uid="{A96234EB-7D45-47AE-902C-0A7A252C1A6E}"/>
    <cellStyle name="Accent6 41 2" xfId="27736" xr:uid="{449760A4-AA27-4B67-BA01-346CBAD738FC}"/>
    <cellStyle name="Accent6 41 2 2" xfId="27737" xr:uid="{582F0C6C-894D-41EC-B581-B1AE2A337810}"/>
    <cellStyle name="Accent6 41 3" xfId="27738" xr:uid="{3D6F0D59-F9B3-495C-860E-3644BA56CA6D}"/>
    <cellStyle name="Accent6 41 4" xfId="27739" xr:uid="{A9C0A443-5A51-434D-BCCE-A32F8B5EAE76}"/>
    <cellStyle name="Accent6 41 5" xfId="27740" xr:uid="{099BAEAD-83E4-4A58-B9C5-8BD68BA2E240}"/>
    <cellStyle name="Accent6 41 6" xfId="27741" xr:uid="{4192C57C-E0C7-42BA-A56D-545402233052}"/>
    <cellStyle name="Accent6 41 7" xfId="27742" xr:uid="{DB5F425D-5A30-44FC-87A2-7F5A2B539BD3}"/>
    <cellStyle name="Accent6 42" xfId="27743" xr:uid="{12C9F86D-E9AD-42B5-9ADD-805C6CD227C4}"/>
    <cellStyle name="Accent6 42 2" xfId="27744" xr:uid="{38BB4B60-5349-4C38-B779-799403FEC699}"/>
    <cellStyle name="Accent6 42 2 2" xfId="27745" xr:uid="{E8A1D21E-D3FE-411D-8AD6-BEF4714D703F}"/>
    <cellStyle name="Accent6 42 3" xfId="27746" xr:uid="{E61A5F34-4879-4620-BD6D-89AD2DB01ACF}"/>
    <cellStyle name="Accent6 42 4" xfId="27747" xr:uid="{311E2376-C6D5-4985-A103-BDA8F5F551D6}"/>
    <cellStyle name="Accent6 42 5" xfId="27748" xr:uid="{823EA7AE-0961-4DF2-AA7D-AEE6AA78D802}"/>
    <cellStyle name="Accent6 42 6" xfId="27749" xr:uid="{6C59C9A4-53BE-4FE2-9C09-E09D2380D0CF}"/>
    <cellStyle name="Accent6 42 7" xfId="27750" xr:uid="{080D79D9-BCD4-44AC-9465-C4B9B972080D}"/>
    <cellStyle name="Accent6 43" xfId="27751" xr:uid="{AA19585F-1D8E-478F-A158-30B4BAF10394}"/>
    <cellStyle name="Accent6 43 2" xfId="27752" xr:uid="{1656E4D3-FA0E-4103-B493-21AF6057D63B}"/>
    <cellStyle name="Accent6 43 2 2" xfId="27753" xr:uid="{71634206-203D-4ADA-BA63-983581ADCF46}"/>
    <cellStyle name="Accent6 43 3" xfId="27754" xr:uid="{81723855-814C-418A-9B58-7F2C14811710}"/>
    <cellStyle name="Accent6 43 4" xfId="27755" xr:uid="{317EC60E-49AA-4839-93B8-C5E64966276A}"/>
    <cellStyle name="Accent6 43 5" xfId="27756" xr:uid="{27B5318F-2558-453F-8966-ABB85E9EBB72}"/>
    <cellStyle name="Accent6 43 6" xfId="27757" xr:uid="{C3D32DCF-9D99-42D7-A992-9CAA26E99DC7}"/>
    <cellStyle name="Accent6 43 7" xfId="27758" xr:uid="{2FA2BC04-5793-4BD7-9C21-3750AEB44A38}"/>
    <cellStyle name="Accent6 44" xfId="27759" xr:uid="{11607A59-B1ED-4844-B5AF-DC90D7AAB0CB}"/>
    <cellStyle name="Accent6 44 2" xfId="27760" xr:uid="{5B048BE2-0589-4920-A495-8A015E8F6B2F}"/>
    <cellStyle name="Accent6 44 2 2" xfId="27761" xr:uid="{30FC6E01-CE7B-4D2E-87DB-7423B8CF4A7F}"/>
    <cellStyle name="Accent6 44 3" xfId="27762" xr:uid="{01ACBEE8-5E35-4B3C-976D-16A1B65C12B4}"/>
    <cellStyle name="Accent6 44 4" xfId="27763" xr:uid="{4BBA4278-4BC1-4B30-9DFE-8D86901D45BE}"/>
    <cellStyle name="Accent6 44 5" xfId="27764" xr:uid="{8A5A26C1-78B6-4CBB-AEC7-3105F630AC3B}"/>
    <cellStyle name="Accent6 44 6" xfId="27765" xr:uid="{D2BFF3F2-B9EC-4227-8001-511F1CF11D99}"/>
    <cellStyle name="Accent6 44 7" xfId="27766" xr:uid="{2A5077B1-2DD1-4CCA-95BC-6BE3B48F04E2}"/>
    <cellStyle name="Accent6 45" xfId="27767" xr:uid="{0A3C33A3-BEAF-4B2F-A2B3-FD4BF740101F}"/>
    <cellStyle name="Accent6 45 2" xfId="27768" xr:uid="{7954D3C1-6AEB-4356-8653-0ADACBDC17CD}"/>
    <cellStyle name="Accent6 45 2 2" xfId="27769" xr:uid="{829DD343-0306-4667-9D71-2D8B4FA86DA3}"/>
    <cellStyle name="Accent6 45 3" xfId="27770" xr:uid="{9BD88529-35D6-4B9A-8152-F981B9112911}"/>
    <cellStyle name="Accent6 45 4" xfId="27771" xr:uid="{F41FF689-6E66-42B1-8325-0F8BF9A06DAF}"/>
    <cellStyle name="Accent6 45 5" xfId="27772" xr:uid="{36CFF43A-4955-47C2-BAD1-BAF772279AAF}"/>
    <cellStyle name="Accent6 45 6" xfId="27773" xr:uid="{BC83B80F-8E0D-4E86-9244-0EE558737C3E}"/>
    <cellStyle name="Accent6 45 7" xfId="27774" xr:uid="{833B2D60-DA12-40C1-9677-A9202F72E211}"/>
    <cellStyle name="Accent6 46" xfId="27775" xr:uid="{613C38D5-2338-4C3C-B754-8115BF1756CF}"/>
    <cellStyle name="Accent6 46 2" xfId="27776" xr:uid="{8B3F58F8-B3EC-4263-B131-2105697A2A53}"/>
    <cellStyle name="Accent6 46 2 2" xfId="27777" xr:uid="{E8976CFD-F0C1-444F-9FBB-17FB70992E89}"/>
    <cellStyle name="Accent6 46 3" xfId="27778" xr:uid="{F5FE9E93-DAD2-44F6-9EEE-E64FAD3E9EF0}"/>
    <cellStyle name="Accent6 46 4" xfId="27779" xr:uid="{E6395861-57A6-4A4D-9806-86C75D931A66}"/>
    <cellStyle name="Accent6 46 5" xfId="27780" xr:uid="{2FF860FA-2808-492D-A6FF-63B8A90D0A3E}"/>
    <cellStyle name="Accent6 46 6" xfId="27781" xr:uid="{1777827B-6F54-43A5-80FC-A11029755701}"/>
    <cellStyle name="Accent6 46 7" xfId="27782" xr:uid="{3E0AB9C2-FF43-499E-8B98-3888DE540A8E}"/>
    <cellStyle name="Accent6 47" xfId="27783" xr:uid="{519BB5EB-E297-4092-B1C8-5F8A8E732406}"/>
    <cellStyle name="Accent6 47 2" xfId="27784" xr:uid="{0CD1D975-D04E-4034-AB82-DFA6C1FD36AE}"/>
    <cellStyle name="Accent6 47 2 2" xfId="27785" xr:uid="{2C14C679-1007-4011-9991-B5366EA42A77}"/>
    <cellStyle name="Accent6 47 3" xfId="27786" xr:uid="{0C34C5A1-547C-400C-9FF1-B5520FB3FB5D}"/>
    <cellStyle name="Accent6 47 4" xfId="27787" xr:uid="{D2A9F180-F716-4C84-9AE2-13465E9D0936}"/>
    <cellStyle name="Accent6 47 5" xfId="27788" xr:uid="{38954240-7C9B-4114-9D70-24E58DDA438E}"/>
    <cellStyle name="Accent6 47 6" xfId="27789" xr:uid="{0D36F295-4545-4A10-89B8-B41E5F243A3B}"/>
    <cellStyle name="Accent6 47 7" xfId="27790" xr:uid="{21E56C00-8B99-4C87-B01D-55EFC7103E66}"/>
    <cellStyle name="Accent6 48" xfId="27791" xr:uid="{0156DBD6-7ED6-4B7D-A342-091083ED023D}"/>
    <cellStyle name="Accent6 48 2" xfId="27792" xr:uid="{93872C96-FB62-4038-9CEE-841AB3DDC8C6}"/>
    <cellStyle name="Accent6 48 2 2" xfId="27793" xr:uid="{BA7EE91A-A723-4902-B490-18365409724B}"/>
    <cellStyle name="Accent6 48 3" xfId="27794" xr:uid="{E9124A48-E232-43FD-B2D7-B212D98F7B83}"/>
    <cellStyle name="Accent6 48 4" xfId="27795" xr:uid="{97B3A4DF-C2A7-47D3-B7AC-F0DCE43065F1}"/>
    <cellStyle name="Accent6 48 5" xfId="27796" xr:uid="{0DBA5AE7-1221-44AE-94FD-40978A457EBF}"/>
    <cellStyle name="Accent6 48 6" xfId="27797" xr:uid="{983586BA-5962-4130-8E24-8D06C9F7BE57}"/>
    <cellStyle name="Accent6 48 7" xfId="27798" xr:uid="{4E09D02E-D293-4CA0-9B39-FF78627395FC}"/>
    <cellStyle name="Accent6 49" xfId="27799" xr:uid="{AAE45383-35BD-445A-9A0E-5DF67970D7D4}"/>
    <cellStyle name="Accent6 49 2" xfId="27800" xr:uid="{58DA1684-E311-461E-97BA-75362C1FDCB1}"/>
    <cellStyle name="Accent6 49 2 2" xfId="27801" xr:uid="{B7C697BB-4250-448B-845E-AB1A28F2B7F3}"/>
    <cellStyle name="Accent6 49 3" xfId="27802" xr:uid="{5FB74F45-C0F8-48F0-BFD4-0C56B850217C}"/>
    <cellStyle name="Accent6 49 4" xfId="27803" xr:uid="{E096DFF9-E6F5-4659-B220-40AD75FA8135}"/>
    <cellStyle name="Accent6 49 5" xfId="27804" xr:uid="{14E44466-732D-4E24-9857-8B69B561A9EA}"/>
    <cellStyle name="Accent6 49 6" xfId="27805" xr:uid="{4BAF82C7-0A2F-4FDD-A93C-8DB0E9B387AB}"/>
    <cellStyle name="Accent6 49 7" xfId="27806" xr:uid="{3DF96F2E-B336-4462-A3AC-0B8F395C6BDA}"/>
    <cellStyle name="Accent6 5" xfId="27807" xr:uid="{20820BA8-F146-4932-ADDD-2FDD804551C4}"/>
    <cellStyle name="Accent6 5 2" xfId="27808" xr:uid="{14B7ADAA-0C40-4F58-9809-ABC15C9AF2A5}"/>
    <cellStyle name="Accent6 5 2 2" xfId="27809" xr:uid="{0D0B1CAE-6CB7-4DE2-83BB-ED6BE0200BEA}"/>
    <cellStyle name="Accent6 5 3" xfId="27810" xr:uid="{BB5A5432-F08C-4A8E-8DFA-D7006E777A59}"/>
    <cellStyle name="Accent6 5 4" xfId="27811" xr:uid="{C780C55C-0613-4542-8A8E-2703421B7FEC}"/>
    <cellStyle name="Accent6 5 5" xfId="27812" xr:uid="{CE10BFD3-80F6-4ADC-A97B-1B640D055590}"/>
    <cellStyle name="Accent6 5 6" xfId="27813" xr:uid="{462279B9-5426-49B3-8ED0-22A2FFEA7009}"/>
    <cellStyle name="Accent6 5 7" xfId="27814" xr:uid="{70AEA8CD-DC31-4E9D-821D-D07415EA2EE5}"/>
    <cellStyle name="Accent6 50" xfId="27815" xr:uid="{78AE58E8-AC44-423B-AF14-19A3ABD35F10}"/>
    <cellStyle name="Accent6 50 2" xfId="27816" xr:uid="{67C04C35-5943-4AE2-B7C4-4EED9ED89610}"/>
    <cellStyle name="Accent6 50 2 2" xfId="27817" xr:uid="{9A4C9F16-3EA0-4854-9407-690426C21BA7}"/>
    <cellStyle name="Accent6 50 3" xfId="27818" xr:uid="{21E685B1-FA51-46FA-83EB-583F97455A35}"/>
    <cellStyle name="Accent6 50 4" xfId="27819" xr:uid="{80C69700-FAD6-4EDF-AE85-B831DCF3EFA4}"/>
    <cellStyle name="Accent6 50 5" xfId="27820" xr:uid="{86EDACBA-C3E0-48A3-ADA6-CBA2ACE9CCD7}"/>
    <cellStyle name="Accent6 50 6" xfId="27821" xr:uid="{4B2EA600-A347-4900-B9EB-EC806ABDBBF5}"/>
    <cellStyle name="Accent6 50 7" xfId="27822" xr:uid="{4315922D-F457-4715-A15C-1D182F29791E}"/>
    <cellStyle name="Accent6 51" xfId="27823" xr:uid="{2E3CC576-65E0-4058-97BC-432C04A68238}"/>
    <cellStyle name="Accent6 51 2" xfId="27824" xr:uid="{259123FB-A568-4B9A-B0F6-DE80D4A03CFE}"/>
    <cellStyle name="Accent6 51 2 2" xfId="27825" xr:uid="{F76EA51A-E29F-44D6-AF38-3222AE6986B4}"/>
    <cellStyle name="Accent6 51 3" xfId="27826" xr:uid="{E3250684-FAF5-4EFA-B983-04AAF0A8B804}"/>
    <cellStyle name="Accent6 51 4" xfId="27827" xr:uid="{7BDE1E2A-77BE-4BBF-9CDB-8ED72CD29592}"/>
    <cellStyle name="Accent6 51 5" xfId="27828" xr:uid="{326AC365-7623-4358-8E4C-0A22E8CA1B80}"/>
    <cellStyle name="Accent6 51 6" xfId="27829" xr:uid="{E95042B8-E881-4D8E-BA7D-BDC5BD9D7D68}"/>
    <cellStyle name="Accent6 51 7" xfId="27830" xr:uid="{807F1E67-6777-45E9-AC36-FB28A35F6755}"/>
    <cellStyle name="Accent6 52" xfId="27831" xr:uid="{9464DE37-D91E-49C0-8A36-604CCC393211}"/>
    <cellStyle name="Accent6 52 2" xfId="27832" xr:uid="{964B5BEF-52E3-4D33-A027-EF290EBEC959}"/>
    <cellStyle name="Accent6 52 2 2" xfId="27833" xr:uid="{6613E9F5-678A-4DB9-AA90-D3F4C325B381}"/>
    <cellStyle name="Accent6 52 3" xfId="27834" xr:uid="{D0D1B0A2-C54E-4C7B-8386-7560D1BA6EA9}"/>
    <cellStyle name="Accent6 52 4" xfId="27835" xr:uid="{9AB5AD06-A289-4F1C-B3B6-C5E95C842C4A}"/>
    <cellStyle name="Accent6 52 5" xfId="27836" xr:uid="{22B556DF-5525-4146-AD0C-370B116FE034}"/>
    <cellStyle name="Accent6 52 6" xfId="27837" xr:uid="{BD22CEE8-F02D-4C79-BB16-496816513737}"/>
    <cellStyle name="Accent6 52 7" xfId="27838" xr:uid="{ED220BAC-F64F-4C44-95B7-57FBDFABA866}"/>
    <cellStyle name="Accent6 53" xfId="27839" xr:uid="{D0FBE81F-6578-4042-9185-727054CDD417}"/>
    <cellStyle name="Accent6 53 2" xfId="27840" xr:uid="{28D97BFC-6E63-4A89-BDA1-09A9C4B2305E}"/>
    <cellStyle name="Accent6 53 2 2" xfId="27841" xr:uid="{DE22F1C7-664E-45E2-822D-C71A8BA7461D}"/>
    <cellStyle name="Accent6 53 3" xfId="27842" xr:uid="{DBBE2835-4560-47E1-B63A-E5AAC86BDFEE}"/>
    <cellStyle name="Accent6 53 4" xfId="27843" xr:uid="{0F7BB886-DB19-4AD7-943A-198298A3829C}"/>
    <cellStyle name="Accent6 53 5" xfId="27844" xr:uid="{40622EED-18F9-4941-A710-404195BBEE0D}"/>
    <cellStyle name="Accent6 53 6" xfId="27845" xr:uid="{DF659A6A-998B-46AD-9552-0B998D3271BC}"/>
    <cellStyle name="Accent6 53 7" xfId="27846" xr:uid="{C04079A8-E601-490C-A7B1-70D1487F1D00}"/>
    <cellStyle name="Accent6 54" xfId="27847" xr:uid="{571CBDCF-AB8D-4E8E-ADA7-D6441F73AD63}"/>
    <cellStyle name="Accent6 54 2" xfId="27848" xr:uid="{3B97F240-9BDC-4945-A5EA-498965731DFD}"/>
    <cellStyle name="Accent6 54 2 2" xfId="27849" xr:uid="{86C572BD-26FA-4AD5-970C-F4AA4551AB95}"/>
    <cellStyle name="Accent6 54 3" xfId="27850" xr:uid="{32628CEA-B8E6-4EF1-BB40-9096EF878A80}"/>
    <cellStyle name="Accent6 54 4" xfId="27851" xr:uid="{DD4F06E4-AB60-4096-BDF5-7CE45048BE67}"/>
    <cellStyle name="Accent6 54 5" xfId="27852" xr:uid="{41275EF3-5DE6-413A-8C8C-8E4628DE21A0}"/>
    <cellStyle name="Accent6 54 6" xfId="27853" xr:uid="{DEFCEEAB-C4B0-4FD4-A688-6C85241DA9CB}"/>
    <cellStyle name="Accent6 54 7" xfId="27854" xr:uid="{4910FAEC-4B21-4CED-92A6-A01D872497D1}"/>
    <cellStyle name="Accent6 55" xfId="27855" xr:uid="{31F54084-A4F6-41E3-9163-7709848E3118}"/>
    <cellStyle name="Accent6 55 2" xfId="27856" xr:uid="{DA820159-D957-4610-A20D-E539EC13D8DC}"/>
    <cellStyle name="Accent6 55 3" xfId="27857" xr:uid="{051EF6E0-E6DB-4675-939A-DB9DE89F2106}"/>
    <cellStyle name="Accent6 55 4" xfId="27858" xr:uid="{1D866E2D-29EB-4482-9BD4-03918179F1BA}"/>
    <cellStyle name="Accent6 55 5" xfId="27859" xr:uid="{2672FF39-3E10-4B24-B41A-CF8268EB9E99}"/>
    <cellStyle name="Accent6 55 6" xfId="27860" xr:uid="{A8113E86-B487-4342-AE53-49EEECBE4E9A}"/>
    <cellStyle name="Accent6 55 7" xfId="27861" xr:uid="{4D884264-E36C-4407-8E17-179398D3CAC8}"/>
    <cellStyle name="Accent6 56" xfId="27862" xr:uid="{1BED8A42-029D-454C-AC7A-5BCCDEC13AA2}"/>
    <cellStyle name="Accent6 56 2" xfId="27863" xr:uid="{663F269C-DF55-4E41-BD14-7C587B2A2A3E}"/>
    <cellStyle name="Accent6 57" xfId="27864" xr:uid="{2C3A8D58-F2CE-4247-AA13-2E6A2AE3F0C4}"/>
    <cellStyle name="Accent6 58" xfId="27865" xr:uid="{4C0F02C4-C435-4705-81E4-5AF19E5E129E}"/>
    <cellStyle name="Accent6 59" xfId="27866" xr:uid="{E1245EAC-914E-44E6-B3BD-8F88F3999C25}"/>
    <cellStyle name="Accent6 6" xfId="27867" xr:uid="{C7305CE3-177A-41EB-BAF5-073EFB5E1E3E}"/>
    <cellStyle name="Accent6 6 2" xfId="27868" xr:uid="{9CB69D82-171F-4A3C-8FF9-4891893DDD72}"/>
    <cellStyle name="Accent6 6 2 2" xfId="27869" xr:uid="{C978AE14-2A59-422C-AECA-8A95B6A8E8CB}"/>
    <cellStyle name="Accent6 6 3" xfId="27870" xr:uid="{EB60A278-B47B-48F9-AF91-0EF2F1E1A4C4}"/>
    <cellStyle name="Accent6 6 4" xfId="27871" xr:uid="{CD6994B2-6A9D-4D19-B119-10D725E3A9F5}"/>
    <cellStyle name="Accent6 6 5" xfId="27872" xr:uid="{F87E9AB3-8835-4A49-9ECA-8EE6ABA79262}"/>
    <cellStyle name="Accent6 6 6" xfId="27873" xr:uid="{70320D80-8546-48A9-913A-71538F48D5AE}"/>
    <cellStyle name="Accent6 6 7" xfId="27874" xr:uid="{892D9E5C-A87E-4C09-9C69-43631D229F02}"/>
    <cellStyle name="Accent6 60" xfId="27875" xr:uid="{1D3FD43E-F18C-426A-A0C1-26590C0A18F7}"/>
    <cellStyle name="Accent6 61" xfId="27876" xr:uid="{860848F3-EE21-44E4-8615-99C290C8FF4C}"/>
    <cellStyle name="Accent6 62" xfId="27877" xr:uid="{338DC2BE-C0C8-441B-8DF1-BC93E2530AF4}"/>
    <cellStyle name="Accent6 62 2" xfId="27878" xr:uid="{D77F9ACE-4D0D-43C6-AEE1-11DCA10587DC}"/>
    <cellStyle name="Accent6 62 3" xfId="27879" xr:uid="{504F8DFC-4CB9-41D9-B93A-B6E960DDD7B7}"/>
    <cellStyle name="Accent6 62 4" xfId="27880" xr:uid="{8A747768-F9D4-4926-A41C-FB0C22BCC619}"/>
    <cellStyle name="Accent6 62 5" xfId="27881" xr:uid="{AA1E24C0-4681-4ADD-9D37-8272A00A9BA1}"/>
    <cellStyle name="Accent6 62 6" xfId="27882" xr:uid="{044C72CC-73D0-4872-8790-9829774FB826}"/>
    <cellStyle name="Accent6 63" xfId="27883" xr:uid="{EAC05369-A052-4C85-AEF1-8FCE6144B46C}"/>
    <cellStyle name="Accent6 63 2" xfId="27884" xr:uid="{D209F474-6F02-480F-BF60-A4B926EF4518}"/>
    <cellStyle name="Accent6 63 3" xfId="27885" xr:uid="{B2160B1F-3214-41FD-A8A1-C5EA721CA004}"/>
    <cellStyle name="Accent6 63 4" xfId="27886" xr:uid="{85AF9FD8-F063-459A-9E4B-263D939726E4}"/>
    <cellStyle name="Accent6 63 5" xfId="27887" xr:uid="{3E493329-A40E-4DD5-9CCB-196B28618516}"/>
    <cellStyle name="Accent6 63 6" xfId="27888" xr:uid="{C4D3817E-CB4F-4393-A732-FDDA89213008}"/>
    <cellStyle name="Accent6 64" xfId="27889" xr:uid="{D9F0972E-D005-4932-88E2-A67FC5ED56C9}"/>
    <cellStyle name="Accent6 65" xfId="27890" xr:uid="{EBC9F2DB-52F6-4965-9144-C5C554F3BD3E}"/>
    <cellStyle name="Accent6 66" xfId="27891" xr:uid="{B6B210E1-682C-4FFB-9DD7-FE9175E667AF}"/>
    <cellStyle name="Accent6 67" xfId="27892" xr:uid="{A4F0E070-F0F3-4B1C-8DB4-861975F690D1}"/>
    <cellStyle name="Accent6 68" xfId="27893" xr:uid="{2018BB98-B9BE-4594-8E98-7CF6AE3D8156}"/>
    <cellStyle name="Accent6 69" xfId="27894" xr:uid="{6B3BB85E-A355-4FC2-8031-F79A4F992023}"/>
    <cellStyle name="Accent6 7" xfId="27895" xr:uid="{328C3637-3F96-4695-814E-D55024FC9A92}"/>
    <cellStyle name="Accent6 7 2" xfId="27896" xr:uid="{160AF7CF-8F14-4A23-863D-19AC7AAE2C36}"/>
    <cellStyle name="Accent6 7 2 2" xfId="27897" xr:uid="{3FBB5A98-8661-4D93-A454-F49D08C3DE16}"/>
    <cellStyle name="Accent6 7 3" xfId="27898" xr:uid="{98B8C4CA-4EE5-4E16-9283-30E75A392C1C}"/>
    <cellStyle name="Accent6 7 4" xfId="27899" xr:uid="{81D166F7-0836-4392-9D17-5FF75E9D9F9E}"/>
    <cellStyle name="Accent6 7 5" xfId="27900" xr:uid="{F7CD45E9-5BBC-4843-BFBF-597123D2D252}"/>
    <cellStyle name="Accent6 7 6" xfId="27901" xr:uid="{16429C6F-BE1F-49DC-B49B-B0091246A144}"/>
    <cellStyle name="Accent6 7 7" xfId="27902" xr:uid="{E6B73D4A-1A8E-4BA6-A35B-2A67220BCC22}"/>
    <cellStyle name="Accent6 70" xfId="27903" xr:uid="{A1A19538-4483-4954-80FC-FF34E8D961FC}"/>
    <cellStyle name="Accent6 71" xfId="27904" xr:uid="{EE6B6902-B8A3-42FC-83B1-2F6BD8FDB71C}"/>
    <cellStyle name="Accent6 72" xfId="27905" xr:uid="{E1494FE4-4671-4837-9600-8886A2F005D5}"/>
    <cellStyle name="Accent6 73" xfId="27906" xr:uid="{D1AD76E5-DDF3-4EAC-97A7-F2670AA6148C}"/>
    <cellStyle name="Accent6 74" xfId="39980" xr:uid="{B4B6520D-5E00-4E5A-89BA-D8AAAE22C353}"/>
    <cellStyle name="Accent6 75" xfId="40029" xr:uid="{10869C2A-7FD2-42C8-B7B3-C210AE15A975}"/>
    <cellStyle name="Accent6 76" xfId="39956" xr:uid="{8A5C4DE0-0D70-4727-A793-D1C8A8DE11E3}"/>
    <cellStyle name="Accent6 77" xfId="40035" xr:uid="{237D38D6-CA99-4D35-B8A9-73ED965F12A3}"/>
    <cellStyle name="Accent6 8" xfId="27907" xr:uid="{6849A027-9FFE-4338-97A8-4CDB097D0537}"/>
    <cellStyle name="Accent6 8 2" xfId="27908" xr:uid="{EFCD7E84-A9D1-4FF5-BCF0-5F1F248BA570}"/>
    <cellStyle name="Accent6 8 2 2" xfId="27909" xr:uid="{5F30AA1B-512E-4C87-99E6-FA75DB72DD48}"/>
    <cellStyle name="Accent6 8 3" xfId="27910" xr:uid="{066934AE-AD68-49D6-A55F-0C879D9DD8BE}"/>
    <cellStyle name="Accent6 8 4" xfId="27911" xr:uid="{E122F530-06A8-4A57-AE4D-E2C3F9DBC858}"/>
    <cellStyle name="Accent6 8 5" xfId="27912" xr:uid="{15D175B3-E267-44AA-948D-ECF44F9AA64C}"/>
    <cellStyle name="Accent6 8 6" xfId="27913" xr:uid="{DC20333E-E0C4-4A6C-B50B-468648FD214D}"/>
    <cellStyle name="Accent6 8 7" xfId="27914" xr:uid="{7DC97A69-B90E-4962-BD43-3869C0540858}"/>
    <cellStyle name="Accent6 9" xfId="27915" xr:uid="{DE10C5E8-B2CF-41AD-9BDC-30F32B542D89}"/>
    <cellStyle name="Accent6 9 2" xfId="27916" xr:uid="{40D6FEEC-6347-4FCB-8EA5-EBA5E1922353}"/>
    <cellStyle name="Accent6 9 2 2" xfId="27917" xr:uid="{5EF5A700-440D-4C75-8EC1-6E4400F68DE2}"/>
    <cellStyle name="Accent6 9 3" xfId="27918" xr:uid="{BC26ADA1-8B42-4C7B-BA8F-817C5CDD40B7}"/>
    <cellStyle name="Accent6 9 4" xfId="27919" xr:uid="{A7686F01-EDDE-477F-8330-BA356701918C}"/>
    <cellStyle name="Accent6 9 5" xfId="27920" xr:uid="{E7530A82-3A35-485B-B7D4-B576105B219B}"/>
    <cellStyle name="Accent6 9 6" xfId="27921" xr:uid="{2778C1B4-3B2F-48F9-BD43-9DAA4A3A3DA8}"/>
    <cellStyle name="Accent6 9 7" xfId="27922" xr:uid="{3EE6CE40-BD6E-4F5F-9B2F-EA94D86BB6FD}"/>
    <cellStyle name="AFE" xfId="27923" xr:uid="{FE6CEBD2-0BE8-488D-83CA-E722DF082F71}"/>
    <cellStyle name="Bad" xfId="3930" builtinId="27" customBuiltin="1"/>
    <cellStyle name="Bad 10" xfId="27924" xr:uid="{69A4186C-0B91-477E-95DD-A8A20D575B3B}"/>
    <cellStyle name="Bad 10 2" xfId="27925" xr:uid="{233C8002-A718-46A2-8ABA-4BC3049241DD}"/>
    <cellStyle name="Bad 10 2 2" xfId="27926" xr:uid="{82D472FD-4B5D-497F-A7B4-802E47EC0A58}"/>
    <cellStyle name="Bad 10 3" xfId="27927" xr:uid="{DDE85C05-84C9-41C1-A859-40C3159422B1}"/>
    <cellStyle name="Bad 10 4" xfId="27928" xr:uid="{E773B545-B4E6-47D5-AB03-670DF87EDE64}"/>
    <cellStyle name="Bad 10 5" xfId="27929" xr:uid="{B12CD5B3-3BD0-4C13-8F83-F86165EC2223}"/>
    <cellStyle name="Bad 10 6" xfId="27930" xr:uid="{6130C460-23D2-45DB-A99C-DF8C16EA66CF}"/>
    <cellStyle name="Bad 10 7" xfId="27931" xr:uid="{E6A2229B-6287-49BA-83D0-C08ACC0AFA47}"/>
    <cellStyle name="Bad 11" xfId="27932" xr:uid="{C9421F51-0FDF-4DC0-A1D5-CA194E346516}"/>
    <cellStyle name="Bad 11 2" xfId="27933" xr:uid="{A7BF8719-B702-4A24-9E81-FD188E5424F0}"/>
    <cellStyle name="Bad 11 2 2" xfId="27934" xr:uid="{4DE5BDB5-26DD-492A-92A3-84AFFC633046}"/>
    <cellStyle name="Bad 11 3" xfId="27935" xr:uid="{236BFBD5-EC3E-4FBD-BFB8-5F77FA2DBA9C}"/>
    <cellStyle name="Bad 11 4" xfId="27936" xr:uid="{D61B7C3E-F2FB-4BFD-911C-778F58BA9FA9}"/>
    <cellStyle name="Bad 11 5" xfId="27937" xr:uid="{2946FA8C-2814-48A7-8232-4CA6C0010437}"/>
    <cellStyle name="Bad 11 6" xfId="27938" xr:uid="{9E8B1199-0866-4B7E-A0DB-E00DD6E4669F}"/>
    <cellStyle name="Bad 11 7" xfId="27939" xr:uid="{02EAF015-B540-44A4-B981-E593587C63F9}"/>
    <cellStyle name="Bad 12" xfId="27940" xr:uid="{136D1C28-5B1B-4F45-A2B1-7A397F0CCAC3}"/>
    <cellStyle name="Bad 12 2" xfId="27941" xr:uid="{A5C479C0-C551-4033-8D14-3C86B5816C34}"/>
    <cellStyle name="Bad 12 2 2" xfId="27942" xr:uid="{4B3AEE79-87BD-40E4-89C3-875D02D6C03F}"/>
    <cellStyle name="Bad 12 3" xfId="27943" xr:uid="{95DA4A4C-0A1D-46B0-9899-525859B7BBFA}"/>
    <cellStyle name="Bad 12 4" xfId="27944" xr:uid="{EC12E0D5-3158-4C07-AE4B-DD497CF1E761}"/>
    <cellStyle name="Bad 12 5" xfId="27945" xr:uid="{059FCE69-74F9-475C-8FA4-71167BF736F3}"/>
    <cellStyle name="Bad 12 6" xfId="27946" xr:uid="{7D3F9A03-4AEB-4EE4-998D-49AE9A2D526B}"/>
    <cellStyle name="Bad 12 7" xfId="27947" xr:uid="{93D611D5-ECE8-4A78-9217-F36DF69B84E9}"/>
    <cellStyle name="Bad 13" xfId="27948" xr:uid="{1EAA06AF-5268-49E3-B305-012DFDF6BB0C}"/>
    <cellStyle name="Bad 13 2" xfId="27949" xr:uid="{C80E9DDE-5AEB-4A2F-A6E7-02F5053A769D}"/>
    <cellStyle name="Bad 13 2 2" xfId="27950" xr:uid="{B738D0A4-F567-4E78-87F5-522C86A14752}"/>
    <cellStyle name="Bad 13 3" xfId="27951" xr:uid="{280A5221-E23E-4988-898B-341A9E93022A}"/>
    <cellStyle name="Bad 13 4" xfId="27952" xr:uid="{F88F1248-586C-424B-ADA2-546C4C2EA034}"/>
    <cellStyle name="Bad 13 5" xfId="27953" xr:uid="{26033A14-5E73-4AB3-81FB-08CD5CFD303A}"/>
    <cellStyle name="Bad 13 6" xfId="27954" xr:uid="{E6190996-F1C8-45C4-B081-9B7486AF3209}"/>
    <cellStyle name="Bad 13 7" xfId="27955" xr:uid="{419C26FA-6B1C-4697-9C16-A39403C23C2F}"/>
    <cellStyle name="Bad 14" xfId="27956" xr:uid="{F7AC0E37-7D18-4276-9509-9DB552D9E5B9}"/>
    <cellStyle name="Bad 14 2" xfId="27957" xr:uid="{16433A45-8928-458F-B169-0DF182D049A8}"/>
    <cellStyle name="Bad 14 2 2" xfId="27958" xr:uid="{CC626DA2-FD2A-4CF8-AAF2-ECE460480004}"/>
    <cellStyle name="Bad 14 3" xfId="27959" xr:uid="{2DB0F5DC-B081-4EE7-A164-C6AFC67818F4}"/>
    <cellStyle name="Bad 14 4" xfId="27960" xr:uid="{DC494D01-AD63-4C87-A31C-0DB84FA14F86}"/>
    <cellStyle name="Bad 14 5" xfId="27961" xr:uid="{F6BC7595-A28F-4063-9409-71B3D548D01D}"/>
    <cellStyle name="Bad 14 6" xfId="27962" xr:uid="{44C8FA7B-96B4-4D22-A2DF-0B9210FBAB73}"/>
    <cellStyle name="Bad 14 7" xfId="27963" xr:uid="{9BDAB581-C448-4B16-8023-0F1237080385}"/>
    <cellStyle name="Bad 15" xfId="27964" xr:uid="{328ECC80-F8F8-40CC-8EB8-2E8247084D80}"/>
    <cellStyle name="Bad 15 2" xfId="27965" xr:uid="{B0E0C0B4-F63B-4C00-9897-F80D17068531}"/>
    <cellStyle name="Bad 15 2 2" xfId="27966" xr:uid="{05FA2CE6-ACFB-4FD3-B750-C330B5AC6084}"/>
    <cellStyle name="Bad 15 3" xfId="27967" xr:uid="{289A56C7-2A09-4464-9DF4-A1DB77325C14}"/>
    <cellStyle name="Bad 15 4" xfId="27968" xr:uid="{81AE2CA3-2D4F-4EB6-BB40-4D53D4C1E808}"/>
    <cellStyle name="Bad 15 5" xfId="27969" xr:uid="{52682427-8C05-4A19-A756-1E964272F02A}"/>
    <cellStyle name="Bad 15 6" xfId="27970" xr:uid="{F5A4E963-71D3-411C-A75E-9E30319E237E}"/>
    <cellStyle name="Bad 15 7" xfId="27971" xr:uid="{3276FAA1-E40E-4B20-8396-4768AA9CF646}"/>
    <cellStyle name="Bad 16" xfId="27972" xr:uid="{2E88CC65-A5D4-435C-BD7C-1FDA4CF0E223}"/>
    <cellStyle name="Bad 16 2" xfId="27973" xr:uid="{DA92EEF8-566A-4D2B-9C47-90C4C8821F85}"/>
    <cellStyle name="Bad 16 2 2" xfId="27974" xr:uid="{D7A2D57A-AE44-422B-8FD9-D947BC182839}"/>
    <cellStyle name="Bad 16 3" xfId="27975" xr:uid="{EAB5ADB1-9504-4183-9024-FE70AFA3E33F}"/>
    <cellStyle name="Bad 16 4" xfId="27976" xr:uid="{796A75FD-EA2D-4559-8420-02F41E7C621A}"/>
    <cellStyle name="Bad 16 5" xfId="27977" xr:uid="{397523C0-C24C-40C3-95E6-B3F9179E454F}"/>
    <cellStyle name="Bad 16 6" xfId="27978" xr:uid="{DD0D5A0D-7D2C-4914-9F89-404F08F0ABFB}"/>
    <cellStyle name="Bad 16 7" xfId="27979" xr:uid="{76F33359-244D-49E3-9836-24C768DDF3CE}"/>
    <cellStyle name="Bad 17" xfId="27980" xr:uid="{185C8BFD-8F23-41C2-9E15-93B23DAD45B5}"/>
    <cellStyle name="Bad 17 2" xfId="27981" xr:uid="{795508F8-3F4E-44EA-8C24-13526E7CCF7F}"/>
    <cellStyle name="Bad 17 2 2" xfId="27982" xr:uid="{E1A29045-E25E-4952-B37D-582ABE880AD8}"/>
    <cellStyle name="Bad 17 3" xfId="27983" xr:uid="{F6F9C5E0-7E97-4A4A-BE32-9476448BF75D}"/>
    <cellStyle name="Bad 17 4" xfId="27984" xr:uid="{E077A5CC-D0B1-444C-9B7C-5BD7B3B94EC0}"/>
    <cellStyle name="Bad 17 5" xfId="27985" xr:uid="{D4254816-DF4C-4227-B9B8-E964E8DDE22A}"/>
    <cellStyle name="Bad 17 6" xfId="27986" xr:uid="{3CE879CD-88B6-411F-BCDE-A39F8E57E514}"/>
    <cellStyle name="Bad 17 7" xfId="27987" xr:uid="{46D78C4F-24A7-49C1-8EA7-1552812435EC}"/>
    <cellStyle name="Bad 18" xfId="27988" xr:uid="{52AA8EDA-7987-40A7-BB9C-4B9FB1AABDE7}"/>
    <cellStyle name="Bad 18 2" xfId="27989" xr:uid="{0866EB89-31B3-4376-B96E-D0D2C2D04FA0}"/>
    <cellStyle name="Bad 18 2 2" xfId="27990" xr:uid="{E31BD442-335B-47D0-A91A-2FF8C0A5915A}"/>
    <cellStyle name="Bad 18 3" xfId="27991" xr:uid="{41D4549B-2C66-4697-8689-A5B99F8C2B41}"/>
    <cellStyle name="Bad 18 4" xfId="27992" xr:uid="{D1080A27-67DE-49F5-878D-CB463F64F957}"/>
    <cellStyle name="Bad 18 5" xfId="27993" xr:uid="{174A3E39-585F-40EB-9C84-1E021687916B}"/>
    <cellStyle name="Bad 18 6" xfId="27994" xr:uid="{A8D2D0FA-75E1-4F34-9572-2423D842C423}"/>
    <cellStyle name="Bad 18 7" xfId="27995" xr:uid="{BCC9D95A-657C-4D22-A04E-99C760F3CAAF}"/>
    <cellStyle name="Bad 19" xfId="27996" xr:uid="{8A12AEE0-068C-471F-BCE6-75A1EBCC6990}"/>
    <cellStyle name="Bad 19 2" xfId="27997" xr:uid="{77434D58-954E-476E-AD15-94F591623D7B}"/>
    <cellStyle name="Bad 19 2 2" xfId="27998" xr:uid="{E12A761A-2EE6-46E7-BAF1-3F1411C6660E}"/>
    <cellStyle name="Bad 19 3" xfId="27999" xr:uid="{A54D46EF-115C-4143-ADC0-A1E63E813468}"/>
    <cellStyle name="Bad 19 4" xfId="28000" xr:uid="{FA7B90FE-3C17-412A-9316-D1A6F51BB67B}"/>
    <cellStyle name="Bad 19 5" xfId="28001" xr:uid="{A8EE8CCC-145B-416F-9F95-870DE1C65ECF}"/>
    <cellStyle name="Bad 19 6" xfId="28002" xr:uid="{37D9E38E-0E98-4CD7-8052-A303992689CB}"/>
    <cellStyle name="Bad 19 7" xfId="28003" xr:uid="{8DDA8907-428C-4BAC-BB66-FAF9504F5F7E}"/>
    <cellStyle name="Bad 2" xfId="7352" xr:uid="{BD88DBC3-C559-490F-A087-7100D8280377}"/>
    <cellStyle name="Bad 2 10" xfId="39609" xr:uid="{866F86C7-928F-4CF7-AF4D-A6B1D46C1E32}"/>
    <cellStyle name="Bad 2 2" xfId="28005" xr:uid="{3BA4A376-58C3-4239-A0E1-5932C9ACA7C0}"/>
    <cellStyle name="Bad 2 2 2" xfId="28006" xr:uid="{93A39FF5-8616-42C9-9D0D-D483E50540C3}"/>
    <cellStyle name="Bad 2 3" xfId="28007" xr:uid="{FC596674-1081-4736-973C-04D2FE30BE00}"/>
    <cellStyle name="Bad 2 4" xfId="28008" xr:uid="{1FB4AB13-FE41-4787-96F5-3623300FC6A0}"/>
    <cellStyle name="Bad 2 5" xfId="28009" xr:uid="{4DA49ED1-A3E5-4AD3-BDCD-59F7F3240814}"/>
    <cellStyle name="Bad 2 6" xfId="28010" xr:uid="{A4F558A6-4BE7-4381-9B10-DB450FE5141C}"/>
    <cellStyle name="Bad 2 7" xfId="28011" xr:uid="{39006EDA-25F1-4864-9D93-9551BBB792F4}"/>
    <cellStyle name="Bad 2 8" xfId="28012" xr:uid="{4047BA86-33C2-4AC9-BD7F-81AC03DF7D3D}"/>
    <cellStyle name="Bad 2 9" xfId="28004" xr:uid="{B26E8CD9-C100-4B79-9621-E88AF7D0F6FD}"/>
    <cellStyle name="Bad 20" xfId="28013" xr:uid="{E4ACE6A3-52D2-4D1E-88ED-A880B6463EC3}"/>
    <cellStyle name="Bad 20 2" xfId="28014" xr:uid="{5C766B79-FFCE-4BA1-BEF8-545EEDE14F74}"/>
    <cellStyle name="Bad 20 2 2" xfId="28015" xr:uid="{CA7C19ED-A21B-4881-917D-3ACD57BCACB8}"/>
    <cellStyle name="Bad 20 3" xfId="28016" xr:uid="{81471721-70C6-46A4-9E40-8B101531059F}"/>
    <cellStyle name="Bad 20 4" xfId="28017" xr:uid="{1310EFEB-B9E0-4F00-95CF-DAC3AABB1ED2}"/>
    <cellStyle name="Bad 20 5" xfId="28018" xr:uid="{55959355-96CF-4FA7-B6FB-FEE82022A3BE}"/>
    <cellStyle name="Bad 20 6" xfId="28019" xr:uid="{8C7D6B7E-1F86-46D0-88BA-3083B1F792D7}"/>
    <cellStyle name="Bad 20 7" xfId="28020" xr:uid="{213E6946-951E-4F16-9FD7-1F91A989C73F}"/>
    <cellStyle name="Bad 21" xfId="28021" xr:uid="{60AC9C61-4FDF-47A5-B38F-178357C82563}"/>
    <cellStyle name="Bad 21 2" xfId="28022" xr:uid="{AE3DE62A-CD34-458D-B247-06A8FDA8261F}"/>
    <cellStyle name="Bad 21 2 2" xfId="28023" xr:uid="{EDEB24A8-05D9-4B28-8640-C589B481DC1E}"/>
    <cellStyle name="Bad 21 3" xfId="28024" xr:uid="{AA814BEF-C7CA-4F33-84DD-FB7B4C0607F1}"/>
    <cellStyle name="Bad 21 4" xfId="28025" xr:uid="{369A13D1-8A83-4010-9C9B-400C8BD6B870}"/>
    <cellStyle name="Bad 21 5" xfId="28026" xr:uid="{1FEF07F4-CF5C-44CC-80CC-EE73EC05E2E9}"/>
    <cellStyle name="Bad 21 6" xfId="28027" xr:uid="{1A604EFA-7046-4897-BA0A-1084EBD8F4B0}"/>
    <cellStyle name="Bad 21 7" xfId="28028" xr:uid="{BE6BBDF6-5C1E-4F6C-A677-D016AFBD776B}"/>
    <cellStyle name="Bad 22" xfId="28029" xr:uid="{8C0272A7-0CF3-47CD-8907-D91537316E18}"/>
    <cellStyle name="Bad 22 2" xfId="28030" xr:uid="{4709CDFE-3A05-44D9-ABF6-3E7FFB7B1DF1}"/>
    <cellStyle name="Bad 22 2 2" xfId="28031" xr:uid="{1B0A484E-F607-45FB-9B93-E1779D6C5309}"/>
    <cellStyle name="Bad 22 3" xfId="28032" xr:uid="{C071B073-6884-4825-8EC6-F624E51AC828}"/>
    <cellStyle name="Bad 22 4" xfId="28033" xr:uid="{0C9704A2-07E0-439E-8DB9-5370ED386249}"/>
    <cellStyle name="Bad 22 5" xfId="28034" xr:uid="{2FFD85F3-0D1A-44CF-B6C0-FE977B9750D9}"/>
    <cellStyle name="Bad 22 6" xfId="28035" xr:uid="{EAE7D192-AB6B-4058-AC56-C2CEFA08CBE8}"/>
    <cellStyle name="Bad 22 7" xfId="28036" xr:uid="{D4AE1473-3ABE-4CF0-9C18-8F9B7DB53920}"/>
    <cellStyle name="Bad 23" xfId="28037" xr:uid="{A341DC82-A026-4442-8A88-1D93C174933A}"/>
    <cellStyle name="Bad 23 2" xfId="28038" xr:uid="{C4561AF9-75A6-44ED-92E4-5A0D265A21D9}"/>
    <cellStyle name="Bad 23 2 2" xfId="28039" xr:uid="{6A25D422-FC56-4E43-859C-E3A84CD91221}"/>
    <cellStyle name="Bad 23 3" xfId="28040" xr:uid="{2DB028F1-EE07-493C-8A6C-DF4D109E6B5A}"/>
    <cellStyle name="Bad 23 4" xfId="28041" xr:uid="{1244DEEE-934C-46E5-8804-ECEC153D214A}"/>
    <cellStyle name="Bad 23 5" xfId="28042" xr:uid="{6F27740C-F074-4F4D-BBC9-E318B7FEB5B9}"/>
    <cellStyle name="Bad 23 6" xfId="28043" xr:uid="{A14E69C2-DE5B-4885-8FDD-A084C9FF72A9}"/>
    <cellStyle name="Bad 23 7" xfId="28044" xr:uid="{59F1AF3B-2A0E-4959-B00B-7E0D331B394D}"/>
    <cellStyle name="Bad 24" xfId="28045" xr:uid="{519040D3-652F-45E4-B54D-31EEB164A3A1}"/>
    <cellStyle name="Bad 24 2" xfId="28046" xr:uid="{1CA19DED-96C3-4284-BA30-046BF37A9CCB}"/>
    <cellStyle name="Bad 24 2 2" xfId="28047" xr:uid="{68FF2F7A-DB16-41EE-9547-E6D57FE623AC}"/>
    <cellStyle name="Bad 24 3" xfId="28048" xr:uid="{53CABB2A-52A5-4126-8EB2-C8E05AB0C5E6}"/>
    <cellStyle name="Bad 24 4" xfId="28049" xr:uid="{05F246CE-4F37-4AEA-A058-E702A46F1F7F}"/>
    <cellStyle name="Bad 24 5" xfId="28050" xr:uid="{14ED811B-180D-4062-AF49-B77763618552}"/>
    <cellStyle name="Bad 24 6" xfId="28051" xr:uid="{EE0708C7-9206-425C-9529-8C697A65CA2C}"/>
    <cellStyle name="Bad 24 7" xfId="28052" xr:uid="{4A05A5F8-BA0A-4AB5-948B-A20905E8D272}"/>
    <cellStyle name="Bad 25" xfId="28053" xr:uid="{378D1F18-7E68-49BF-8BB7-7F48D56C160B}"/>
    <cellStyle name="Bad 25 2" xfId="28054" xr:uid="{23B9C00F-B74D-4990-A660-8F22650DE92C}"/>
    <cellStyle name="Bad 25 2 2" xfId="28055" xr:uid="{3BA36D11-2D56-4BF5-B7C0-E661970CEBCF}"/>
    <cellStyle name="Bad 25 3" xfId="28056" xr:uid="{D32474A2-D01A-4AD0-B855-90916C843413}"/>
    <cellStyle name="Bad 25 4" xfId="28057" xr:uid="{8119158D-6D54-4274-B5BA-C65FDD203D7A}"/>
    <cellStyle name="Bad 25 5" xfId="28058" xr:uid="{169E20A9-623D-4738-8B9D-697C0A49687B}"/>
    <cellStyle name="Bad 25 6" xfId="28059" xr:uid="{80E99EB3-274A-49D4-BAD8-D397A9E35E53}"/>
    <cellStyle name="Bad 25 7" xfId="28060" xr:uid="{38115CE3-1927-4484-9F0A-232C988BBD4F}"/>
    <cellStyle name="Bad 26" xfId="28061" xr:uid="{89523B86-0505-4575-8AF1-6399854D606E}"/>
    <cellStyle name="Bad 26 2" xfId="28062" xr:uid="{5225D86A-10BC-450B-86DF-4B7306992455}"/>
    <cellStyle name="Bad 26 2 2" xfId="28063" xr:uid="{DA8F55A1-A453-4D29-B23A-D3A08248E126}"/>
    <cellStyle name="Bad 26 3" xfId="28064" xr:uid="{57AEBFF6-D3A9-4D87-B8E1-E54FDB4A601E}"/>
    <cellStyle name="Bad 26 4" xfId="28065" xr:uid="{519C6B66-02EE-412B-8848-3F261A425B3D}"/>
    <cellStyle name="Bad 26 5" xfId="28066" xr:uid="{F5D22886-C2CA-4998-A57D-68CA64E36C5E}"/>
    <cellStyle name="Bad 26 6" xfId="28067" xr:uid="{D67B63CF-D2F1-45B5-83A4-0D7350ED3874}"/>
    <cellStyle name="Bad 26 7" xfId="28068" xr:uid="{988F5D6D-2470-4EC0-B5C4-B7A1A092D945}"/>
    <cellStyle name="Bad 27" xfId="28069" xr:uid="{BBA7106E-72E2-4A49-86D2-7C1F499A9634}"/>
    <cellStyle name="Bad 27 2" xfId="28070" xr:uid="{735D45B9-E50E-40DB-98C4-E6E1BE6B2EE4}"/>
    <cellStyle name="Bad 27 2 2" xfId="28071" xr:uid="{ED3580A3-58E6-4824-8B5D-BB714F9107E1}"/>
    <cellStyle name="Bad 27 3" xfId="28072" xr:uid="{B04637C8-BB81-43F4-A7BD-B714F5E158F1}"/>
    <cellStyle name="Bad 27 4" xfId="28073" xr:uid="{47F16E2A-45FA-442C-B72B-4BB88EEF3A5B}"/>
    <cellStyle name="Bad 27 5" xfId="28074" xr:uid="{10B10EAD-9B9F-4AB9-9AF6-4FF0B74A1C35}"/>
    <cellStyle name="Bad 27 6" xfId="28075" xr:uid="{3CB5F537-C2A1-439D-BDBC-72DDDE0A870D}"/>
    <cellStyle name="Bad 27 7" xfId="28076" xr:uid="{35E64638-37E1-4158-BDD0-968972C0734D}"/>
    <cellStyle name="Bad 28" xfId="28077" xr:uid="{DDDBF930-473D-4F75-975D-8549F46400F3}"/>
    <cellStyle name="Bad 28 2" xfId="28078" xr:uid="{83D83559-D2DD-460E-A203-0CB12FBB563E}"/>
    <cellStyle name="Bad 28 2 2" xfId="28079" xr:uid="{6B0849BF-9B5C-46EF-9226-297F5B1F4DC8}"/>
    <cellStyle name="Bad 28 3" xfId="28080" xr:uid="{3F58532D-CCA6-4477-93D4-39CEC16624E4}"/>
    <cellStyle name="Bad 28 4" xfId="28081" xr:uid="{82F64443-FAB6-4EF0-A3B6-810C4551EEB6}"/>
    <cellStyle name="Bad 28 5" xfId="28082" xr:uid="{32FF5D47-9FCC-45C6-89E1-56F5201FD55D}"/>
    <cellStyle name="Bad 28 6" xfId="28083" xr:uid="{8835A72C-1427-42B1-8BA2-F1212992ABCC}"/>
    <cellStyle name="Bad 28 7" xfId="28084" xr:uid="{DE0066F7-9280-407A-B7FC-CAD86266FB75}"/>
    <cellStyle name="Bad 29" xfId="28085" xr:uid="{F534BD29-8965-4B5F-B5D3-62AAF240167B}"/>
    <cellStyle name="Bad 29 2" xfId="28086" xr:uid="{5483A22A-9D6F-4B04-A4B4-3698E24A84E8}"/>
    <cellStyle name="Bad 29 2 2" xfId="28087" xr:uid="{8833D271-0D9F-4C7D-96A8-7C0E52A19328}"/>
    <cellStyle name="Bad 29 3" xfId="28088" xr:uid="{6616D6CD-7317-4CAA-811A-4246833E4B95}"/>
    <cellStyle name="Bad 29 4" xfId="28089" xr:uid="{F93D7516-E215-4A29-B15C-A2848DA22376}"/>
    <cellStyle name="Bad 29 5" xfId="28090" xr:uid="{BCFED67E-41FE-4D94-AE67-041DFC5738F9}"/>
    <cellStyle name="Bad 29 6" xfId="28091" xr:uid="{048BD466-79C6-499C-8FBB-422CD88BE01E}"/>
    <cellStyle name="Bad 29 7" xfId="28092" xr:uid="{943DECEA-9C75-49E5-A2C0-3C1434C4F92D}"/>
    <cellStyle name="Bad 3" xfId="7481" xr:uid="{CFB15235-CCB1-4C68-822E-82BE22763B46}"/>
    <cellStyle name="Bad 3 2" xfId="28094" xr:uid="{4C98A011-2CF3-4AF9-8E76-3C461DE7118F}"/>
    <cellStyle name="Bad 3 2 2" xfId="28095" xr:uid="{B3D5D1FA-2A17-4A9B-96F8-A72618DCADF0}"/>
    <cellStyle name="Bad 3 3" xfId="28096" xr:uid="{1D82EE68-02F3-4E8D-BA03-F3BBF6E412A6}"/>
    <cellStyle name="Bad 3 4" xfId="28097" xr:uid="{0423DC1C-512E-4365-9C55-C920E9B5B3E3}"/>
    <cellStyle name="Bad 3 5" xfId="28098" xr:uid="{0F1F085E-5A46-446B-A7B9-3A27E40CC703}"/>
    <cellStyle name="Bad 3 6" xfId="28099" xr:uid="{8BDF56D4-4B4A-41D8-B565-DD6E644B1264}"/>
    <cellStyle name="Bad 3 7" xfId="28100" xr:uid="{0DF0358E-F299-4170-92F9-BDB7050C6848}"/>
    <cellStyle name="Bad 3 8" xfId="28093" xr:uid="{1CC4A91B-3E06-4E2A-85E7-71FE81416314}"/>
    <cellStyle name="Bad 30" xfId="28101" xr:uid="{AD780CBD-8E2D-4473-873C-757AE3F5638C}"/>
    <cellStyle name="Bad 30 2" xfId="28102" xr:uid="{2745A051-F8F4-4450-B972-E60C87F4D6F5}"/>
    <cellStyle name="Bad 30 2 2" xfId="28103" xr:uid="{3006D60E-6D4A-4918-9451-7C7B0B5938D7}"/>
    <cellStyle name="Bad 30 3" xfId="28104" xr:uid="{F1C47DDB-9BAF-410B-B7DC-05D53BC9EBC2}"/>
    <cellStyle name="Bad 30 4" xfId="28105" xr:uid="{50AF488D-03EC-4165-9F61-A37AA7E34056}"/>
    <cellStyle name="Bad 30 5" xfId="28106" xr:uid="{497A774B-A747-4961-AE04-AD015222B50B}"/>
    <cellStyle name="Bad 30 6" xfId="28107" xr:uid="{5C5CF77A-29D4-4721-8C2A-2049CF13D831}"/>
    <cellStyle name="Bad 30 7" xfId="28108" xr:uid="{BE56AC77-4806-4707-A340-BEDB5A01204B}"/>
    <cellStyle name="Bad 31" xfId="28109" xr:uid="{7A8C71D1-1C63-4A22-9B00-5F0764481290}"/>
    <cellStyle name="Bad 31 2" xfId="28110" xr:uid="{BD3EEB93-00CB-4D60-A798-BCAF70499D47}"/>
    <cellStyle name="Bad 31 2 2" xfId="28111" xr:uid="{1169F86A-AFB6-4DE9-A737-B044DD8624BA}"/>
    <cellStyle name="Bad 31 3" xfId="28112" xr:uid="{AE0CA2C6-DD3D-477B-9BE7-C8EEB3851949}"/>
    <cellStyle name="Bad 31 4" xfId="28113" xr:uid="{28DBAC6D-FAB4-48AD-9396-D0E137E78BA5}"/>
    <cellStyle name="Bad 31 5" xfId="28114" xr:uid="{7EA195A1-024E-4395-8AB5-B16EFED7DCE3}"/>
    <cellStyle name="Bad 31 6" xfId="28115" xr:uid="{0B5AB2F7-7B2E-46D3-93E5-F92B31AFDDEB}"/>
    <cellStyle name="Bad 31 7" xfId="28116" xr:uid="{BE053281-29E6-4C9C-8D65-FABD78885223}"/>
    <cellStyle name="Bad 32" xfId="28117" xr:uid="{F951C0AF-67B2-486C-A9AD-9ADC78DB9918}"/>
    <cellStyle name="Bad 32 2" xfId="28118" xr:uid="{69C02261-7BE4-44B5-9F0A-779F051367AE}"/>
    <cellStyle name="Bad 32 2 2" xfId="28119" xr:uid="{59DFE647-7CBD-455E-9BB5-03410D0E7AFA}"/>
    <cellStyle name="Bad 32 3" xfId="28120" xr:uid="{C340B1F0-F2C2-4898-A383-1EFFABAC6514}"/>
    <cellStyle name="Bad 32 4" xfId="28121" xr:uid="{B4A069F6-14E5-4323-A31A-41A68692FB86}"/>
    <cellStyle name="Bad 32 5" xfId="28122" xr:uid="{4EC495BE-BFC8-485A-8F60-E0CA74A9778E}"/>
    <cellStyle name="Bad 32 6" xfId="28123" xr:uid="{9E050C23-C7BF-4B9B-B7FB-83D292A4ED32}"/>
    <cellStyle name="Bad 32 7" xfId="28124" xr:uid="{A6B7F930-073C-487A-94A7-7CD1A63853DB}"/>
    <cellStyle name="Bad 33" xfId="28125" xr:uid="{E2934CC2-78F4-45A6-B2EB-2F5A709EDE12}"/>
    <cellStyle name="Bad 33 2" xfId="28126" xr:uid="{D9C43C96-C207-4B53-9C38-D8ECB54D0035}"/>
    <cellStyle name="Bad 33 2 2" xfId="28127" xr:uid="{252F19CB-DC28-4B8C-9A3D-1FABED71BA04}"/>
    <cellStyle name="Bad 33 3" xfId="28128" xr:uid="{8326F798-D592-421A-9F5A-A2DDA28F8BA6}"/>
    <cellStyle name="Bad 33 4" xfId="28129" xr:uid="{59B434E1-5D43-452C-8674-6086B50EC6DA}"/>
    <cellStyle name="Bad 33 5" xfId="28130" xr:uid="{A510E438-A7F6-4C80-BC2E-ABBCF22F0C20}"/>
    <cellStyle name="Bad 33 6" xfId="28131" xr:uid="{342C0354-466A-410E-85B5-BB4BCE86ADA1}"/>
    <cellStyle name="Bad 33 7" xfId="28132" xr:uid="{055C4362-9DB0-4C0C-B139-0726232E8B07}"/>
    <cellStyle name="Bad 34" xfId="28133" xr:uid="{F922AC48-6D27-45E8-B9DA-9634E25FD6E6}"/>
    <cellStyle name="Bad 34 2" xfId="28134" xr:uid="{DDB5FD7C-F492-447D-A069-339E7B6C2E72}"/>
    <cellStyle name="Bad 34 2 2" xfId="28135" xr:uid="{60BD241D-894E-4B4F-A60A-7157B62DA9AE}"/>
    <cellStyle name="Bad 34 3" xfId="28136" xr:uid="{EC4BC2E5-71E1-459A-9486-FB73447B77BD}"/>
    <cellStyle name="Bad 34 4" xfId="28137" xr:uid="{10C04F9A-CCF1-488E-A3CE-D98198F99E8C}"/>
    <cellStyle name="Bad 34 5" xfId="28138" xr:uid="{464C484A-3CCF-4868-BB6C-5BDCE319A948}"/>
    <cellStyle name="Bad 34 6" xfId="28139" xr:uid="{D1CD4E00-B83B-4438-950F-6A592B24DE56}"/>
    <cellStyle name="Bad 34 7" xfId="28140" xr:uid="{4A02E0EE-F6D0-4B3E-8D18-0F8E16CBEF5C}"/>
    <cellStyle name="Bad 35" xfId="28141" xr:uid="{3F56B37C-F72D-4FEB-AA03-291C82CC50EF}"/>
    <cellStyle name="Bad 35 2" xfId="28142" xr:uid="{5AB16920-AC8D-46A3-BC3B-A67C54E44516}"/>
    <cellStyle name="Bad 35 2 2" xfId="28143" xr:uid="{AB207D4F-8F55-4F98-A734-513975711658}"/>
    <cellStyle name="Bad 35 3" xfId="28144" xr:uid="{66149F97-FD83-4A18-BF50-FD6394029883}"/>
    <cellStyle name="Bad 35 4" xfId="28145" xr:uid="{CFE6B380-6066-447B-B41D-3FCB63F9D832}"/>
    <cellStyle name="Bad 35 5" xfId="28146" xr:uid="{D9B790B0-914D-4EE9-B12D-B65DFCC06C3F}"/>
    <cellStyle name="Bad 35 6" xfId="28147" xr:uid="{7AA5201E-46CA-4F0D-B1F8-33912776CE85}"/>
    <cellStyle name="Bad 35 7" xfId="28148" xr:uid="{BBA218FB-8A73-409B-8CBA-A9D8EF57D08D}"/>
    <cellStyle name="Bad 36" xfId="28149" xr:uid="{A4825CEB-C58B-46DB-A03C-47CCBFFC3638}"/>
    <cellStyle name="Bad 36 2" xfId="28150" xr:uid="{57724618-C11F-4FCC-8824-A649D846C619}"/>
    <cellStyle name="Bad 36 2 2" xfId="28151" xr:uid="{E153C0E8-1A16-4BC7-8E29-68CDD1E9806E}"/>
    <cellStyle name="Bad 36 3" xfId="28152" xr:uid="{F161C768-971C-4254-9DFE-26D827581DF4}"/>
    <cellStyle name="Bad 36 4" xfId="28153" xr:uid="{4560E6D9-F538-4D3A-BD2D-C2D945E5396A}"/>
    <cellStyle name="Bad 36 5" xfId="28154" xr:uid="{A7A74A5E-1A66-45E6-859D-46E5D8AA52F8}"/>
    <cellStyle name="Bad 36 6" xfId="28155" xr:uid="{B3FD658F-D21A-4FF1-B2A4-FDC90611DBD0}"/>
    <cellStyle name="Bad 36 7" xfId="28156" xr:uid="{E51A6598-08CC-447A-9B85-92D36D20A37C}"/>
    <cellStyle name="Bad 37" xfId="28157" xr:uid="{BFFFD79A-9EA3-4D65-ABA9-BCFB795E9F7B}"/>
    <cellStyle name="Bad 37 2" xfId="28158" xr:uid="{DC11CB74-C665-43C7-A525-FACED2664D8C}"/>
    <cellStyle name="Bad 37 2 2" xfId="28159" xr:uid="{BA04F651-B478-43DB-905D-0A460C6D568E}"/>
    <cellStyle name="Bad 37 3" xfId="28160" xr:uid="{3607D58F-88E1-45D9-9F29-790AA6B37AAC}"/>
    <cellStyle name="Bad 37 4" xfId="28161" xr:uid="{216F2D8B-8F5D-434D-9BBC-A831CB85455E}"/>
    <cellStyle name="Bad 37 5" xfId="28162" xr:uid="{5C932347-8B1D-49AB-8909-ACCD0E5E7AED}"/>
    <cellStyle name="Bad 37 6" xfId="28163" xr:uid="{0928F05D-6B15-400A-B998-24EFB91A700B}"/>
    <cellStyle name="Bad 37 7" xfId="28164" xr:uid="{FD9DC084-0528-47A7-80EF-F30C117E22AC}"/>
    <cellStyle name="Bad 38" xfId="28165" xr:uid="{E5983C1E-725B-44F2-9712-5CD685BCE81E}"/>
    <cellStyle name="Bad 38 2" xfId="28166" xr:uid="{7C95FAF1-AC68-4172-A81A-F74128083738}"/>
    <cellStyle name="Bad 38 2 2" xfId="28167" xr:uid="{7BB8775E-68E0-4B06-8CDB-1F1BE627EEB9}"/>
    <cellStyle name="Bad 38 3" xfId="28168" xr:uid="{4399697C-090E-4336-B309-6046058332EF}"/>
    <cellStyle name="Bad 38 4" xfId="28169" xr:uid="{AE90C063-8CFB-4EC2-B508-DAD4DE24DD0A}"/>
    <cellStyle name="Bad 38 5" xfId="28170" xr:uid="{D76A9847-BDA0-4D75-B21E-4B7DD4400BD9}"/>
    <cellStyle name="Bad 38 6" xfId="28171" xr:uid="{4AB61265-4C00-4C8F-A7DA-542B0C1BAA72}"/>
    <cellStyle name="Bad 38 7" xfId="28172" xr:uid="{26E280BD-3872-4844-8EA2-D7470EC176B1}"/>
    <cellStyle name="Bad 39" xfId="28173" xr:uid="{6893FE8E-A5B4-42A8-8ECA-6D8E0C5B24FC}"/>
    <cellStyle name="Bad 39 2" xfId="28174" xr:uid="{6C7CF2D2-F398-49D1-943F-0471DC995E87}"/>
    <cellStyle name="Bad 39 2 2" xfId="28175" xr:uid="{A67EB07F-BD44-4256-B0A2-C91C727495F6}"/>
    <cellStyle name="Bad 39 3" xfId="28176" xr:uid="{64D9DE5B-8280-464E-80F9-80A1DD39BFC3}"/>
    <cellStyle name="Bad 39 4" xfId="28177" xr:uid="{521F7965-2101-40E9-B9FB-82DCCCB3F687}"/>
    <cellStyle name="Bad 39 5" xfId="28178" xr:uid="{32D40900-C072-40C9-9F73-112265C12160}"/>
    <cellStyle name="Bad 39 6" xfId="28179" xr:uid="{A05F63E9-51C2-4B1B-BC84-1E95BAC32A37}"/>
    <cellStyle name="Bad 39 7" xfId="28180" xr:uid="{FCDBE047-BC5F-4B6A-992A-ECDA0E689898}"/>
    <cellStyle name="Bad 4" xfId="28181" xr:uid="{5814AD2B-C583-4B56-A8C6-691A923D072E}"/>
    <cellStyle name="Bad 4 2" xfId="28182" xr:uid="{9085AA5F-6CE5-4C11-BC96-A5060A40C31C}"/>
    <cellStyle name="Bad 4 2 2" xfId="28183" xr:uid="{A7A06C2A-B6B7-4AB6-87AE-777A5909C775}"/>
    <cellStyle name="Bad 4 3" xfId="28184" xr:uid="{B386996A-2F86-49B4-962C-4D985DA8EB6B}"/>
    <cellStyle name="Bad 4 4" xfId="28185" xr:uid="{AD141333-2CF4-42B7-BC18-96E60E483320}"/>
    <cellStyle name="Bad 4 5" xfId="28186" xr:uid="{7A0E7444-E4EF-4DAF-99C7-A3DD6577970F}"/>
    <cellStyle name="Bad 4 6" xfId="28187" xr:uid="{4F564876-BF6B-43ED-9C82-E5B027B0C960}"/>
    <cellStyle name="Bad 4 7" xfId="28188" xr:uid="{9F72FAD6-CB1C-406B-A305-642D22D2C3A0}"/>
    <cellStyle name="Bad 40" xfId="28189" xr:uid="{69443EA8-6779-48AE-83EC-27F5308B571D}"/>
    <cellStyle name="Bad 40 2" xfId="28190" xr:uid="{600787D3-622E-4DE6-A638-DA7D17957102}"/>
    <cellStyle name="Bad 40 2 2" xfId="28191" xr:uid="{E1E64E67-8A0E-43AA-BFC4-E11181906076}"/>
    <cellStyle name="Bad 40 3" xfId="28192" xr:uid="{D262FB6C-A551-424C-BA76-CEB6E9128BA5}"/>
    <cellStyle name="Bad 40 4" xfId="28193" xr:uid="{1E38E698-E6E9-49B5-B4FF-C8250FA08F24}"/>
    <cellStyle name="Bad 40 5" xfId="28194" xr:uid="{61F47299-064B-41AE-B7D1-9A86EE284E7F}"/>
    <cellStyle name="Bad 40 6" xfId="28195" xr:uid="{F3538409-527C-4606-8B9A-60A1CA5348F2}"/>
    <cellStyle name="Bad 40 7" xfId="28196" xr:uid="{4DB01F99-76F8-48B8-B2B0-BBB4D9E66C60}"/>
    <cellStyle name="Bad 41" xfId="28197" xr:uid="{D398B39C-53AA-49D7-8CBA-5539AAD32A26}"/>
    <cellStyle name="Bad 41 2" xfId="28198" xr:uid="{3145CD9D-7236-4F27-BDF6-7CA5E2914A8C}"/>
    <cellStyle name="Bad 41 2 2" xfId="28199" xr:uid="{EFCA56B4-FAF7-439F-87AB-6FEDE21DFF17}"/>
    <cellStyle name="Bad 41 3" xfId="28200" xr:uid="{602A3D66-C3B3-427D-B6EE-FD5E6DFEC320}"/>
    <cellStyle name="Bad 41 4" xfId="28201" xr:uid="{DF5D1D31-0EAA-45C0-85C3-4C1D4DD3C0E2}"/>
    <cellStyle name="Bad 41 5" xfId="28202" xr:uid="{36BE0BB1-3639-4B1B-9D53-2BE8E7FFE967}"/>
    <cellStyle name="Bad 41 6" xfId="28203" xr:uid="{A7B442FD-B16C-4542-9ADA-7F62FDE3B988}"/>
    <cellStyle name="Bad 41 7" xfId="28204" xr:uid="{24507540-8921-4FE5-8BF6-901A83BCDB74}"/>
    <cellStyle name="Bad 42" xfId="28205" xr:uid="{5B78F6F4-A346-4163-A3DB-D2CEC524816B}"/>
    <cellStyle name="Bad 42 2" xfId="28206" xr:uid="{7CD88E00-932C-4FDE-A870-006A42F63D53}"/>
    <cellStyle name="Bad 42 2 2" xfId="28207" xr:uid="{AC3321E2-05A9-40D8-BF92-B55A5235F90A}"/>
    <cellStyle name="Bad 42 3" xfId="28208" xr:uid="{7F5B90D5-87EC-499D-BA71-CA25FF2BD3B6}"/>
    <cellStyle name="Bad 42 4" xfId="28209" xr:uid="{F8ED2175-4192-4FA8-B239-E1755D4A777F}"/>
    <cellStyle name="Bad 42 5" xfId="28210" xr:uid="{D61B7636-D752-4562-9732-431781179010}"/>
    <cellStyle name="Bad 42 6" xfId="28211" xr:uid="{DADFAFFC-A6D4-4AB7-9B3B-BF9DA1ED9CCB}"/>
    <cellStyle name="Bad 42 7" xfId="28212" xr:uid="{279EF0B3-00AF-49CA-ABF8-0A209EDBEAD3}"/>
    <cellStyle name="Bad 43" xfId="28213" xr:uid="{EA755E54-B617-4195-B177-AF9E7AAF32AC}"/>
    <cellStyle name="Bad 43 2" xfId="28214" xr:uid="{820B494B-ADB2-466C-8042-DCB3A179C23E}"/>
    <cellStyle name="Bad 43 2 2" xfId="28215" xr:uid="{2395CE1F-9606-4B53-87D2-31EF4FA2248E}"/>
    <cellStyle name="Bad 43 3" xfId="28216" xr:uid="{FE5BFD6D-55FF-4123-B819-EC67EFBCAAEB}"/>
    <cellStyle name="Bad 43 4" xfId="28217" xr:uid="{91BFD874-FB95-430A-BF00-887B8416C3FD}"/>
    <cellStyle name="Bad 43 5" xfId="28218" xr:uid="{D9DEEEDA-D5C3-4A4C-935E-C0AA8C1A6842}"/>
    <cellStyle name="Bad 43 6" xfId="28219" xr:uid="{A956AD24-1A41-481D-BEE8-5C692A319583}"/>
    <cellStyle name="Bad 43 7" xfId="28220" xr:uid="{B2840F99-70A5-44AB-967D-5D67C8A59EBB}"/>
    <cellStyle name="Bad 44" xfId="28221" xr:uid="{4BA653F5-D80A-42B6-B53D-1E396B18F076}"/>
    <cellStyle name="Bad 44 2" xfId="28222" xr:uid="{4971F81F-0CF1-41F6-A9DD-D4716FC0C261}"/>
    <cellStyle name="Bad 44 2 2" xfId="28223" xr:uid="{A3845D85-4F4C-4368-8109-BAA08F6DDF19}"/>
    <cellStyle name="Bad 44 3" xfId="28224" xr:uid="{82B3A106-BFE2-44CF-8299-26F117F9C9AC}"/>
    <cellStyle name="Bad 44 4" xfId="28225" xr:uid="{B314AD11-63CA-44B2-80F9-29EC4DAB6E1E}"/>
    <cellStyle name="Bad 44 5" xfId="28226" xr:uid="{FC13919F-E742-4F01-B544-06447E548B33}"/>
    <cellStyle name="Bad 44 6" xfId="28227" xr:uid="{5E32F7E0-E512-4993-8B97-DD7085E9D9E4}"/>
    <cellStyle name="Bad 44 7" xfId="28228" xr:uid="{5C9B43E3-89BD-4CCC-B31E-B09852D186CB}"/>
    <cellStyle name="Bad 45" xfId="28229" xr:uid="{3E75378D-566A-4E3E-B722-DD1C94367F2B}"/>
    <cellStyle name="Bad 45 2" xfId="28230" xr:uid="{DB220533-9701-4B84-9E7F-F0760BD2523F}"/>
    <cellStyle name="Bad 45 2 2" xfId="28231" xr:uid="{21BF9677-19D0-42A6-804E-21E780F4429E}"/>
    <cellStyle name="Bad 45 3" xfId="28232" xr:uid="{4B0E6197-47BD-4B10-BFD5-B4EFE72619A4}"/>
    <cellStyle name="Bad 45 4" xfId="28233" xr:uid="{F2600AA9-1988-4CFE-9E44-4D26E7D71C87}"/>
    <cellStyle name="Bad 45 5" xfId="28234" xr:uid="{7C3184EB-416E-49D7-9B14-2A8AAD10FF49}"/>
    <cellStyle name="Bad 45 6" xfId="28235" xr:uid="{FF2B8081-1FBC-42C3-B06B-71D22230734E}"/>
    <cellStyle name="Bad 45 7" xfId="28236" xr:uid="{8CAF1ED0-E774-4E19-A5E8-CD1F0E3FC720}"/>
    <cellStyle name="Bad 46" xfId="28237" xr:uid="{75231072-AC03-48E4-AD88-A30EA05D4F61}"/>
    <cellStyle name="Bad 46 2" xfId="28238" xr:uid="{243AFAED-D91F-4C0E-BC37-6BE24EDB4585}"/>
    <cellStyle name="Bad 46 2 2" xfId="28239" xr:uid="{8E0023AE-A4AD-4D31-AF5A-4FAA85ED47A8}"/>
    <cellStyle name="Bad 46 3" xfId="28240" xr:uid="{1F53B897-CC4E-45A0-B79B-C010F73F037B}"/>
    <cellStyle name="Bad 46 4" xfId="28241" xr:uid="{68B4AA4E-950F-460E-9CE6-C1F756D8F923}"/>
    <cellStyle name="Bad 46 5" xfId="28242" xr:uid="{D7B51B45-B8D2-46A2-9C92-2C1C772C5A42}"/>
    <cellStyle name="Bad 46 6" xfId="28243" xr:uid="{116446B6-CB87-4D5E-B3AD-9A923C29A121}"/>
    <cellStyle name="Bad 46 7" xfId="28244" xr:uid="{94ECE391-4582-4FA0-A07C-1BF770FEE8C3}"/>
    <cellStyle name="Bad 47" xfId="28245" xr:uid="{4B794ABE-E3DE-4EB2-9D23-B7AE8ABDA890}"/>
    <cellStyle name="Bad 47 2" xfId="28246" xr:uid="{ECF45846-688B-4790-9689-A91F368D87A9}"/>
    <cellStyle name="Bad 47 2 2" xfId="28247" xr:uid="{964E2CCA-73DC-4383-9B39-9798D6CD9968}"/>
    <cellStyle name="Bad 47 3" xfId="28248" xr:uid="{159158EB-5571-47C2-AFC1-961D1A9FDE86}"/>
    <cellStyle name="Bad 47 4" xfId="28249" xr:uid="{5C7B77D4-1AA1-4F0F-B8B8-81C4EE4129B9}"/>
    <cellStyle name="Bad 47 5" xfId="28250" xr:uid="{A7B73432-0ABF-459D-B817-05BB504F8380}"/>
    <cellStyle name="Bad 47 6" xfId="28251" xr:uid="{97552797-569E-4686-A618-463495B6ED29}"/>
    <cellStyle name="Bad 47 7" xfId="28252" xr:uid="{A27D8C0A-3DE9-42C8-A2BC-68A6EC70E94F}"/>
    <cellStyle name="Bad 48" xfId="28253" xr:uid="{C4781BCD-A1D4-4BE9-9DE9-713F88B4E7C7}"/>
    <cellStyle name="Bad 48 2" xfId="28254" xr:uid="{713EF235-BF21-4286-AF11-5FDE4849ABD6}"/>
    <cellStyle name="Bad 48 2 2" xfId="28255" xr:uid="{1F61A8DC-6A27-449A-B389-59C0F4513776}"/>
    <cellStyle name="Bad 48 3" xfId="28256" xr:uid="{2C217016-9631-46BF-B58A-0234FE83045C}"/>
    <cellStyle name="Bad 48 4" xfId="28257" xr:uid="{710BD5B4-44E3-4325-BBBA-59172CCE4E8D}"/>
    <cellStyle name="Bad 48 5" xfId="28258" xr:uid="{2E973032-568C-4691-8957-E0808085DFDE}"/>
    <cellStyle name="Bad 48 6" xfId="28259" xr:uid="{1327EB71-6747-4BE9-9D09-6E7CF007327B}"/>
    <cellStyle name="Bad 48 7" xfId="28260" xr:uid="{520A8F6D-AAB8-49CE-BDBF-49165A3D46EC}"/>
    <cellStyle name="Bad 49" xfId="28261" xr:uid="{A00E4BA6-1432-42AE-A121-07CEE18C488A}"/>
    <cellStyle name="Bad 49 2" xfId="28262" xr:uid="{82DBF804-115E-4949-90AE-6C9B47841CB6}"/>
    <cellStyle name="Bad 49 2 2" xfId="28263" xr:uid="{0DF47D1A-8327-48D4-A4CC-F487BEC63C7B}"/>
    <cellStyle name="Bad 49 3" xfId="28264" xr:uid="{4E347474-5CE4-4D7C-B234-DA13E32437BB}"/>
    <cellStyle name="Bad 49 4" xfId="28265" xr:uid="{4FA44A78-38ED-4D67-A1E0-7F47A3902295}"/>
    <cellStyle name="Bad 49 5" xfId="28266" xr:uid="{E78A294F-0CD1-4A7A-A097-00D1DBD4F4A4}"/>
    <cellStyle name="Bad 49 6" xfId="28267" xr:uid="{ACAB249B-75DE-4E5C-B8E0-267B0DA0FD77}"/>
    <cellStyle name="Bad 49 7" xfId="28268" xr:uid="{3CFF2397-1764-4DC2-86B7-DF4EF5A7C91B}"/>
    <cellStyle name="Bad 5" xfId="28269" xr:uid="{E3B8B841-A6B0-42F4-B1D2-56ECFD917B45}"/>
    <cellStyle name="Bad 5 2" xfId="28270" xr:uid="{9262CE5C-E665-454A-B39E-64FCB4A466D0}"/>
    <cellStyle name="Bad 5 2 2" xfId="28271" xr:uid="{07897E30-42BD-4A80-8AB0-B0A39DA9A2A7}"/>
    <cellStyle name="Bad 5 3" xfId="28272" xr:uid="{9C9ADF8F-B714-406C-9DF3-A282AA09114C}"/>
    <cellStyle name="Bad 5 4" xfId="28273" xr:uid="{9D9103A1-CEE9-4314-916B-6B6355AC2CF5}"/>
    <cellStyle name="Bad 5 5" xfId="28274" xr:uid="{E41260F6-8613-4ADE-B9E9-8D7E546BF6CB}"/>
    <cellStyle name="Bad 5 6" xfId="28275" xr:uid="{3E01DA2F-6083-48E4-8827-8CA097CBED17}"/>
    <cellStyle name="Bad 5 7" xfId="28276" xr:uid="{41117AD5-66A0-4895-BF00-EB0A7E64BB49}"/>
    <cellStyle name="Bad 50" xfId="28277" xr:uid="{C79204D5-9D16-414D-8879-84E0EA9BD871}"/>
    <cellStyle name="Bad 50 2" xfId="28278" xr:uid="{850BC4DF-CA21-4979-BA83-F610469F8147}"/>
    <cellStyle name="Bad 50 2 2" xfId="28279" xr:uid="{FECD94AA-795A-4D12-994C-FD6B3A66A9EA}"/>
    <cellStyle name="Bad 50 3" xfId="28280" xr:uid="{D818C760-38A8-4139-8273-EC5ACC02FB89}"/>
    <cellStyle name="Bad 50 4" xfId="28281" xr:uid="{51312A77-1D13-4021-AA0E-A76C2339617C}"/>
    <cellStyle name="Bad 50 5" xfId="28282" xr:uid="{0BD94F93-47E1-42EC-8A9C-575D7850C0C8}"/>
    <cellStyle name="Bad 50 6" xfId="28283" xr:uid="{C25E2A17-BFE5-467A-9730-26F778B85260}"/>
    <cellStyle name="Bad 50 7" xfId="28284" xr:uid="{95094E61-1C83-4559-A5A5-CCA6382F3793}"/>
    <cellStyle name="Bad 51" xfId="28285" xr:uid="{F17ACE63-234D-47D0-9725-9F31CDC14A7C}"/>
    <cellStyle name="Bad 51 2" xfId="28286" xr:uid="{D562D362-54F2-442A-908E-0E07AFF9CB88}"/>
    <cellStyle name="Bad 51 2 2" xfId="28287" xr:uid="{8103EFE9-B9BC-4299-939E-12B86240A975}"/>
    <cellStyle name="Bad 51 3" xfId="28288" xr:uid="{8DD963D6-BAED-4789-B83A-4188366D662D}"/>
    <cellStyle name="Bad 51 4" xfId="28289" xr:uid="{14421C02-CFED-44E5-9274-3838B562C238}"/>
    <cellStyle name="Bad 51 5" xfId="28290" xr:uid="{690DF013-2AF1-4596-AE4C-2610BFD1E193}"/>
    <cellStyle name="Bad 51 6" xfId="28291" xr:uid="{7A034C9E-CE73-45DF-A1D9-EC1A630B61BF}"/>
    <cellStyle name="Bad 51 7" xfId="28292" xr:uid="{32876DBD-96F5-4BCD-8A02-DC343CE5ECBA}"/>
    <cellStyle name="Bad 52" xfId="28293" xr:uid="{023480AD-6AB0-4A7B-B3F6-093D1441A400}"/>
    <cellStyle name="Bad 52 2" xfId="28294" xr:uid="{E5EAA19E-8701-452B-9D6F-4297F2B80ACC}"/>
    <cellStyle name="Bad 52 2 2" xfId="28295" xr:uid="{25BA77C9-0378-4A72-B813-F38720D1068D}"/>
    <cellStyle name="Bad 52 3" xfId="28296" xr:uid="{340FDEF8-3F61-4098-BC67-814D5B0B4948}"/>
    <cellStyle name="Bad 52 4" xfId="28297" xr:uid="{3B338CF4-9BDC-4C9A-8F79-A98075BC5865}"/>
    <cellStyle name="Bad 52 5" xfId="28298" xr:uid="{44A51038-4EC6-489D-8C67-6302AFC9E6E6}"/>
    <cellStyle name="Bad 52 6" xfId="28299" xr:uid="{F3C079A4-6DA7-4E22-A0B0-1ED75E72A73A}"/>
    <cellStyle name="Bad 52 7" xfId="28300" xr:uid="{ACB37AA3-E6DF-4BAA-BAE6-711D9E633035}"/>
    <cellStyle name="Bad 53" xfId="28301" xr:uid="{B4CADF8A-8F6A-4E66-B719-49B48D904B58}"/>
    <cellStyle name="Bad 53 2" xfId="28302" xr:uid="{7477A69F-365E-485A-A422-0785F6EDDE8D}"/>
    <cellStyle name="Bad 53 2 2" xfId="28303" xr:uid="{3BDFD588-8A12-4A18-AFE3-B34747332707}"/>
    <cellStyle name="Bad 53 3" xfId="28304" xr:uid="{B8647781-EE3C-486B-9D27-62645AE675EC}"/>
    <cellStyle name="Bad 53 4" xfId="28305" xr:uid="{186D96F9-A0C8-44C3-8E9A-A074DE5BCC5D}"/>
    <cellStyle name="Bad 53 5" xfId="28306" xr:uid="{D95BC67F-45F9-405E-A72F-2ED4B57FEA65}"/>
    <cellStyle name="Bad 53 6" xfId="28307" xr:uid="{6634ABEC-80BB-44A8-8A35-CE5A757B7A78}"/>
    <cellStyle name="Bad 53 7" xfId="28308" xr:uid="{3E0D2F4B-C6CA-4143-81FA-CEAE93B9ED1A}"/>
    <cellStyle name="Bad 54" xfId="28309" xr:uid="{21BE2FC8-863C-4C69-9C5E-1D84230C37F9}"/>
    <cellStyle name="Bad 54 2" xfId="28310" xr:uid="{C1FF1052-9BB8-46C0-A717-3E5FD4DD2636}"/>
    <cellStyle name="Bad 54 2 2" xfId="28311" xr:uid="{78755007-829F-4024-852E-95986BC0215A}"/>
    <cellStyle name="Bad 54 3" xfId="28312" xr:uid="{DF359D71-EC92-4B39-9DBA-4CFAC2841087}"/>
    <cellStyle name="Bad 54 4" xfId="28313" xr:uid="{63D195FE-1E7A-4043-816D-8C99E6863FA7}"/>
    <cellStyle name="Bad 54 5" xfId="28314" xr:uid="{9A42EF75-C169-4BD7-85C4-F086F07263A6}"/>
    <cellStyle name="Bad 54 6" xfId="28315" xr:uid="{3C1ADC9B-DD71-4720-8739-9A650BAC42DC}"/>
    <cellStyle name="Bad 54 7" xfId="28316" xr:uid="{0D732B17-A16A-4E1A-BC42-9E6F236FE11F}"/>
    <cellStyle name="Bad 55" xfId="28317" xr:uid="{D300B383-5C94-4403-A20D-DDE8DD83EBFB}"/>
    <cellStyle name="Bad 55 2" xfId="28318" xr:uid="{7F04BAB0-062A-48F6-B4F7-D5AC40C67E6C}"/>
    <cellStyle name="Bad 55 3" xfId="28319" xr:uid="{D07611FF-A1E4-48FF-9770-21700D7B37E4}"/>
    <cellStyle name="Bad 55 4" xfId="28320" xr:uid="{14E1DFB1-1368-4C56-BC06-EF344C660DD1}"/>
    <cellStyle name="Bad 55 5" xfId="28321" xr:uid="{A1F7AAD0-D0B8-4456-9971-6585B210DDC0}"/>
    <cellStyle name="Bad 55 6" xfId="28322" xr:uid="{D50C0758-4B64-4C24-A611-07E4645DFE58}"/>
    <cellStyle name="Bad 55 7" xfId="28323" xr:uid="{CDA28E67-2F17-47CF-8215-83656EB96EC1}"/>
    <cellStyle name="Bad 56" xfId="28324" xr:uid="{F9845E44-83FD-4080-9E6B-62F7C1F8A0B2}"/>
    <cellStyle name="Bad 56 2" xfId="28325" xr:uid="{4955196F-DD47-43C9-B3AB-B18DC2D3F7C4}"/>
    <cellStyle name="Bad 57" xfId="28326" xr:uid="{041865E8-0B36-4A6D-8966-E34AB8C5712E}"/>
    <cellStyle name="Bad 58" xfId="28327" xr:uid="{8DB29442-420F-46EF-867D-DF5B8EB28502}"/>
    <cellStyle name="Bad 59" xfId="28328" xr:uid="{3739914C-15EA-4950-9FF6-3033DA87BED9}"/>
    <cellStyle name="Bad 6" xfId="28329" xr:uid="{C34B53FB-EDE3-4B75-8E1F-BF31C1E81253}"/>
    <cellStyle name="Bad 6 2" xfId="28330" xr:uid="{3E468E6A-C8C6-48AB-833E-4578C3854152}"/>
    <cellStyle name="Bad 6 2 2" xfId="28331" xr:uid="{4F00F60B-4610-4D53-B73D-EF1C672D9F7E}"/>
    <cellStyle name="Bad 6 3" xfId="28332" xr:uid="{BD041003-98D7-4330-B8B4-751A7E10FFA3}"/>
    <cellStyle name="Bad 6 4" xfId="28333" xr:uid="{A2DEF5DB-256F-4050-84B9-C57DF92DCD8B}"/>
    <cellStyle name="Bad 6 5" xfId="28334" xr:uid="{90AB257C-1230-404A-AB6E-2A048A19EC48}"/>
    <cellStyle name="Bad 6 6" xfId="28335" xr:uid="{05571E41-6BEE-497E-BCE4-06D43B4B3E1E}"/>
    <cellStyle name="Bad 6 7" xfId="28336" xr:uid="{18CEBA1D-5A9E-4975-80BA-3719B7C449F9}"/>
    <cellStyle name="Bad 60" xfId="28337" xr:uid="{7CBBED4C-473A-4F26-BA9B-2E78DBAE39C5}"/>
    <cellStyle name="Bad 61" xfId="28338" xr:uid="{F1BC5239-0854-4EA8-8F5E-F31F6A3BFA19}"/>
    <cellStyle name="Bad 62" xfId="28339" xr:uid="{8CCF530C-AEA1-4C2A-8647-576B35BC5F6E}"/>
    <cellStyle name="Bad 62 2" xfId="28340" xr:uid="{5F44E158-EB77-4357-82A2-1A71AAA0C2A8}"/>
    <cellStyle name="Bad 62 3" xfId="28341" xr:uid="{1DEE7BD5-1811-4FC7-A4CA-F876D8C8FB77}"/>
    <cellStyle name="Bad 62 4" xfId="28342" xr:uid="{2F5AFB0A-99A1-4DAF-B57C-9EC8C690B7D0}"/>
    <cellStyle name="Bad 62 5" xfId="28343" xr:uid="{6B70113F-FCA9-4EBF-92A0-E7DC7E28CE86}"/>
    <cellStyle name="Bad 62 6" xfId="28344" xr:uid="{664CC2E7-BA08-4BBC-A1CA-670B1FC44AAB}"/>
    <cellStyle name="Bad 63" xfId="28345" xr:uid="{943C3A46-721F-46A7-9738-20989D199258}"/>
    <cellStyle name="Bad 63 2" xfId="28346" xr:uid="{F979CEA5-3FDE-4DF9-B831-A459EA8734FA}"/>
    <cellStyle name="Bad 63 3" xfId="28347" xr:uid="{B2D1051A-DC68-4348-8D5B-10306114227D}"/>
    <cellStyle name="Bad 63 4" xfId="28348" xr:uid="{4DB0E1B7-9D27-44AF-BA9D-6C71AC2E4010}"/>
    <cellStyle name="Bad 63 5" xfId="28349" xr:uid="{FA61A130-F41D-427A-9A74-DF8A2FE4DBD4}"/>
    <cellStyle name="Bad 63 6" xfId="28350" xr:uid="{D5E85F97-9A75-4668-BA34-9545AA0EC075}"/>
    <cellStyle name="Bad 64" xfId="28351" xr:uid="{360A8C71-607B-415D-BA79-D180E12CFD97}"/>
    <cellStyle name="Bad 65" xfId="28352" xr:uid="{FFEDB019-AC29-423F-92CA-ECABAB8F8D11}"/>
    <cellStyle name="Bad 66" xfId="28353" xr:uid="{B93BC931-C2F6-44B0-A129-DBB4E6EEC88D}"/>
    <cellStyle name="Bad 67" xfId="28354" xr:uid="{6C15BB14-B2D6-49C8-990F-4C57A726D736}"/>
    <cellStyle name="Bad 68" xfId="28355" xr:uid="{A116AE4F-B0D6-4147-9737-DC41815E149F}"/>
    <cellStyle name="Bad 69" xfId="28356" xr:uid="{6C843F6C-7A5C-4BC3-AEED-792A50BF2CA8}"/>
    <cellStyle name="Bad 7" xfId="28357" xr:uid="{DF3B284A-802A-47E2-AB08-B99BC52B5A31}"/>
    <cellStyle name="Bad 7 2" xfId="28358" xr:uid="{C1176436-02D6-4A8F-AE4A-B098ECCF5889}"/>
    <cellStyle name="Bad 7 2 2" xfId="28359" xr:uid="{424F9BCE-B0B4-462B-AA9E-D6FD6D1268E8}"/>
    <cellStyle name="Bad 7 3" xfId="28360" xr:uid="{1F757F88-F7E8-4A91-8813-9369A08B509F}"/>
    <cellStyle name="Bad 7 4" xfId="28361" xr:uid="{14DC02B9-790C-4790-9A59-254AE3A569BB}"/>
    <cellStyle name="Bad 7 5" xfId="28362" xr:uid="{52C16B87-46CB-4393-BF4B-37870B881C59}"/>
    <cellStyle name="Bad 7 6" xfId="28363" xr:uid="{EE080968-5A13-47E3-AA59-9A07F920193D}"/>
    <cellStyle name="Bad 7 7" xfId="28364" xr:uid="{FB67409E-DAD1-4F22-91D5-989660C71CF7}"/>
    <cellStyle name="Bad 70" xfId="28365" xr:uid="{9E61BD33-6904-4E4B-B249-E1772B58854D}"/>
    <cellStyle name="Bad 71" xfId="28366" xr:uid="{31229677-D27A-4D94-BD8A-970322E18EAE}"/>
    <cellStyle name="Bad 8" xfId="28367" xr:uid="{03CDEFFB-8399-4C32-BD84-1A48932EAED6}"/>
    <cellStyle name="Bad 8 2" xfId="28368" xr:uid="{F09C4CF9-04F6-40D3-B98E-DF7487A1B1C0}"/>
    <cellStyle name="Bad 8 2 2" xfId="28369" xr:uid="{7A6637C9-2FA9-4AA3-8510-B56F94523E5F}"/>
    <cellStyle name="Bad 8 3" xfId="28370" xr:uid="{23FAE626-DEE8-4D2E-8289-17AA56B59975}"/>
    <cellStyle name="Bad 8 4" xfId="28371" xr:uid="{BD70527E-08AF-43AE-8E37-C5E4AE5A0B48}"/>
    <cellStyle name="Bad 8 5" xfId="28372" xr:uid="{40B4F860-3714-4C0A-9976-75EC54FD17B0}"/>
    <cellStyle name="Bad 8 6" xfId="28373" xr:uid="{924DCF29-C1A3-4B38-A0DD-EDD6F58A93CE}"/>
    <cellStyle name="Bad 8 7" xfId="28374" xr:uid="{BBBBC6A4-1905-42D3-ABAE-DA7E46C75101}"/>
    <cellStyle name="Bad 9" xfId="28375" xr:uid="{68B96DA0-C6D4-4AB4-9D5A-B4418FFCB7F4}"/>
    <cellStyle name="Bad 9 2" xfId="28376" xr:uid="{63E4CFC1-AB71-4B93-A488-1FBF4B432CF6}"/>
    <cellStyle name="Bad 9 2 2" xfId="28377" xr:uid="{994BE54C-0DF8-468C-B6A2-48ADE2E817D4}"/>
    <cellStyle name="Bad 9 3" xfId="28378" xr:uid="{1EC26455-510E-4267-B2BF-1BF787A03E61}"/>
    <cellStyle name="Bad 9 4" xfId="28379" xr:uid="{D254B468-E68C-46C1-AED9-A35FF9F79896}"/>
    <cellStyle name="Bad 9 5" xfId="28380" xr:uid="{13130E1C-C009-4B4C-8C8B-0AB858ADDFD8}"/>
    <cellStyle name="Bad 9 6" xfId="28381" xr:uid="{D75D7D19-CED4-4ADC-BB1B-913FB3C04411}"/>
    <cellStyle name="Bad 9 7" xfId="28382" xr:uid="{B4A8BA8B-2D30-497A-BE6B-882385019EA5}"/>
    <cellStyle name="BL - Style2" xfId="28383" xr:uid="{6796E25D-8A92-46BF-83B6-F48EA4023FB6}"/>
    <cellStyle name="Body" xfId="1" xr:uid="{00000000-0005-0000-0000-000002000000}"/>
    <cellStyle name="Body 2" xfId="28384" xr:uid="{3083782C-2B61-477C-BE4B-94DE21F9E082}"/>
    <cellStyle name="BOLD10 - Style1" xfId="28385" xr:uid="{F53B9138-676D-47E1-A66C-123FDA2229AF}"/>
    <cellStyle name="BOLD12 - Style3" xfId="28386" xr:uid="{6D2065FC-F500-4D9A-8DB6-118725294654}"/>
    <cellStyle name="Border" xfId="2" xr:uid="{00000000-0005-0000-0000-000003000000}"/>
    <cellStyle name="Border 10" xfId="28387" xr:uid="{E8D15A2B-3C6C-42D3-AC0C-FA4FDB74F315}"/>
    <cellStyle name="Border 2" xfId="28388" xr:uid="{223CCB1A-73AC-449E-97BF-D21889229CAC}"/>
    <cellStyle name="Border 3" xfId="28389" xr:uid="{0573B855-1611-449A-BD2D-45DE9D0BB5AE}"/>
    <cellStyle name="Border 4" xfId="28390" xr:uid="{DF5E3306-6174-4EF4-8157-E922CBACF74C}"/>
    <cellStyle name="Border 5" xfId="28391" xr:uid="{2A91A2D9-58C6-42E9-889E-858A9815CD21}"/>
    <cellStyle name="Border 6" xfId="28392" xr:uid="{08D6B38E-D4F8-4455-B2F0-EFFC18869EF6}"/>
    <cellStyle name="Border 7" xfId="28393" xr:uid="{6330DB6D-3718-4524-AF91-574A66F42788}"/>
    <cellStyle name="Border 8" xfId="28394" xr:uid="{528C563B-A5C7-4442-982A-6B2ADBE2D57C}"/>
    <cellStyle name="Border 9" xfId="28395" xr:uid="{BFE12FB1-CB8B-4DC6-8071-4FBF3B73709A}"/>
    <cellStyle name="Border Heavy" xfId="28396" xr:uid="{7AFE3396-1591-43FE-9BDB-FA461606E7D0}"/>
    <cellStyle name="Calc Currency (0)" xfId="1393" xr:uid="{00000000-0005-0000-0000-000004000000}"/>
    <cellStyle name="Calc Currency (0) 2" xfId="28397" xr:uid="{93F4DD52-4CDE-48D3-8686-41C3590C21A1}"/>
    <cellStyle name="Calc Currency (0) 2 2" xfId="28398" xr:uid="{D7774CFC-2F91-4B1E-98A0-C58CFB84606A}"/>
    <cellStyle name="Calc Currency (0) 3" xfId="28399" xr:uid="{73A0D3EA-4212-4CE1-8E44-ACBE5BA45FE2}"/>
    <cellStyle name="Calc Currency (2)" xfId="1394" xr:uid="{00000000-0005-0000-0000-000005000000}"/>
    <cellStyle name="Calc Percent (0)" xfId="1395" xr:uid="{00000000-0005-0000-0000-000006000000}"/>
    <cellStyle name="Calc Percent (1)" xfId="1396" xr:uid="{00000000-0005-0000-0000-000007000000}"/>
    <cellStyle name="Calc Percent (1) 2" xfId="28400" xr:uid="{0215CC64-BA62-49FC-A9D8-ECEC31082084}"/>
    <cellStyle name="Calc Percent (1) 2 2" xfId="28401" xr:uid="{0A81DB81-58FC-4F18-8F34-06B94D735A74}"/>
    <cellStyle name="Calc Percent (2)" xfId="1397" xr:uid="{00000000-0005-0000-0000-000008000000}"/>
    <cellStyle name="Calc Percent (2) 2" xfId="28402" xr:uid="{43BE3519-EEB6-412F-9401-A4F4413CF4D4}"/>
    <cellStyle name="Calc Percent (2) 2 2" xfId="28403" xr:uid="{BD1401CE-CACE-4A56-A9A7-5000DD3FCF1F}"/>
    <cellStyle name="Calc Percent (2) 3" xfId="28404" xr:uid="{6DDA4C62-45E9-4661-8F58-7E423EECEFE3}"/>
    <cellStyle name="Calc Units (0)" xfId="1398" xr:uid="{00000000-0005-0000-0000-000009000000}"/>
    <cellStyle name="Calc Units (0) 2" xfId="28405" xr:uid="{E7A88FB2-887D-4ADD-A253-1C4C7DA085B6}"/>
    <cellStyle name="Calc Units (0) 2 2" xfId="28406" xr:uid="{D46F6361-A317-400D-B479-FDFAB501743F}"/>
    <cellStyle name="Calc Units (0) 3" xfId="28407" xr:uid="{5FB98EA1-1A90-40C9-B58E-63A6EA456CE4}"/>
    <cellStyle name="Calc Units (1)" xfId="1399" xr:uid="{00000000-0005-0000-0000-00000A000000}"/>
    <cellStyle name="Calc Units (1) 2" xfId="28408" xr:uid="{B7CC64F2-3934-46EA-B1CD-D2BD7D37288E}"/>
    <cellStyle name="Calc Units (1) 2 2" xfId="28409" xr:uid="{D62CA18F-B53A-4C9F-870B-972279E96CD7}"/>
    <cellStyle name="Calc Units (1) 3" xfId="28410" xr:uid="{2BDD8902-EAD7-4038-857C-D7B0DEDFE49B}"/>
    <cellStyle name="Calc Units (2)" xfId="1400" xr:uid="{00000000-0005-0000-0000-00000B000000}"/>
    <cellStyle name="Calculation" xfId="3933" builtinId="22" customBuiltin="1"/>
    <cellStyle name="Calculation 10" xfId="28411" xr:uid="{0F637342-0365-4F81-81AC-E2A1CE20ACBC}"/>
    <cellStyle name="Calculation 10 2" xfId="28412" xr:uid="{DC140798-3A59-4BBB-B934-97D4CFE5EB62}"/>
    <cellStyle name="Calculation 10 2 2" xfId="28413" xr:uid="{21D5B43F-4CB7-42C9-93D6-E23624E800C8}"/>
    <cellStyle name="Calculation 10 3" xfId="28414" xr:uid="{46923E98-033D-4B8A-8AD0-5B3E4FD698A2}"/>
    <cellStyle name="Calculation 10 4" xfId="28415" xr:uid="{C03FCE33-D4D4-4A50-91FD-6C3F0E72C050}"/>
    <cellStyle name="Calculation 10 5" xfId="28416" xr:uid="{C60B5531-919C-4020-97DD-34A6B39DFF36}"/>
    <cellStyle name="Calculation 10 6" xfId="28417" xr:uid="{D2A947C4-49C7-4774-9772-9D793D85C996}"/>
    <cellStyle name="Calculation 10 7" xfId="28418" xr:uid="{F98FDDD5-7B1E-4A51-9640-C3C43E53AD10}"/>
    <cellStyle name="Calculation 10_รายได้จากการขาย" xfId="28419" xr:uid="{619744BD-B8F6-4AC1-AFB2-FCEA24D42229}"/>
    <cellStyle name="Calculation 11" xfId="28420" xr:uid="{059C7363-5CAB-40F4-9EE9-D773776CE3F5}"/>
    <cellStyle name="Calculation 11 2" xfId="28421" xr:uid="{3A0105BF-9661-475A-A389-8134A59FAD83}"/>
    <cellStyle name="Calculation 11 2 2" xfId="28422" xr:uid="{36D3F0B7-2359-4616-96BA-2AFA04C4656C}"/>
    <cellStyle name="Calculation 11 3" xfId="28423" xr:uid="{CB555CFA-1344-45C9-96DF-F426F2D3DB9F}"/>
    <cellStyle name="Calculation 11 4" xfId="28424" xr:uid="{25C39B50-98DA-4164-838C-5AB5D434074D}"/>
    <cellStyle name="Calculation 11 5" xfId="28425" xr:uid="{2AA8A189-0577-4C45-A66C-ECD54DA3C6B6}"/>
    <cellStyle name="Calculation 11 6" xfId="28426" xr:uid="{AD1A7A0D-F17A-44B5-A73F-04981F76176E}"/>
    <cellStyle name="Calculation 11 7" xfId="28427" xr:uid="{59630555-9492-4544-99BA-277B8D5796CE}"/>
    <cellStyle name="Calculation 11_รายได้จากการขาย" xfId="28428" xr:uid="{E743A5B9-5449-4E42-B7AB-989BD1601713}"/>
    <cellStyle name="Calculation 12" xfId="28429" xr:uid="{45008FCC-9FEB-4FA2-A564-FDBBA4E26250}"/>
    <cellStyle name="Calculation 12 2" xfId="28430" xr:uid="{7CBD63B9-A048-437E-A772-6ABEA6774E29}"/>
    <cellStyle name="Calculation 12 2 2" xfId="28431" xr:uid="{52157745-37F9-425B-9259-7186A3786172}"/>
    <cellStyle name="Calculation 12 3" xfId="28432" xr:uid="{77D46910-B31F-4BDF-BD00-739641A89C69}"/>
    <cellStyle name="Calculation 12 4" xfId="28433" xr:uid="{18AACBDA-9221-43BC-89E8-B844B0FF1C9D}"/>
    <cellStyle name="Calculation 12 5" xfId="28434" xr:uid="{C333F64B-3782-4900-B93B-84B829713C2A}"/>
    <cellStyle name="Calculation 12 6" xfId="28435" xr:uid="{8C3F840C-1AD2-4876-9400-36F826794306}"/>
    <cellStyle name="Calculation 12 7" xfId="28436" xr:uid="{EE0A59E8-B859-4351-B912-421D358C1F94}"/>
    <cellStyle name="Calculation 12_รายได้จากการขาย" xfId="28437" xr:uid="{93C402D3-EBAF-441E-A5E6-7C71EE7AFD4B}"/>
    <cellStyle name="Calculation 13" xfId="28438" xr:uid="{9385E2CF-9620-4287-97B2-39B0A38B1CE9}"/>
    <cellStyle name="Calculation 13 2" xfId="28439" xr:uid="{73A5F5E9-004B-494F-8C08-85B2258ECD0C}"/>
    <cellStyle name="Calculation 13 2 2" xfId="28440" xr:uid="{AC21CF94-7338-4326-9E52-FA23BF4A41C3}"/>
    <cellStyle name="Calculation 13 3" xfId="28441" xr:uid="{9E902640-3D4F-49FB-8266-1C3DB06DB872}"/>
    <cellStyle name="Calculation 13 4" xfId="28442" xr:uid="{640CBA39-5426-4645-897D-F7C3D87FD1CF}"/>
    <cellStyle name="Calculation 13 5" xfId="28443" xr:uid="{5F8AB18D-2382-42E2-BFB8-A6DEE1578606}"/>
    <cellStyle name="Calculation 13 6" xfId="28444" xr:uid="{61A44301-0037-48DB-861B-5A7C6C576BAE}"/>
    <cellStyle name="Calculation 13 7" xfId="28445" xr:uid="{4B2A1386-A7FA-42F2-995E-3F96014DFAF9}"/>
    <cellStyle name="Calculation 13_รายได้จากการขาย" xfId="28446" xr:uid="{FAFC3E29-0FBA-4E00-A24A-032CD138296A}"/>
    <cellStyle name="Calculation 14" xfId="28447" xr:uid="{4EA8098A-C957-4A8B-89B4-06B532681099}"/>
    <cellStyle name="Calculation 14 2" xfId="28448" xr:uid="{1DDCE272-EEA4-48B9-98E2-209CEBD30373}"/>
    <cellStyle name="Calculation 14 2 2" xfId="28449" xr:uid="{4E3197C1-7E9B-49C6-A596-2158C17D0C48}"/>
    <cellStyle name="Calculation 14 3" xfId="28450" xr:uid="{EFFBADAB-48C9-42C1-A88D-C39CEBDD5577}"/>
    <cellStyle name="Calculation 14 4" xfId="28451" xr:uid="{29BBFF96-FA0A-4A17-80FD-07213BD8D83C}"/>
    <cellStyle name="Calculation 14 5" xfId="28452" xr:uid="{14827E08-CD71-4B47-A321-3A6C54250554}"/>
    <cellStyle name="Calculation 14 6" xfId="28453" xr:uid="{CACCF001-88A2-455A-ADC2-0925DE150DD2}"/>
    <cellStyle name="Calculation 14 7" xfId="28454" xr:uid="{CF27B468-F81E-40DF-89FD-D8EB02DD4EAE}"/>
    <cellStyle name="Calculation 14_รายได้จากการขาย" xfId="28455" xr:uid="{D1DC509C-AD95-407A-920F-C9AFD8B576FB}"/>
    <cellStyle name="Calculation 15" xfId="28456" xr:uid="{9EA61212-D9E1-474A-94E9-DB58CE7F3EE7}"/>
    <cellStyle name="Calculation 15 2" xfId="28457" xr:uid="{95792454-7694-46E0-B19E-DF47D9B8CC19}"/>
    <cellStyle name="Calculation 15 2 2" xfId="28458" xr:uid="{3D800896-0EF0-4DFC-BA7E-59F05D3B0732}"/>
    <cellStyle name="Calculation 15 3" xfId="28459" xr:uid="{1851CC8F-C4D6-407B-8FCE-B8D172742930}"/>
    <cellStyle name="Calculation 15 4" xfId="28460" xr:uid="{41F737D2-79E8-49A6-B4AC-B8A841CF7E50}"/>
    <cellStyle name="Calculation 15 5" xfId="28461" xr:uid="{A39AD0B6-A284-456A-A433-17907510EAFF}"/>
    <cellStyle name="Calculation 15 6" xfId="28462" xr:uid="{A4522630-FFAD-4236-B622-6D7B06208292}"/>
    <cellStyle name="Calculation 15 7" xfId="28463" xr:uid="{CED2B5DA-0839-4585-A0C8-B8A3A9627E06}"/>
    <cellStyle name="Calculation 15_รายได้จากการขาย" xfId="28464" xr:uid="{4F2A658B-ED79-4FF5-9703-AB2FC7EB8A5D}"/>
    <cellStyle name="Calculation 16" xfId="28465" xr:uid="{43B85036-8A55-4A27-9D80-FA84F296854B}"/>
    <cellStyle name="Calculation 16 2" xfId="28466" xr:uid="{210EB047-FDC4-48B5-80B2-A1F782656CE2}"/>
    <cellStyle name="Calculation 16 2 2" xfId="28467" xr:uid="{588C0EDD-2319-4623-9EAF-4C2BDAD34FE8}"/>
    <cellStyle name="Calculation 16 3" xfId="28468" xr:uid="{136C63EC-1B40-4A4F-94DD-216CF1D89274}"/>
    <cellStyle name="Calculation 16 4" xfId="28469" xr:uid="{34057D90-2CF8-4C1E-8A1D-E1BA76566E78}"/>
    <cellStyle name="Calculation 16 5" xfId="28470" xr:uid="{944DCC3F-FBE6-4B08-AC39-0B2748B2D107}"/>
    <cellStyle name="Calculation 16 6" xfId="28471" xr:uid="{FE4B9350-847E-4F7F-80B9-B6E19B747464}"/>
    <cellStyle name="Calculation 16 7" xfId="28472" xr:uid="{F1945225-C111-4F6D-85AA-D64A86FBA296}"/>
    <cellStyle name="Calculation 16_รายได้จากการขาย" xfId="28473" xr:uid="{E86D2AC2-E817-4499-AC6C-71D8F91BCF92}"/>
    <cellStyle name="Calculation 17" xfId="28474" xr:uid="{02CE7F60-8D9E-4E71-B476-3DAC0E360130}"/>
    <cellStyle name="Calculation 17 2" xfId="28475" xr:uid="{DBC2715A-6B04-443D-95DE-5AFDE63CD187}"/>
    <cellStyle name="Calculation 17 2 2" xfId="28476" xr:uid="{9269B0EF-C44E-45AF-AFEB-D16D37400B8C}"/>
    <cellStyle name="Calculation 17 3" xfId="28477" xr:uid="{932E462A-5DE9-4391-8FEE-C03F1F379929}"/>
    <cellStyle name="Calculation 17 4" xfId="28478" xr:uid="{98EF560E-F6FC-401C-9F99-8F9173283DCD}"/>
    <cellStyle name="Calculation 17 5" xfId="28479" xr:uid="{0678BA8E-F69D-4759-A640-5E09BE557DC5}"/>
    <cellStyle name="Calculation 17 6" xfId="28480" xr:uid="{86421B28-8CD4-471B-99A3-72A77F8B4973}"/>
    <cellStyle name="Calculation 17 7" xfId="28481" xr:uid="{F4508CB4-C5A9-462E-8D5D-FBFC8F451427}"/>
    <cellStyle name="Calculation 17_รายได้จากการขาย" xfId="28482" xr:uid="{755CCDD2-B955-4922-84AB-FF21F51B959F}"/>
    <cellStyle name="Calculation 18" xfId="28483" xr:uid="{934E19FA-1E75-49F1-898B-97DD17E7DDDF}"/>
    <cellStyle name="Calculation 18 2" xfId="28484" xr:uid="{9692B501-9E9E-42CD-A3EE-A8C4A5EB69BB}"/>
    <cellStyle name="Calculation 18 2 2" xfId="28485" xr:uid="{664864FA-5BF9-4F8F-92BB-9DFABA1F069B}"/>
    <cellStyle name="Calculation 18 3" xfId="28486" xr:uid="{F65A2DCB-1F4C-4B43-A916-B91C7559C08B}"/>
    <cellStyle name="Calculation 18 4" xfId="28487" xr:uid="{65FBC4D7-52CD-4024-AB69-7CB572BC0153}"/>
    <cellStyle name="Calculation 18 5" xfId="28488" xr:uid="{AA63305B-B549-4A1C-9E15-C8781AD5A2C2}"/>
    <cellStyle name="Calculation 18 6" xfId="28489" xr:uid="{2D368876-4581-4EFE-947D-A20FAF1BC300}"/>
    <cellStyle name="Calculation 18 7" xfId="28490" xr:uid="{30B07357-5B13-497B-B8B5-CB7D1C2493B5}"/>
    <cellStyle name="Calculation 18_รายได้จากการขาย" xfId="28491" xr:uid="{41F53004-B482-42A5-BF96-95C79F8967D9}"/>
    <cellStyle name="Calculation 19" xfId="28492" xr:uid="{35000071-5425-44B2-BC61-26B13AB7D39F}"/>
    <cellStyle name="Calculation 19 2" xfId="28493" xr:uid="{7299EA98-523B-454C-82A6-48C01EE99839}"/>
    <cellStyle name="Calculation 19 2 2" xfId="28494" xr:uid="{DFBD854E-9799-4E2F-8723-9ECFD9CF3930}"/>
    <cellStyle name="Calculation 19 3" xfId="28495" xr:uid="{57711A7B-2B84-44B1-9E3C-86345BAB35CA}"/>
    <cellStyle name="Calculation 19 4" xfId="28496" xr:uid="{86B6EA1F-2FF8-42E4-939B-DC1BFACD3257}"/>
    <cellStyle name="Calculation 19 5" xfId="28497" xr:uid="{DBF8AB3D-E5FF-45D7-B931-4327854ECB11}"/>
    <cellStyle name="Calculation 19 6" xfId="28498" xr:uid="{2F7AA7FC-A6AE-4CD7-A7B1-0F2C760055CC}"/>
    <cellStyle name="Calculation 19 7" xfId="28499" xr:uid="{480E8C89-2308-43E3-BFAB-361FDAFD454F}"/>
    <cellStyle name="Calculation 19_รายได้จากการขาย" xfId="28500" xr:uid="{2872B01E-0604-45C9-83D7-1233791D18ED}"/>
    <cellStyle name="Calculation 2" xfId="7353" xr:uid="{F2B51FC2-3B22-4370-97D5-4748913F5D0D}"/>
    <cellStyle name="Calculation 2 10" xfId="39608" xr:uid="{B1933578-90F7-4E0F-A73A-ADC09B7B5EA1}"/>
    <cellStyle name="Calculation 2 2" xfId="28502" xr:uid="{362662A5-11A9-425B-89EC-C3898CD25A79}"/>
    <cellStyle name="Calculation 2 2 2" xfId="28503" xr:uid="{1A84F07C-38F4-499A-97BB-C16334760E1A}"/>
    <cellStyle name="Calculation 2 3" xfId="28504" xr:uid="{A07ABACD-757F-4B54-B5F2-2B2DF5453D52}"/>
    <cellStyle name="Calculation 2 4" xfId="28505" xr:uid="{E33E4B67-DC09-4AC0-A14E-40143A9397ED}"/>
    <cellStyle name="Calculation 2 5" xfId="28506" xr:uid="{B3F31E9F-CBB9-42E3-8DA3-54E095B6C92C}"/>
    <cellStyle name="Calculation 2 6" xfId="28507" xr:uid="{84802875-C3B0-4C7B-B843-C026C1C51B6D}"/>
    <cellStyle name="Calculation 2 7" xfId="28508" xr:uid="{43C3FD98-8C5D-4DC6-9C43-2F2A497AF432}"/>
    <cellStyle name="Calculation 2 8" xfId="28509" xr:uid="{F25A43FA-2CF4-4D96-B396-D9650A6B07DA}"/>
    <cellStyle name="Calculation 2 9" xfId="28501" xr:uid="{7E1D06D8-7B2F-40ED-8FA9-DCC0FAFD9D2E}"/>
    <cellStyle name="Calculation 2_รายได้จากการขาย" xfId="28510" xr:uid="{B11A731B-DF00-41F0-B52F-FA0D5FB0B882}"/>
    <cellStyle name="Calculation 20" xfId="28511" xr:uid="{7D72CCC2-07E3-4488-A87D-D7813FA6EC0B}"/>
    <cellStyle name="Calculation 20 2" xfId="28512" xr:uid="{A307918E-EDBD-4EBA-99D3-C4FE00D14E11}"/>
    <cellStyle name="Calculation 20 2 2" xfId="28513" xr:uid="{DAF78FC6-308C-4DC1-B9EB-689AEDEBB8F2}"/>
    <cellStyle name="Calculation 20 3" xfId="28514" xr:uid="{95106944-CAE3-44E5-84BE-0199C03369DC}"/>
    <cellStyle name="Calculation 20 4" xfId="28515" xr:uid="{2C6CC011-C76B-4640-8069-2416B6B6AC03}"/>
    <cellStyle name="Calculation 20 5" xfId="28516" xr:uid="{5B7E27A1-BAD9-4E69-A4F6-84F3A155FB4F}"/>
    <cellStyle name="Calculation 20 6" xfId="28517" xr:uid="{D9488B03-B850-4E23-9136-BE857F5CE34D}"/>
    <cellStyle name="Calculation 20 7" xfId="28518" xr:uid="{0D75B1EC-AEBF-433C-A96A-9B2268F04A02}"/>
    <cellStyle name="Calculation 20_รายได้จากการขาย" xfId="28519" xr:uid="{9A07CEAB-C794-4456-924E-71FF9FBB4C39}"/>
    <cellStyle name="Calculation 21" xfId="28520" xr:uid="{529BEB56-7BCF-49CF-8B68-93877DD12ED7}"/>
    <cellStyle name="Calculation 21 2" xfId="28521" xr:uid="{F4FEBF24-9BF1-4399-A15F-A404AC4005E9}"/>
    <cellStyle name="Calculation 21 2 2" xfId="28522" xr:uid="{05FBDE13-397C-4C92-999A-2DF2B2202B64}"/>
    <cellStyle name="Calculation 21 3" xfId="28523" xr:uid="{658810C2-98BD-4412-ABE9-230B88044202}"/>
    <cellStyle name="Calculation 21 4" xfId="28524" xr:uid="{FC6392AD-E1E0-4769-B6BD-88697E06D279}"/>
    <cellStyle name="Calculation 21 5" xfId="28525" xr:uid="{CFC67D6C-1A5C-4A78-BB90-1CC5EBEF0A71}"/>
    <cellStyle name="Calculation 21 6" xfId="28526" xr:uid="{ACFCB1D1-C3A1-49E5-8A48-6C7AA1FAA9AC}"/>
    <cellStyle name="Calculation 21 7" xfId="28527" xr:uid="{3E1FCF86-4CD5-4806-91B6-40EE71CFF0E6}"/>
    <cellStyle name="Calculation 21_รายได้จากการขาย" xfId="28528" xr:uid="{3E8A3BB2-7C9C-43CC-BBFF-C5891213E392}"/>
    <cellStyle name="Calculation 22" xfId="28529" xr:uid="{6D96824A-EADC-43B5-B11A-F665375A5A50}"/>
    <cellStyle name="Calculation 22 2" xfId="28530" xr:uid="{4246B822-187A-4D6B-93A9-F15A51EFF8B7}"/>
    <cellStyle name="Calculation 22 2 2" xfId="28531" xr:uid="{D34B188F-ADB9-4CDF-8053-E065C4194423}"/>
    <cellStyle name="Calculation 22 3" xfId="28532" xr:uid="{6A2A7E7E-75CB-4EE2-9D9C-1C481ED1A0FD}"/>
    <cellStyle name="Calculation 22 4" xfId="28533" xr:uid="{D719B5B4-504E-4067-8F22-9BF303A892AA}"/>
    <cellStyle name="Calculation 22 5" xfId="28534" xr:uid="{ADB6A96C-497D-4B33-8924-5944DB862570}"/>
    <cellStyle name="Calculation 22 6" xfId="28535" xr:uid="{F09384FD-2425-4877-AD80-28171F27E10A}"/>
    <cellStyle name="Calculation 22 7" xfId="28536" xr:uid="{7BAFC7AC-0B4F-4720-9352-45D93753AFEC}"/>
    <cellStyle name="Calculation 22_รายได้จากการขาย" xfId="28537" xr:uid="{67D8BE65-EF52-41CC-B0E7-6EDABAF0B576}"/>
    <cellStyle name="Calculation 23" xfId="28538" xr:uid="{19562E45-F46A-488E-AA25-F183AE32270D}"/>
    <cellStyle name="Calculation 23 2" xfId="28539" xr:uid="{5A25C521-58EA-4BAB-9DA7-AA3076A61D92}"/>
    <cellStyle name="Calculation 23 2 2" xfId="28540" xr:uid="{89CF07FB-7E40-4527-B0DA-8EF3FADC2F06}"/>
    <cellStyle name="Calculation 23 3" xfId="28541" xr:uid="{EF206CEE-F2AB-438B-8A98-535D7086919F}"/>
    <cellStyle name="Calculation 23 4" xfId="28542" xr:uid="{40CB7EA3-D1E7-4B7C-8BCF-577DC3800720}"/>
    <cellStyle name="Calculation 23 5" xfId="28543" xr:uid="{A8476E8A-BAD9-461A-80CC-9D161A174816}"/>
    <cellStyle name="Calculation 23 6" xfId="28544" xr:uid="{A39A64A0-F202-4D0E-806B-64F9FB4CF57C}"/>
    <cellStyle name="Calculation 23 7" xfId="28545" xr:uid="{9D0E5F6E-2A4A-4A65-9917-9958D8C8076E}"/>
    <cellStyle name="Calculation 23_รายได้จากการขาย" xfId="28546" xr:uid="{44DC5F02-F330-44F8-BABB-8E1E54DD43E7}"/>
    <cellStyle name="Calculation 24" xfId="28547" xr:uid="{A3AFD7EA-F5AC-4D97-BFC7-B4E338390AFC}"/>
    <cellStyle name="Calculation 24 2" xfId="28548" xr:uid="{43F2CD00-63BE-419F-AA0E-25A472DED321}"/>
    <cellStyle name="Calculation 24 2 2" xfId="28549" xr:uid="{08AC80FA-26F7-4565-9C93-F1A43DE4B896}"/>
    <cellStyle name="Calculation 24 3" xfId="28550" xr:uid="{0AE947CF-F595-4733-A181-3A4DAE94EE28}"/>
    <cellStyle name="Calculation 24 4" xfId="28551" xr:uid="{97B04E70-A212-46C7-9ECE-956EA35D2150}"/>
    <cellStyle name="Calculation 24 5" xfId="28552" xr:uid="{5176C6FB-1002-41F1-B1EA-7885B148C5C3}"/>
    <cellStyle name="Calculation 24 6" xfId="28553" xr:uid="{B74CD060-31C0-48ED-AC35-5312F468BAE9}"/>
    <cellStyle name="Calculation 24 7" xfId="28554" xr:uid="{995C47DD-BD23-4C61-BE3A-E39F8E6D8732}"/>
    <cellStyle name="Calculation 24_รายได้จากการขาย" xfId="28555" xr:uid="{F3E28467-015B-4091-9082-5872B77BB768}"/>
    <cellStyle name="Calculation 25" xfId="28556" xr:uid="{1C9627D6-94A0-445C-A6FF-D05867B09FA0}"/>
    <cellStyle name="Calculation 25 2" xfId="28557" xr:uid="{EEDC29CD-A2C5-4EA3-A43F-A09415ECD308}"/>
    <cellStyle name="Calculation 25 2 2" xfId="28558" xr:uid="{3C4F5CF9-A62B-4292-A820-4809A53C25CC}"/>
    <cellStyle name="Calculation 25 3" xfId="28559" xr:uid="{2D760201-CA7F-45CB-ADD5-FD7C26D0CCD6}"/>
    <cellStyle name="Calculation 25 4" xfId="28560" xr:uid="{A012A1B9-32DB-4E7B-83B7-9B84BE16E6FC}"/>
    <cellStyle name="Calculation 25 5" xfId="28561" xr:uid="{02ACFA23-B628-4035-9368-A9B979DE9AC4}"/>
    <cellStyle name="Calculation 25 6" xfId="28562" xr:uid="{E8A40E18-7D14-43A4-B77B-D9093828A70C}"/>
    <cellStyle name="Calculation 25 7" xfId="28563" xr:uid="{71F7A5A9-A40C-4417-814C-BDF1C9AC9B94}"/>
    <cellStyle name="Calculation 25_รายได้จากการขาย" xfId="28564" xr:uid="{39FBE82E-EBA3-42C7-8709-654CAE3DBCFA}"/>
    <cellStyle name="Calculation 26" xfId="28565" xr:uid="{65CC200B-DA42-4164-80EB-E585C5E58875}"/>
    <cellStyle name="Calculation 26 2" xfId="28566" xr:uid="{292384BB-FB4B-4AA0-A697-6129CFA9773E}"/>
    <cellStyle name="Calculation 26 2 2" xfId="28567" xr:uid="{A5C14DF7-DB72-436B-9610-9E7989991BD8}"/>
    <cellStyle name="Calculation 26 3" xfId="28568" xr:uid="{5B899574-0970-4B83-8D60-0CE97989BE22}"/>
    <cellStyle name="Calculation 26 4" xfId="28569" xr:uid="{893BC1D8-9752-4077-8307-3A41FEB12845}"/>
    <cellStyle name="Calculation 26 5" xfId="28570" xr:uid="{F5C5D30C-A2F3-4498-B0B9-BCB37FE670CC}"/>
    <cellStyle name="Calculation 26 6" xfId="28571" xr:uid="{FA1D373E-87CA-460E-874E-AA1EC8AAA401}"/>
    <cellStyle name="Calculation 26 7" xfId="28572" xr:uid="{58D66FC9-DA95-4EA5-B3C1-3AECF20F849B}"/>
    <cellStyle name="Calculation 26_รายได้จากการขาย" xfId="28573" xr:uid="{64624CD9-6EF4-43D5-9209-B7843E3DF072}"/>
    <cellStyle name="Calculation 27" xfId="28574" xr:uid="{70600311-C31F-4BC4-944C-A6607BCF85D8}"/>
    <cellStyle name="Calculation 27 2" xfId="28575" xr:uid="{7BBBFD20-D4CC-449A-8F86-67AC0A06B41C}"/>
    <cellStyle name="Calculation 27 2 2" xfId="28576" xr:uid="{16D29AE6-8B97-4DB6-92CB-2273D04CB457}"/>
    <cellStyle name="Calculation 27 3" xfId="28577" xr:uid="{233721E8-E349-4F04-9333-4F32EE166142}"/>
    <cellStyle name="Calculation 27 4" xfId="28578" xr:uid="{8E9781A1-825D-450C-A9BC-1852B6BD1716}"/>
    <cellStyle name="Calculation 27 5" xfId="28579" xr:uid="{3E8F78F5-D07E-4A6D-8E1F-AD3E2B3743B6}"/>
    <cellStyle name="Calculation 27 6" xfId="28580" xr:uid="{BD74C0DF-B795-438E-BD70-F716C29CC901}"/>
    <cellStyle name="Calculation 27 7" xfId="28581" xr:uid="{98052AA7-0B4F-45CF-8DC3-3C892ADDA3A7}"/>
    <cellStyle name="Calculation 27_รายได้จากการขาย" xfId="28582" xr:uid="{C1013DEF-70A1-48D9-9141-ABD598825C4E}"/>
    <cellStyle name="Calculation 28" xfId="28583" xr:uid="{7F82BF77-ED43-455C-BB97-7795A48873C7}"/>
    <cellStyle name="Calculation 28 2" xfId="28584" xr:uid="{04D0CF4C-A8E8-4CD3-9BE2-B076EE64601C}"/>
    <cellStyle name="Calculation 28 2 2" xfId="28585" xr:uid="{CE284C3B-2FA6-45BD-A8BC-50BE906AC7B3}"/>
    <cellStyle name="Calculation 28 3" xfId="28586" xr:uid="{98250B6F-F49C-4E4C-91D3-859965CB585E}"/>
    <cellStyle name="Calculation 28 4" xfId="28587" xr:uid="{C272D9C1-6A52-48E3-A710-829BD7441EE9}"/>
    <cellStyle name="Calculation 28 5" xfId="28588" xr:uid="{F4A173CD-482C-4C05-B9F4-B19E052ABE78}"/>
    <cellStyle name="Calculation 28 6" xfId="28589" xr:uid="{01731BE2-B323-4131-8DDE-FE1E3F63945B}"/>
    <cellStyle name="Calculation 28 7" xfId="28590" xr:uid="{A3D38966-DE37-40BE-93C1-0A1F3E361160}"/>
    <cellStyle name="Calculation 28_รายได้จากการขาย" xfId="28591" xr:uid="{129E7AC8-1B50-4CD1-A877-6CD2E474358B}"/>
    <cellStyle name="Calculation 29" xfId="28592" xr:uid="{B0FD6415-5793-4321-89D0-126E96209333}"/>
    <cellStyle name="Calculation 29 2" xfId="28593" xr:uid="{03E4521C-46FC-4F42-8E61-53F715AF9000}"/>
    <cellStyle name="Calculation 29 2 2" xfId="28594" xr:uid="{3414E5E3-4848-49FE-B86C-69C686C768DD}"/>
    <cellStyle name="Calculation 29 3" xfId="28595" xr:uid="{63C9B93C-335B-4DA6-8405-4F5D5C0B48A6}"/>
    <cellStyle name="Calculation 29 4" xfId="28596" xr:uid="{9112F7C3-AB62-4C8C-8E00-ECF8B70AE7D6}"/>
    <cellStyle name="Calculation 29 5" xfId="28597" xr:uid="{3DF87B7A-9667-4AA8-9B77-D4987AA93F57}"/>
    <cellStyle name="Calculation 29 6" xfId="28598" xr:uid="{0D804F53-4BD4-4BE3-93A7-643D268F11E8}"/>
    <cellStyle name="Calculation 29 7" xfId="28599" xr:uid="{441E03D0-F2AF-4367-92B1-FA1DEB63763F}"/>
    <cellStyle name="Calculation 29_รายได้จากการขาย" xfId="28600" xr:uid="{0676000A-0B55-454B-948D-148B9E14B9A7}"/>
    <cellStyle name="Calculation 3" xfId="7485" xr:uid="{AD32FFA1-825C-4705-BD2D-A581D3EE911B}"/>
    <cellStyle name="Calculation 3 2" xfId="28602" xr:uid="{0C45B25C-050B-4180-87B9-66D84852536E}"/>
    <cellStyle name="Calculation 3 2 2" xfId="28603" xr:uid="{DE4FC219-B2EE-4CB7-9D14-70208ACD9CAC}"/>
    <cellStyle name="Calculation 3 3" xfId="28604" xr:uid="{73406E22-6649-4814-B8B8-FE319D28D085}"/>
    <cellStyle name="Calculation 3 4" xfId="28605" xr:uid="{E1905369-7CFA-456E-B116-30C4CCD29931}"/>
    <cellStyle name="Calculation 3 5" xfId="28606" xr:uid="{1DCC060D-BF92-46D2-AD30-A3899A08932A}"/>
    <cellStyle name="Calculation 3 6" xfId="28607" xr:uid="{795125E6-843A-45A5-B92A-0A2341388FFA}"/>
    <cellStyle name="Calculation 3 7" xfId="28608" xr:uid="{9600505A-2AB0-44F2-8863-8181D9273DA8}"/>
    <cellStyle name="Calculation 3 8" xfId="28601" xr:uid="{C6528E47-AB15-4FBE-B726-6B676DC95B92}"/>
    <cellStyle name="Calculation 3_รายได้จากการขาย" xfId="28609" xr:uid="{FA451A0D-576A-47C4-8E40-F98BD9A93E22}"/>
    <cellStyle name="Calculation 30" xfId="28610" xr:uid="{6CFD53EE-056E-4137-82C7-07946347A7FF}"/>
    <cellStyle name="Calculation 30 2" xfId="28611" xr:uid="{1D9BAA1C-7B1E-4CFE-BC98-D4225FCE6520}"/>
    <cellStyle name="Calculation 30 2 2" xfId="28612" xr:uid="{30062381-F63B-42C5-931D-09D6B43F5CC5}"/>
    <cellStyle name="Calculation 30 3" xfId="28613" xr:uid="{D9F5D6D7-0C58-4903-AA4F-9D3F80E5DD8E}"/>
    <cellStyle name="Calculation 30 4" xfId="28614" xr:uid="{55EFEDC8-D0C9-42C0-9FA1-7C915DB8B263}"/>
    <cellStyle name="Calculation 30 5" xfId="28615" xr:uid="{741F48BD-A8FC-4202-8C04-3C6B7B6C3936}"/>
    <cellStyle name="Calculation 30 6" xfId="28616" xr:uid="{1BC2AD87-6188-4C42-8399-0241EE253DEC}"/>
    <cellStyle name="Calculation 30 7" xfId="28617" xr:uid="{1A4953DD-DF2C-4C5D-9D0F-1D0B20A29082}"/>
    <cellStyle name="Calculation 30_รายได้จากการขาย" xfId="28618" xr:uid="{0A0960B5-97E8-4737-85EC-F9588AD4560B}"/>
    <cellStyle name="Calculation 31" xfId="28619" xr:uid="{9994C098-DCD5-4A47-A71D-2D6CA0C80889}"/>
    <cellStyle name="Calculation 31 2" xfId="28620" xr:uid="{46BBFDB3-45CE-4597-A6AA-43A1735A7E00}"/>
    <cellStyle name="Calculation 31 2 2" xfId="28621" xr:uid="{1B43E549-FBF9-4745-8CBD-0803206BD882}"/>
    <cellStyle name="Calculation 31 3" xfId="28622" xr:uid="{30FFAF93-0411-47B9-B1C0-BB8D539831FE}"/>
    <cellStyle name="Calculation 31 4" xfId="28623" xr:uid="{50742FEC-FD28-4B2D-899B-D4D654A808C1}"/>
    <cellStyle name="Calculation 31 5" xfId="28624" xr:uid="{FD88575E-E050-48AD-897C-174F10F57428}"/>
    <cellStyle name="Calculation 31 6" xfId="28625" xr:uid="{41566EF8-9506-4B66-AC00-73D8D38FA3E9}"/>
    <cellStyle name="Calculation 31 7" xfId="28626" xr:uid="{62576A43-3BD6-45A2-8575-323E18991D77}"/>
    <cellStyle name="Calculation 31_รายได้จากการขาย" xfId="28627" xr:uid="{BD2714CA-8066-4A53-8BD4-CFBC96F2101A}"/>
    <cellStyle name="Calculation 32" xfId="28628" xr:uid="{55370895-1E9B-42CC-84B7-4D7EE0336D50}"/>
    <cellStyle name="Calculation 32 2" xfId="28629" xr:uid="{1AAB69F8-8778-4BAB-A8BF-D3559CFEF13F}"/>
    <cellStyle name="Calculation 32 2 2" xfId="28630" xr:uid="{1ECAE488-EB47-44F2-8859-8E0978ACD1F6}"/>
    <cellStyle name="Calculation 32 3" xfId="28631" xr:uid="{8B37306D-713C-4BE0-A6F9-94108C1EC0C0}"/>
    <cellStyle name="Calculation 32 4" xfId="28632" xr:uid="{8E148E47-DD50-43A6-B24A-4CF784710796}"/>
    <cellStyle name="Calculation 32 5" xfId="28633" xr:uid="{85BCBEE8-D9A2-465A-A5F1-7952D671C58D}"/>
    <cellStyle name="Calculation 32 6" xfId="28634" xr:uid="{A4E25FCB-FAE5-4FDB-A113-66E7BF6CA64F}"/>
    <cellStyle name="Calculation 32 7" xfId="28635" xr:uid="{0498830D-9A2E-4E8D-8038-89CF73F6DCE6}"/>
    <cellStyle name="Calculation 32_รายได้จากการขาย" xfId="28636" xr:uid="{CFF1E50A-D1DE-49CD-A3E8-060EFC23529D}"/>
    <cellStyle name="Calculation 33" xfId="28637" xr:uid="{8D1FC2CB-FC46-4BBC-901F-27C69031E05D}"/>
    <cellStyle name="Calculation 33 2" xfId="28638" xr:uid="{A4975FE5-52B3-466B-8C60-2CBCE3CEB334}"/>
    <cellStyle name="Calculation 33 2 2" xfId="28639" xr:uid="{3710E465-7BAE-4250-9613-78EF4E3CDA64}"/>
    <cellStyle name="Calculation 33 3" xfId="28640" xr:uid="{B9A11960-E1EF-4B62-A7BF-2A2648995B60}"/>
    <cellStyle name="Calculation 33 4" xfId="28641" xr:uid="{384301EA-D407-4B4A-84CB-5C2CC64EE90E}"/>
    <cellStyle name="Calculation 33 5" xfId="28642" xr:uid="{7D093A86-FE84-444A-A32E-B711AE07E8F1}"/>
    <cellStyle name="Calculation 33 6" xfId="28643" xr:uid="{E4810F05-0965-46DA-A2AF-67C20D80C206}"/>
    <cellStyle name="Calculation 33 7" xfId="28644" xr:uid="{2D9BAFA8-C947-4932-9768-4B07D5DA8D93}"/>
    <cellStyle name="Calculation 33_รายได้จากการขาย" xfId="28645" xr:uid="{B0E4A2EF-5C93-49A0-B0A0-32CC111433AF}"/>
    <cellStyle name="Calculation 34" xfId="28646" xr:uid="{61C52045-B15F-4A45-B097-361B668E591C}"/>
    <cellStyle name="Calculation 34 2" xfId="28647" xr:uid="{F09CD0A9-30D1-4903-BB50-B0AD00EBFB2B}"/>
    <cellStyle name="Calculation 34 2 2" xfId="28648" xr:uid="{FD488DA4-428E-42C8-A13B-321BBF95F1DD}"/>
    <cellStyle name="Calculation 34 3" xfId="28649" xr:uid="{67C7E3A8-C025-47B9-BF61-487AD9A522B4}"/>
    <cellStyle name="Calculation 34 4" xfId="28650" xr:uid="{DFE26648-3AD2-4E68-9E0D-C1BAD6D0A594}"/>
    <cellStyle name="Calculation 34 5" xfId="28651" xr:uid="{7D53CEFC-0169-412D-AA65-6765304C2846}"/>
    <cellStyle name="Calculation 34 6" xfId="28652" xr:uid="{533EDDDA-DB81-4A75-9640-CC639B067E1D}"/>
    <cellStyle name="Calculation 34 7" xfId="28653" xr:uid="{0FF3E066-72C2-4CD5-B761-E18BE719AF2B}"/>
    <cellStyle name="Calculation 34_รายได้จากการขาย" xfId="28654" xr:uid="{07C40469-0E7C-4449-96C7-331457CAF2FE}"/>
    <cellStyle name="Calculation 35" xfId="28655" xr:uid="{AB1BEC1C-E27F-46EF-AA64-78242AD7571B}"/>
    <cellStyle name="Calculation 35 2" xfId="28656" xr:uid="{2EFACF49-1372-48B2-B7C4-8B45275AD923}"/>
    <cellStyle name="Calculation 35 2 2" xfId="28657" xr:uid="{4C976CC1-9399-45A9-9758-995ED4237F42}"/>
    <cellStyle name="Calculation 35 3" xfId="28658" xr:uid="{CEF6C869-B5CE-4760-AB50-3BFC730F457B}"/>
    <cellStyle name="Calculation 35 4" xfId="28659" xr:uid="{4DE9EAE6-C615-4427-9FCF-6FAFAE6D33D7}"/>
    <cellStyle name="Calculation 35 5" xfId="28660" xr:uid="{6F06C99C-C611-42A2-989B-C0160FE94BC9}"/>
    <cellStyle name="Calculation 35 6" xfId="28661" xr:uid="{DFE0A50F-DC4A-4E0E-94F5-C74E08342714}"/>
    <cellStyle name="Calculation 35 7" xfId="28662" xr:uid="{38C44998-2AF2-45DF-AD46-96C677737930}"/>
    <cellStyle name="Calculation 36" xfId="28663" xr:uid="{0CE663A1-F13F-4CA7-B329-3E5A31DF57B5}"/>
    <cellStyle name="Calculation 36 2" xfId="28664" xr:uid="{97CDE2D3-4C83-4C97-B8B5-0C5120B99764}"/>
    <cellStyle name="Calculation 36 2 2" xfId="28665" xr:uid="{CD1E7AC2-F893-4288-9764-664A4DFC6A3F}"/>
    <cellStyle name="Calculation 36 3" xfId="28666" xr:uid="{077E5071-9293-4EF3-A183-CFF2F7A355CA}"/>
    <cellStyle name="Calculation 36 4" xfId="28667" xr:uid="{85215290-B495-4F70-888D-9AA35617C46D}"/>
    <cellStyle name="Calculation 36 5" xfId="28668" xr:uid="{98C4D67B-14F4-4A10-AA54-242D3B2CC244}"/>
    <cellStyle name="Calculation 36 6" xfId="28669" xr:uid="{EDDE1AE4-E2A0-41B9-8203-617B16F55ACA}"/>
    <cellStyle name="Calculation 36 7" xfId="28670" xr:uid="{9F6A86FA-3D55-4056-9983-A14789B9D7D6}"/>
    <cellStyle name="Calculation 37" xfId="28671" xr:uid="{AECE1031-F34B-4213-8F5C-A721088EE2F1}"/>
    <cellStyle name="Calculation 37 2" xfId="28672" xr:uid="{4864D4BC-794D-4C3C-8123-48E13A339C5E}"/>
    <cellStyle name="Calculation 37 2 2" xfId="28673" xr:uid="{DC3831FC-B07B-4B83-AA4A-EE2F26F227C2}"/>
    <cellStyle name="Calculation 37 3" xfId="28674" xr:uid="{1E36E6A3-3721-42F9-ACCB-5C6378C9BF87}"/>
    <cellStyle name="Calculation 37 4" xfId="28675" xr:uid="{E0817DD3-8D84-4ECA-832D-55B3C92F1E79}"/>
    <cellStyle name="Calculation 37 5" xfId="28676" xr:uid="{D0324015-AED5-4632-9A04-C054462A232E}"/>
    <cellStyle name="Calculation 37 6" xfId="28677" xr:uid="{7FA5759F-F518-4AE4-9717-203F751B0D8F}"/>
    <cellStyle name="Calculation 37 7" xfId="28678" xr:uid="{DE739C0A-147D-475E-9C36-65F6C3687914}"/>
    <cellStyle name="Calculation 38" xfId="28679" xr:uid="{8683C3D8-877F-4022-8831-B928F3A6E449}"/>
    <cellStyle name="Calculation 38 2" xfId="28680" xr:uid="{EA8BA905-28F5-4E48-AB81-F0F5F9AB709C}"/>
    <cellStyle name="Calculation 38 2 2" xfId="28681" xr:uid="{146FC38C-048C-493C-9555-27379FD3C163}"/>
    <cellStyle name="Calculation 38 3" xfId="28682" xr:uid="{47784890-351F-44E6-8802-31653CCD317A}"/>
    <cellStyle name="Calculation 38 4" xfId="28683" xr:uid="{5383E6E6-7281-40F3-B78F-2B87DD9295FF}"/>
    <cellStyle name="Calculation 38 5" xfId="28684" xr:uid="{4AA3B3BB-B348-4794-B72A-F6EDB08185C8}"/>
    <cellStyle name="Calculation 38 6" xfId="28685" xr:uid="{FAE37D00-4378-4714-8FC1-EB24374386F7}"/>
    <cellStyle name="Calculation 38 7" xfId="28686" xr:uid="{06B07DE8-5504-4471-B8A8-F7A1D82BA43F}"/>
    <cellStyle name="Calculation 39" xfId="28687" xr:uid="{29C06084-1EBD-429C-92CA-40B4B622029C}"/>
    <cellStyle name="Calculation 39 2" xfId="28688" xr:uid="{CEDC2025-D5D1-4E18-A737-37798069BABE}"/>
    <cellStyle name="Calculation 39 2 2" xfId="28689" xr:uid="{A348835B-E0A4-445B-B135-04893B625DEA}"/>
    <cellStyle name="Calculation 39 3" xfId="28690" xr:uid="{111DCD03-C824-4D86-80B7-9C2DBC2BF2E1}"/>
    <cellStyle name="Calculation 39 4" xfId="28691" xr:uid="{BBEEE3A0-6CE0-40A4-BA2D-6F1D3888E566}"/>
    <cellStyle name="Calculation 39 5" xfId="28692" xr:uid="{1DBA6C5F-26D2-41B3-ABD9-6353E5FC9659}"/>
    <cellStyle name="Calculation 39 6" xfId="28693" xr:uid="{2EB2330B-026F-4006-AE99-C413B5B22FFD}"/>
    <cellStyle name="Calculation 39 7" xfId="28694" xr:uid="{6204383B-BCC8-45A0-A6E8-2502F12B7FF8}"/>
    <cellStyle name="Calculation 4" xfId="28695" xr:uid="{AF2B1052-3605-48E5-BD89-56860A111067}"/>
    <cellStyle name="Calculation 4 2" xfId="28696" xr:uid="{336D7394-7106-43B1-8BE6-896EF603C1D0}"/>
    <cellStyle name="Calculation 4 2 2" xfId="28697" xr:uid="{1A85AB37-B42B-4DCF-A0C2-CFC9F19488A9}"/>
    <cellStyle name="Calculation 4 3" xfId="28698" xr:uid="{1ECF89DE-BCB2-4F02-BDF2-F880897432A2}"/>
    <cellStyle name="Calculation 4 4" xfId="28699" xr:uid="{FC35E8EB-D06E-4B80-8B4E-60E6D8C7968D}"/>
    <cellStyle name="Calculation 4 5" xfId="28700" xr:uid="{C8605A69-B50B-4E18-A516-04DD51E31539}"/>
    <cellStyle name="Calculation 4 6" xfId="28701" xr:uid="{7677B44A-BB06-4AFB-88EE-A811AD578D7C}"/>
    <cellStyle name="Calculation 4 7" xfId="28702" xr:uid="{A503ACDD-06E2-46B2-9DC7-1AE153F1139A}"/>
    <cellStyle name="Calculation 40" xfId="28703" xr:uid="{1625AE2B-52CC-4C1E-B81B-01D65490F80C}"/>
    <cellStyle name="Calculation 40 2" xfId="28704" xr:uid="{A448DBF4-9297-43D1-B8F9-C205AD4F3DF2}"/>
    <cellStyle name="Calculation 40 2 2" xfId="28705" xr:uid="{8A8C99FC-2C4F-49D0-A16D-BB6208455E9D}"/>
    <cellStyle name="Calculation 40 3" xfId="28706" xr:uid="{13BC9285-4A22-462B-9B1C-09E67936AC52}"/>
    <cellStyle name="Calculation 40 4" xfId="28707" xr:uid="{3DF58A48-CD33-45E3-B0C7-A2D47BB3BE84}"/>
    <cellStyle name="Calculation 40 5" xfId="28708" xr:uid="{9FEA361E-60C7-4751-8CE6-74A63F47BC8C}"/>
    <cellStyle name="Calculation 40 6" xfId="28709" xr:uid="{61487654-0634-41E5-B7EA-24B2DF285895}"/>
    <cellStyle name="Calculation 40 7" xfId="28710" xr:uid="{A3CDD3A8-ADCA-46C1-9A23-EB90A34A9763}"/>
    <cellStyle name="Calculation 41" xfId="28711" xr:uid="{109628F8-8CA5-4AE9-9BBD-21F57D6694A4}"/>
    <cellStyle name="Calculation 41 2" xfId="28712" xr:uid="{8123773F-E41D-4CFC-8694-E0612F4E39BA}"/>
    <cellStyle name="Calculation 41 2 2" xfId="28713" xr:uid="{B9ABFB6F-94C1-4072-AF79-98D719C7601F}"/>
    <cellStyle name="Calculation 41 3" xfId="28714" xr:uid="{0527C390-ED3D-4C8A-8DB2-CEB2A09FF086}"/>
    <cellStyle name="Calculation 41 4" xfId="28715" xr:uid="{2CEEDF60-7C4D-4FA7-85FD-2ABBFAD8A844}"/>
    <cellStyle name="Calculation 41 5" xfId="28716" xr:uid="{93729AB4-4D34-4F70-B0CE-D08EF7AF21AE}"/>
    <cellStyle name="Calculation 41 6" xfId="28717" xr:uid="{12E3DBDC-BC5A-4D13-968E-0F5C66A47D23}"/>
    <cellStyle name="Calculation 41 7" xfId="28718" xr:uid="{3620D704-5A95-424A-8B3D-C2A71D3F3C17}"/>
    <cellStyle name="Calculation 42" xfId="28719" xr:uid="{5FE1443F-1E6D-429B-A124-F9EE4E019A32}"/>
    <cellStyle name="Calculation 42 2" xfId="28720" xr:uid="{55C9713C-2BBD-42A2-BA53-F02A1DA680A0}"/>
    <cellStyle name="Calculation 42 2 2" xfId="28721" xr:uid="{1775ABFC-4618-4F07-9964-0E8BCBE3BC2C}"/>
    <cellStyle name="Calculation 42 3" xfId="28722" xr:uid="{9CED47A6-BFB5-465F-937C-58BCAFB54E46}"/>
    <cellStyle name="Calculation 42 4" xfId="28723" xr:uid="{1CE000D6-ABA8-4B69-87DA-F02F320CCF24}"/>
    <cellStyle name="Calculation 42 5" xfId="28724" xr:uid="{D9F448A4-0E0E-484C-B625-7F4CE43F406D}"/>
    <cellStyle name="Calculation 42 6" xfId="28725" xr:uid="{B15936DC-800E-4606-A9D8-B33A1288F90F}"/>
    <cellStyle name="Calculation 42 7" xfId="28726" xr:uid="{CB176C9D-6206-4BFA-A983-0DE8B84811E1}"/>
    <cellStyle name="Calculation 43" xfId="28727" xr:uid="{34FD0E44-56F6-47A2-8885-8A78635FD08A}"/>
    <cellStyle name="Calculation 43 2" xfId="28728" xr:uid="{DE950C32-6D5D-481B-AA41-5103E26F4F06}"/>
    <cellStyle name="Calculation 43 2 2" xfId="28729" xr:uid="{12F0654D-B4D5-40D5-BCE1-4791BFA886C7}"/>
    <cellStyle name="Calculation 43 3" xfId="28730" xr:uid="{1D8A370E-833A-4C4C-9753-BC9CEF7E638F}"/>
    <cellStyle name="Calculation 43 4" xfId="28731" xr:uid="{EED1FB37-F0C4-4DA0-9EC4-4878562B77A0}"/>
    <cellStyle name="Calculation 43 5" xfId="28732" xr:uid="{E9C6C831-516C-40A3-94A4-0E54446CE04F}"/>
    <cellStyle name="Calculation 43 6" xfId="28733" xr:uid="{3D17DE8E-CA2A-449F-8AC4-57FBD68A5540}"/>
    <cellStyle name="Calculation 43 7" xfId="28734" xr:uid="{AF9B785C-9DAA-4566-86F0-31F88FFD7914}"/>
    <cellStyle name="Calculation 44" xfId="28735" xr:uid="{6C7ADD0E-C0AD-479D-A5DA-1F5D54DB2DFB}"/>
    <cellStyle name="Calculation 44 2" xfId="28736" xr:uid="{63E0F76A-CCA8-49AA-B681-8E41A2F57752}"/>
    <cellStyle name="Calculation 44 2 2" xfId="28737" xr:uid="{1AC0F94C-8AED-4DB5-9235-EE84E95F8F3C}"/>
    <cellStyle name="Calculation 44 3" xfId="28738" xr:uid="{37B38D04-DE94-4A88-A83B-DC35A7E8DA55}"/>
    <cellStyle name="Calculation 44 4" xfId="28739" xr:uid="{3644EE95-99BC-4634-8C1B-355303B85EC2}"/>
    <cellStyle name="Calculation 44 5" xfId="28740" xr:uid="{7EC033CF-338A-43E8-84CE-EDA14AEE78FF}"/>
    <cellStyle name="Calculation 44 6" xfId="28741" xr:uid="{954CBDA5-7357-4C26-B611-4A730CC76668}"/>
    <cellStyle name="Calculation 44 7" xfId="28742" xr:uid="{AC73D5EB-5725-4E0C-99F2-7C93E2E2E436}"/>
    <cellStyle name="Calculation 45" xfId="28743" xr:uid="{A3F4D3B0-A2E7-438C-9C0D-76FB459D924B}"/>
    <cellStyle name="Calculation 45 2" xfId="28744" xr:uid="{A41CC4D1-695D-4F4E-85CE-6BDC2C532BAA}"/>
    <cellStyle name="Calculation 45 2 2" xfId="28745" xr:uid="{BBB9E498-C436-4726-A559-E26AAD04DA51}"/>
    <cellStyle name="Calculation 45 3" xfId="28746" xr:uid="{38EB9352-5499-4EAC-960D-C98E2CFBA915}"/>
    <cellStyle name="Calculation 45 4" xfId="28747" xr:uid="{140DE0A9-C227-491F-BE72-AD8A2E8A12FC}"/>
    <cellStyle name="Calculation 45 5" xfId="28748" xr:uid="{F6D07C5C-30EE-47B7-AAFF-C25034D60862}"/>
    <cellStyle name="Calculation 45 6" xfId="28749" xr:uid="{79BE9442-E48F-4E73-9AA3-6B4FA69245E8}"/>
    <cellStyle name="Calculation 45 7" xfId="28750" xr:uid="{E3AB7665-63B4-4B37-B631-D3B87D614B56}"/>
    <cellStyle name="Calculation 46" xfId="28751" xr:uid="{CF4589B9-AFDF-477E-965B-76E2D84ED865}"/>
    <cellStyle name="Calculation 46 2" xfId="28752" xr:uid="{11CC00AC-3CAD-4892-832C-278F728B5A8C}"/>
    <cellStyle name="Calculation 46 2 2" xfId="28753" xr:uid="{E2D18927-3D91-4536-9CCE-F3ED895F00CF}"/>
    <cellStyle name="Calculation 46 3" xfId="28754" xr:uid="{79C25D62-C89A-4A54-895D-B4BEA18A67DC}"/>
    <cellStyle name="Calculation 46 4" xfId="28755" xr:uid="{38942353-4A8E-4AFA-AA3C-1E49CF7BC93F}"/>
    <cellStyle name="Calculation 46 5" xfId="28756" xr:uid="{9C7DC68F-0E67-4CE0-A9E1-5EB8668BDF8F}"/>
    <cellStyle name="Calculation 46 6" xfId="28757" xr:uid="{FD6BCB5A-3CDB-4314-A18F-3FB32AC39BEB}"/>
    <cellStyle name="Calculation 46 7" xfId="28758" xr:uid="{C654EB70-2062-4FB5-8FEA-44254DCC4332}"/>
    <cellStyle name="Calculation 47" xfId="28759" xr:uid="{33B7CDAD-DAAB-4D0E-BD2B-BECE71085436}"/>
    <cellStyle name="Calculation 47 2" xfId="28760" xr:uid="{4FCA7999-CD14-469E-B1F1-A7823A22F70E}"/>
    <cellStyle name="Calculation 47 2 2" xfId="28761" xr:uid="{67DA4849-0E2B-49D1-9879-77F15B38A32F}"/>
    <cellStyle name="Calculation 47 3" xfId="28762" xr:uid="{1CC9B690-D0FD-473B-9587-195F8A2A2E7E}"/>
    <cellStyle name="Calculation 47 4" xfId="28763" xr:uid="{D500F614-EEEC-40EB-9821-2C799BDED631}"/>
    <cellStyle name="Calculation 47 5" xfId="28764" xr:uid="{3EFDF52E-013C-42A5-AE6C-D8809479124D}"/>
    <cellStyle name="Calculation 47 6" xfId="28765" xr:uid="{9B608943-36D4-4191-89C3-851F77757FD4}"/>
    <cellStyle name="Calculation 47 7" xfId="28766" xr:uid="{49EB6B03-F144-4E7A-B9C5-916C4904FB67}"/>
    <cellStyle name="Calculation 48" xfId="28767" xr:uid="{702385EA-7A15-4517-AA36-6534486E8681}"/>
    <cellStyle name="Calculation 48 2" xfId="28768" xr:uid="{4B6579B7-8483-4D47-9048-72B6FC8CB8FA}"/>
    <cellStyle name="Calculation 48 2 2" xfId="28769" xr:uid="{3C43C511-C737-4C90-B1DF-EA26B8A189C0}"/>
    <cellStyle name="Calculation 48 3" xfId="28770" xr:uid="{B33D6A04-5DC9-4FB4-BB3D-79AF2D5273C5}"/>
    <cellStyle name="Calculation 48 4" xfId="28771" xr:uid="{E514BD3E-315E-4EBC-AC08-5A4364262C53}"/>
    <cellStyle name="Calculation 48 5" xfId="28772" xr:uid="{971A4679-FF58-4D3B-9FC7-116D6B86475A}"/>
    <cellStyle name="Calculation 48 6" xfId="28773" xr:uid="{DD144A2E-65D6-4823-BBDE-307A03227297}"/>
    <cellStyle name="Calculation 48 7" xfId="28774" xr:uid="{2CDCABA1-D7ED-4FA7-979E-C0849DB8903F}"/>
    <cellStyle name="Calculation 49" xfId="28775" xr:uid="{D35F1355-B113-45D0-B591-4358BF3AF105}"/>
    <cellStyle name="Calculation 49 2" xfId="28776" xr:uid="{567FEEC6-9A10-40DF-8ACF-7EE42EFDE127}"/>
    <cellStyle name="Calculation 49 2 2" xfId="28777" xr:uid="{9E7AD67F-E916-4686-883D-432000ABC2FF}"/>
    <cellStyle name="Calculation 49 3" xfId="28778" xr:uid="{17297158-DEAC-48F3-952F-2FC804D10CD6}"/>
    <cellStyle name="Calculation 49 4" xfId="28779" xr:uid="{7AB9ECB2-F2E5-4CF2-8E3F-9C900D0FAC2F}"/>
    <cellStyle name="Calculation 49 5" xfId="28780" xr:uid="{545FE41B-32D7-46FE-B47F-C97F98DC9102}"/>
    <cellStyle name="Calculation 49 6" xfId="28781" xr:uid="{44B161DB-BA07-4677-82B9-C2E196DC2807}"/>
    <cellStyle name="Calculation 49 7" xfId="28782" xr:uid="{C66DEE96-CA6E-4C5C-8CCE-D4EBDC2750E5}"/>
    <cellStyle name="Calculation 5" xfId="28783" xr:uid="{3514EB8F-1D38-4C33-8FDC-FE067A1989D0}"/>
    <cellStyle name="Calculation 5 2" xfId="28784" xr:uid="{C8917FE5-8211-4CE3-8032-D5B0DC8AD56A}"/>
    <cellStyle name="Calculation 5 2 2" xfId="28785" xr:uid="{A86FBE4F-83EC-419F-A885-D71F9A5CD0E0}"/>
    <cellStyle name="Calculation 5 3" xfId="28786" xr:uid="{93F1BC14-70F5-4B6C-928C-AD65594945B9}"/>
    <cellStyle name="Calculation 5 4" xfId="28787" xr:uid="{FA47BCA4-5D3E-4AF9-AC87-763BCADAC60C}"/>
    <cellStyle name="Calculation 5 5" xfId="28788" xr:uid="{16875AC3-1F76-4ACD-AEF9-10DB74A8795F}"/>
    <cellStyle name="Calculation 5 6" xfId="28789" xr:uid="{98938B2E-E74B-4871-A1B5-31555E545DE1}"/>
    <cellStyle name="Calculation 5 7" xfId="28790" xr:uid="{8C94E48F-4BB9-4F67-BA40-23FF103D0A53}"/>
    <cellStyle name="Calculation 50" xfId="28791" xr:uid="{5611D459-963A-4837-8146-528930154634}"/>
    <cellStyle name="Calculation 50 2" xfId="28792" xr:uid="{945A5257-3AA7-488A-8001-5CAC2EC373A7}"/>
    <cellStyle name="Calculation 50 2 2" xfId="28793" xr:uid="{C41DED1A-6402-4600-8193-302C7EF0D10F}"/>
    <cellStyle name="Calculation 50 3" xfId="28794" xr:uid="{2BCB2978-20A7-4772-8B4F-7D9320428AB4}"/>
    <cellStyle name="Calculation 50 4" xfId="28795" xr:uid="{1A7EBD83-3F7E-4564-BC94-3E74D5B366EA}"/>
    <cellStyle name="Calculation 50 5" xfId="28796" xr:uid="{B359F29F-DEC6-4E9F-8122-7B5CEDC56628}"/>
    <cellStyle name="Calculation 50 6" xfId="28797" xr:uid="{FEDA7EEA-79D2-42AE-B9EC-169CEC149F41}"/>
    <cellStyle name="Calculation 50 7" xfId="28798" xr:uid="{A0B582B4-1DF1-4523-8D83-A136859B1AD6}"/>
    <cellStyle name="Calculation 51" xfId="28799" xr:uid="{C841D64A-6623-408D-8CAB-9230A88D0F5E}"/>
    <cellStyle name="Calculation 51 2" xfId="28800" xr:uid="{A33155F6-5884-4356-B735-D89F57A12B7A}"/>
    <cellStyle name="Calculation 51 2 2" xfId="28801" xr:uid="{88F6B6EB-5256-476E-91C4-B3A4A818C85E}"/>
    <cellStyle name="Calculation 51 3" xfId="28802" xr:uid="{E9462511-A66B-4B9F-9E2D-9DCCA769EFF1}"/>
    <cellStyle name="Calculation 51 4" xfId="28803" xr:uid="{AB17DE3D-B7CB-4B86-8F45-FE53CB4B4334}"/>
    <cellStyle name="Calculation 51 5" xfId="28804" xr:uid="{161161BF-C8E1-47EE-9455-F127B3D45386}"/>
    <cellStyle name="Calculation 51 6" xfId="28805" xr:uid="{2A378417-1C00-4C55-AC0C-996F244B69D0}"/>
    <cellStyle name="Calculation 51 7" xfId="28806" xr:uid="{3EE9BAC4-954E-4EB6-82BD-BABB2D7744C7}"/>
    <cellStyle name="Calculation 52" xfId="28807" xr:uid="{9FF4C60B-D1FF-48F3-84C6-1F5B468EBDD5}"/>
    <cellStyle name="Calculation 52 2" xfId="28808" xr:uid="{26FFC947-ED36-4631-9F39-492383229DA1}"/>
    <cellStyle name="Calculation 52 2 2" xfId="28809" xr:uid="{09E65FA9-ED5D-4370-90D1-A90E4349630C}"/>
    <cellStyle name="Calculation 52 3" xfId="28810" xr:uid="{F71663AF-7049-4A2A-94F0-51999DE5E2C3}"/>
    <cellStyle name="Calculation 52 4" xfId="28811" xr:uid="{5A2B374A-83B9-48D6-8A3A-7390884613B3}"/>
    <cellStyle name="Calculation 52 5" xfId="28812" xr:uid="{C664AC4F-A3DD-447D-B435-B41B2834D0B7}"/>
    <cellStyle name="Calculation 52 6" xfId="28813" xr:uid="{1D3337FD-4D19-45D4-A1F6-FECB23560C6D}"/>
    <cellStyle name="Calculation 52 7" xfId="28814" xr:uid="{DAB6AD65-DAA3-4775-A2CF-C447FC0215B2}"/>
    <cellStyle name="Calculation 53" xfId="28815" xr:uid="{2D69FFF4-0D41-4577-AFE6-8AC0FCCE942A}"/>
    <cellStyle name="Calculation 53 2" xfId="28816" xr:uid="{6EE70CDE-2543-46B3-AC19-A5800CE00C18}"/>
    <cellStyle name="Calculation 53 2 2" xfId="28817" xr:uid="{E03074AD-B253-4D67-8C26-852F30182038}"/>
    <cellStyle name="Calculation 53 3" xfId="28818" xr:uid="{E23DF09E-062F-4E88-ACA9-B70555EE4AA0}"/>
    <cellStyle name="Calculation 53 4" xfId="28819" xr:uid="{130E6BBB-3B3E-4E1B-B1BB-E7EC14CDE2C4}"/>
    <cellStyle name="Calculation 53 5" xfId="28820" xr:uid="{69DF5FF5-30A3-4D1A-90E2-730B3E58C505}"/>
    <cellStyle name="Calculation 53 6" xfId="28821" xr:uid="{D2D6A645-303E-4CAA-90A8-5181F87D6C1E}"/>
    <cellStyle name="Calculation 53 7" xfId="28822" xr:uid="{9AA125A7-D780-4D9E-B29B-2EBD16017379}"/>
    <cellStyle name="Calculation 54" xfId="28823" xr:uid="{6CE80E4F-C8F2-41FA-B496-5707DB49C1A8}"/>
    <cellStyle name="Calculation 54 2" xfId="28824" xr:uid="{F7EB4AFD-E671-4A91-83B6-41CF01C7EF6E}"/>
    <cellStyle name="Calculation 54 2 2" xfId="28825" xr:uid="{19ECE1E3-E3FF-4142-8287-B75CFF01C942}"/>
    <cellStyle name="Calculation 54 3" xfId="28826" xr:uid="{C199CDC1-F12C-414D-BAE5-2E662065BB57}"/>
    <cellStyle name="Calculation 54 4" xfId="28827" xr:uid="{CF1C5264-7D9D-41DC-B6DF-FBBB88D66D2B}"/>
    <cellStyle name="Calculation 54 5" xfId="28828" xr:uid="{AD6CF8DE-B44B-434E-BF87-28924BAB6A8E}"/>
    <cellStyle name="Calculation 54 6" xfId="28829" xr:uid="{86EC8EDE-4BC3-469F-BE90-FDDA560E9B25}"/>
    <cellStyle name="Calculation 54 7" xfId="28830" xr:uid="{AF356E1B-9673-476E-AA55-7C11628BCD30}"/>
    <cellStyle name="Calculation 55" xfId="28831" xr:uid="{8986162C-1EE1-48F9-B068-A0FD274469F2}"/>
    <cellStyle name="Calculation 55 2" xfId="28832" xr:uid="{4B032DE8-3EC5-42F4-B8A3-FE5C3644B4B4}"/>
    <cellStyle name="Calculation 55 3" xfId="28833" xr:uid="{73E72664-223C-4346-A05C-E688F37388E5}"/>
    <cellStyle name="Calculation 55 4" xfId="28834" xr:uid="{B317621D-0BC0-4EFF-A145-E77965822B14}"/>
    <cellStyle name="Calculation 55 5" xfId="28835" xr:uid="{2377CF25-EBE4-4ED0-B286-867224F761F9}"/>
    <cellStyle name="Calculation 55 6" xfId="28836" xr:uid="{A4913725-5C87-49D6-8825-9A40DAC84295}"/>
    <cellStyle name="Calculation 55 7" xfId="28837" xr:uid="{C58DC1F3-E3E8-4FE0-B2CF-2866D758F98D}"/>
    <cellStyle name="Calculation 56" xfId="28838" xr:uid="{0E70FA2C-8527-48EA-A8B6-73B06E8A2CC4}"/>
    <cellStyle name="Calculation 56 2" xfId="28839" xr:uid="{4C1A2B80-CB7D-4745-8174-8318D0F21D75}"/>
    <cellStyle name="Calculation 57" xfId="28840" xr:uid="{6CF5C1C9-8910-499A-9C31-FAD6B407083A}"/>
    <cellStyle name="Calculation 58" xfId="28841" xr:uid="{E5F85117-0EF6-4403-AEE1-C58423DBCABF}"/>
    <cellStyle name="Calculation 59" xfId="28842" xr:uid="{55460724-C428-49BD-971B-E8759078F1C3}"/>
    <cellStyle name="Calculation 6" xfId="28843" xr:uid="{37AC6C2F-6643-48F2-BFAE-01EEDBC82679}"/>
    <cellStyle name="Calculation 6 2" xfId="28844" xr:uid="{784E11EE-68E2-4AE2-AEB9-767B1B75054B}"/>
    <cellStyle name="Calculation 6 2 2" xfId="28845" xr:uid="{A5487201-F72A-4A73-B98E-1F22E14CD8A1}"/>
    <cellStyle name="Calculation 6 3" xfId="28846" xr:uid="{D973CBF5-72B3-433B-B73B-38A6F70CA2BB}"/>
    <cellStyle name="Calculation 6 4" xfId="28847" xr:uid="{370758BA-3D0C-402F-B3D5-024EA81C2F80}"/>
    <cellStyle name="Calculation 6 5" xfId="28848" xr:uid="{5C7C8765-7C81-4019-8335-BACA04B9077A}"/>
    <cellStyle name="Calculation 6 6" xfId="28849" xr:uid="{98C58DDD-E15B-4EA8-8C95-06D3FAB7291F}"/>
    <cellStyle name="Calculation 6 7" xfId="28850" xr:uid="{B7306A80-6348-4403-A794-9CEA3FF31878}"/>
    <cellStyle name="Calculation 60" xfId="28851" xr:uid="{2ED4B0A3-19F0-4AC1-A562-B468B8E7670B}"/>
    <cellStyle name="Calculation 61" xfId="28852" xr:uid="{762CC24B-9A66-4600-BE19-D5171FFABF20}"/>
    <cellStyle name="Calculation 62" xfId="28853" xr:uid="{FC444DC1-6D9E-4E1E-80CC-0675FDDD7315}"/>
    <cellStyle name="Calculation 62 2" xfId="28854" xr:uid="{0BB623B1-BED9-4E43-AECC-35A59E61F566}"/>
    <cellStyle name="Calculation 62 3" xfId="28855" xr:uid="{8A3C7F87-F1D5-4D42-8BB0-EF560F45F7A4}"/>
    <cellStyle name="Calculation 62 4" xfId="28856" xr:uid="{73D3B5CF-03F2-431D-8F29-2D87C0CC4E7D}"/>
    <cellStyle name="Calculation 62 5" xfId="28857" xr:uid="{F7D79F91-F408-49D7-8327-F41247C53682}"/>
    <cellStyle name="Calculation 62 6" xfId="28858" xr:uid="{ED795098-E2A8-4ACF-A126-6C844B85F36C}"/>
    <cellStyle name="Calculation 63" xfId="28859" xr:uid="{9B8225EC-7CCD-4EF6-817C-DA9B2DE0AA5D}"/>
    <cellStyle name="Calculation 63 2" xfId="28860" xr:uid="{B62CF416-FA42-4F78-BD5E-4B9147F82CB9}"/>
    <cellStyle name="Calculation 63 3" xfId="28861" xr:uid="{BE274ED9-BF89-41D1-BFC9-4DE5E1A33595}"/>
    <cellStyle name="Calculation 63 4" xfId="28862" xr:uid="{9A5B4F43-A5D0-408C-A4BA-4EBDFD939C67}"/>
    <cellStyle name="Calculation 63 5" xfId="28863" xr:uid="{7DB167AB-1084-49F7-B4F0-4FC610E4B973}"/>
    <cellStyle name="Calculation 63 6" xfId="28864" xr:uid="{CD864A9B-5B01-4B38-B0D7-96D4020BE5BC}"/>
    <cellStyle name="Calculation 64" xfId="28865" xr:uid="{29AFC331-B6D2-49AD-88AB-E5626A7F156F}"/>
    <cellStyle name="Calculation 64 2" xfId="28866" xr:uid="{18FA518F-CA51-4E9F-9398-94D9A483A464}"/>
    <cellStyle name="Calculation 64 2 2" xfId="28867" xr:uid="{1B720052-BFCF-40DE-9C8B-C0CE678B67F3}"/>
    <cellStyle name="Calculation 64 2 3" xfId="28868" xr:uid="{6EF09F3B-CA3C-47E0-B135-7EC10BA2B453}"/>
    <cellStyle name="Calculation 64 3" xfId="28869" xr:uid="{EB3A946C-9F58-4A3D-B74B-5DCA47748CAA}"/>
    <cellStyle name="Calculation 64 4" xfId="28870" xr:uid="{ED3C37C6-C3FA-46ED-9562-201B50510B31}"/>
    <cellStyle name="Calculation 64 5" xfId="28871" xr:uid="{CEF04CAF-B39A-4638-8173-727CB4C0B89A}"/>
    <cellStyle name="Calculation 64 6" xfId="28872" xr:uid="{0C5A921A-73BC-4B76-9976-13DAB9CB6B1B}"/>
    <cellStyle name="Calculation 65" xfId="28873" xr:uid="{CCC9AB0D-69A9-4A25-8668-68872B64163F}"/>
    <cellStyle name="Calculation 65 2" xfId="28874" xr:uid="{5A0AD783-53C6-43B0-9654-A68BC0CF42B1}"/>
    <cellStyle name="Calculation 65 3" xfId="28875" xr:uid="{7E6B40DD-4FBF-4C28-8F7D-D380EE44DD7D}"/>
    <cellStyle name="Calculation 66" xfId="28876" xr:uid="{A518B19D-E6E6-49F1-A545-D0628699D580}"/>
    <cellStyle name="Calculation 66 2" xfId="28877" xr:uid="{C070C3EA-B2FF-4DD6-A369-7202EF5216E1}"/>
    <cellStyle name="Calculation 66 3" xfId="28878" xr:uid="{2A9AFA52-4212-4101-94AE-52A369619304}"/>
    <cellStyle name="Calculation 67" xfId="28879" xr:uid="{6FD8C8F6-74BE-4DD6-8F96-F577DE75F7B6}"/>
    <cellStyle name="Calculation 67 2" xfId="28880" xr:uid="{7FDCC5B1-B744-403E-8956-56EDC48F2892}"/>
    <cellStyle name="Calculation 67 3" xfId="28881" xr:uid="{D6BD4162-A1B2-431A-BBBF-4009EF482CC3}"/>
    <cellStyle name="Calculation 68" xfId="28882" xr:uid="{7D914B15-FA07-4AC2-B35A-A0BABC664C0B}"/>
    <cellStyle name="Calculation 68 2" xfId="28883" xr:uid="{12A04663-F83B-451B-ACCC-E6AEFEBF6B83}"/>
    <cellStyle name="Calculation 68 3" xfId="28884" xr:uid="{FA00FFA1-9D54-43B3-9151-19AEF6910FFE}"/>
    <cellStyle name="Calculation 69" xfId="28885" xr:uid="{069180B0-CB12-4833-8A28-246022980413}"/>
    <cellStyle name="Calculation 7" xfId="28886" xr:uid="{B9F2EDF5-1E07-4006-B2C4-3370DBF3B815}"/>
    <cellStyle name="Calculation 7 2" xfId="28887" xr:uid="{FF05BDA2-A88A-42BF-B9DC-26192467BCDF}"/>
    <cellStyle name="Calculation 7 2 2" xfId="28888" xr:uid="{7C459A5A-4C61-475A-BF72-5B2B5FF2EB0E}"/>
    <cellStyle name="Calculation 7 3" xfId="28889" xr:uid="{84347446-1A52-4D87-8A8F-D8C3648DA3B2}"/>
    <cellStyle name="Calculation 7 4" xfId="28890" xr:uid="{DC7310D9-409B-42C6-8DF1-F0D9A32D3A16}"/>
    <cellStyle name="Calculation 7 5" xfId="28891" xr:uid="{9A386675-10DE-49A8-856E-8DDF79A04D7C}"/>
    <cellStyle name="Calculation 7 6" xfId="28892" xr:uid="{C0717302-F0F7-4564-A591-CF45D96C4283}"/>
    <cellStyle name="Calculation 7 7" xfId="28893" xr:uid="{B787F3F0-5C76-4427-8720-FC8AACC50886}"/>
    <cellStyle name="Calculation 70" xfId="28894" xr:uid="{1AD0BACC-0DEE-43C1-BEB5-5B47C2C7C114}"/>
    <cellStyle name="Calculation 71" xfId="28895" xr:uid="{64C02968-AB14-4C72-A449-AF1C48F57F2C}"/>
    <cellStyle name="Calculation 72" xfId="28896" xr:uid="{7047B9E2-6A9C-463E-B9BF-CB94A0408699}"/>
    <cellStyle name="Calculation 73" xfId="28897" xr:uid="{415AAEE2-47F5-46A3-9008-819CCF4F2D2E}"/>
    <cellStyle name="Calculation 74" xfId="39970" xr:uid="{A96AC943-0FD2-4EE8-9790-D98BB3B083AC}"/>
    <cellStyle name="Calculation 75" xfId="40009" xr:uid="{96CCC0F6-0FDF-4C8E-8115-0EAB66F3F2C8}"/>
    <cellStyle name="Calculation 76" xfId="40008" xr:uid="{20E02A12-D565-421B-9758-E5126D101D7B}"/>
    <cellStyle name="Calculation 77" xfId="39999" xr:uid="{CDE44AE7-0A23-4B56-B218-43BEA6990C81}"/>
    <cellStyle name="Calculation 8" xfId="28898" xr:uid="{8BE60188-AC6E-4F50-B169-39FA1AC1F5E3}"/>
    <cellStyle name="Calculation 8 2" xfId="28899" xr:uid="{B6B18D23-BA60-4EB0-8164-2C320F4214E6}"/>
    <cellStyle name="Calculation 8 2 2" xfId="28900" xr:uid="{181FB48F-10CC-4708-9B32-A0126C5B643C}"/>
    <cellStyle name="Calculation 8 3" xfId="28901" xr:uid="{AAF0CC31-7FBF-40E8-A072-0B0C43B25730}"/>
    <cellStyle name="Calculation 8 4" xfId="28902" xr:uid="{BF38AD0D-0A63-44DF-A372-D76F8223EEA1}"/>
    <cellStyle name="Calculation 8 5" xfId="28903" xr:uid="{A3FB782E-B60F-40A3-83A2-D717757AC3D8}"/>
    <cellStyle name="Calculation 8 6" xfId="28904" xr:uid="{01DFE321-ABF0-4DF3-AB99-B1086EE33DE5}"/>
    <cellStyle name="Calculation 8 7" xfId="28905" xr:uid="{BC621D9E-CE0E-492D-9AD1-0A7C971522CD}"/>
    <cellStyle name="Calculation 9" xfId="28906" xr:uid="{073367F0-DB85-4F3E-AA2D-F6889D8F55E8}"/>
    <cellStyle name="Calculation 9 2" xfId="28907" xr:uid="{B17F052F-1B9C-41A2-9F21-128B3CE78DA4}"/>
    <cellStyle name="Calculation 9 2 2" xfId="28908" xr:uid="{9C7EEA74-F45C-471A-AFAC-130ED7E1166A}"/>
    <cellStyle name="Calculation 9 3" xfId="28909" xr:uid="{86CD8C1E-CB3E-4B19-AE78-A9CA06E8517A}"/>
    <cellStyle name="Calculation 9 4" xfId="28910" xr:uid="{23FAE87B-7109-4E08-89E2-88433753D551}"/>
    <cellStyle name="Calculation 9 5" xfId="28911" xr:uid="{9D17D83C-E98E-493D-820A-6A130C8816DD}"/>
    <cellStyle name="Calculation 9 6" xfId="28912" xr:uid="{66322121-DD09-44C1-998A-1C4389C80B21}"/>
    <cellStyle name="Calculation 9 7" xfId="28913" xr:uid="{63A9922A-6103-45F1-8396-33DD54A43AB2}"/>
    <cellStyle name="category" xfId="1401" xr:uid="{00000000-0005-0000-0000-00000C000000}"/>
    <cellStyle name="Centered Heading" xfId="1402" xr:uid="{00000000-0005-0000-0000-00000D000000}"/>
    <cellStyle name="CenterHead" xfId="1403" xr:uid="{00000000-0005-0000-0000-00000E000000}"/>
    <cellStyle name="Check Cell" xfId="3935" builtinId="23" customBuiltin="1"/>
    <cellStyle name="Check Cell 10" xfId="28914" xr:uid="{907D3212-51DF-4828-81D7-EBD5AD712E8D}"/>
    <cellStyle name="Check Cell 10 2" xfId="28915" xr:uid="{301BEB27-CA33-4501-AE81-9AC880F375E8}"/>
    <cellStyle name="Check Cell 10 2 2" xfId="28916" xr:uid="{20AB473A-7176-4590-B5EA-8226FB58CA00}"/>
    <cellStyle name="Check Cell 10 3" xfId="28917" xr:uid="{87A07B42-F56D-40F0-B7EE-DF3423DEE091}"/>
    <cellStyle name="Check Cell 10 4" xfId="28918" xr:uid="{D14AEB21-4B79-4C10-B1A8-661CDAD0BF1E}"/>
    <cellStyle name="Check Cell 10 5" xfId="28919" xr:uid="{E4DBEE38-D7E2-4C68-8250-87F493B839B4}"/>
    <cellStyle name="Check Cell 10 6" xfId="28920" xr:uid="{79D94023-991D-469B-A452-12572B8EDAC2}"/>
    <cellStyle name="Check Cell 10 7" xfId="28921" xr:uid="{8E9637F2-8948-4684-8748-A4714C67781B}"/>
    <cellStyle name="Check Cell 11" xfId="28922" xr:uid="{579AF758-8547-42AC-A0C2-4897F82BA83A}"/>
    <cellStyle name="Check Cell 11 2" xfId="28923" xr:uid="{BE213326-DAFB-4B4E-8586-2B1C7437712C}"/>
    <cellStyle name="Check Cell 11 2 2" xfId="28924" xr:uid="{E1F42390-8E6D-491E-8393-E5608287EF5F}"/>
    <cellStyle name="Check Cell 11 3" xfId="28925" xr:uid="{D3891EFA-BC11-4210-9AA2-513EFAD40B4E}"/>
    <cellStyle name="Check Cell 11 4" xfId="28926" xr:uid="{AE2A6A92-E8C2-430E-A461-F450970F6012}"/>
    <cellStyle name="Check Cell 11 5" xfId="28927" xr:uid="{D2867760-DE06-47C8-8291-37D0FE177708}"/>
    <cellStyle name="Check Cell 11 6" xfId="28928" xr:uid="{A1F78D0C-95AD-4EF3-9ADF-E71BF4CADD74}"/>
    <cellStyle name="Check Cell 11 7" xfId="28929" xr:uid="{7BCAD3AC-39E0-46E6-9211-A86DA6FF8AC2}"/>
    <cellStyle name="Check Cell 12" xfId="28930" xr:uid="{B89DDB8F-AB4C-4500-8A05-1A4486272A94}"/>
    <cellStyle name="Check Cell 12 2" xfId="28931" xr:uid="{1FFAB6E8-32A8-4EC2-A29E-99B555CC19E5}"/>
    <cellStyle name="Check Cell 12 2 2" xfId="28932" xr:uid="{89B85AC2-24C3-496C-A527-CDE2A87D4161}"/>
    <cellStyle name="Check Cell 12 3" xfId="28933" xr:uid="{4465F58E-FE35-4BDE-8683-22D0E0EF2708}"/>
    <cellStyle name="Check Cell 12 4" xfId="28934" xr:uid="{D135D887-1E57-4EDB-86C1-C7BA1AFF3B6E}"/>
    <cellStyle name="Check Cell 12 5" xfId="28935" xr:uid="{82BBB819-467C-4DAC-B887-F1378634F554}"/>
    <cellStyle name="Check Cell 12 6" xfId="28936" xr:uid="{B76B1D18-92E6-4E64-B6F5-E88A07F8CA48}"/>
    <cellStyle name="Check Cell 12 7" xfId="28937" xr:uid="{AB74C36E-EBC1-4F34-A781-026A55FE6DBB}"/>
    <cellStyle name="Check Cell 13" xfId="28938" xr:uid="{9520FAF1-ADFD-4671-BCB5-DBD0B4A652C8}"/>
    <cellStyle name="Check Cell 13 2" xfId="28939" xr:uid="{88968E21-6193-41B8-8E83-2D219C73112D}"/>
    <cellStyle name="Check Cell 13 2 2" xfId="28940" xr:uid="{3246582F-40E7-4789-BD86-8C9EDA41BBA3}"/>
    <cellStyle name="Check Cell 13 3" xfId="28941" xr:uid="{F81BBBA1-4E61-4CB0-B47A-95540C457B82}"/>
    <cellStyle name="Check Cell 13 4" xfId="28942" xr:uid="{6A2F6391-4459-4D26-91C0-31A7A6A5BAC7}"/>
    <cellStyle name="Check Cell 13 5" xfId="28943" xr:uid="{7AD830D6-69EB-4434-908B-68C0E49F0386}"/>
    <cellStyle name="Check Cell 13 6" xfId="28944" xr:uid="{A3A08F54-7A1F-4EA4-ABA5-CB2F408B2F1B}"/>
    <cellStyle name="Check Cell 13 7" xfId="28945" xr:uid="{4A145B42-7972-4B79-816B-B78DE52BCDF2}"/>
    <cellStyle name="Check Cell 14" xfId="28946" xr:uid="{8ACAEAFF-CDCA-4485-9F7C-CA4BF7BD39B7}"/>
    <cellStyle name="Check Cell 14 2" xfId="28947" xr:uid="{756066A5-907F-41DB-AB0E-8B143B6B42C5}"/>
    <cellStyle name="Check Cell 14 2 2" xfId="28948" xr:uid="{2AEF0305-9D0B-439F-8E86-F32B62D0C369}"/>
    <cellStyle name="Check Cell 14 3" xfId="28949" xr:uid="{6A697111-1079-470C-BB1E-CB34C6DF9069}"/>
    <cellStyle name="Check Cell 14 4" xfId="28950" xr:uid="{137519EC-2344-4238-A149-6BF796E188BD}"/>
    <cellStyle name="Check Cell 14 5" xfId="28951" xr:uid="{8455C6EF-AFE4-4187-AC17-66D7C4D966C9}"/>
    <cellStyle name="Check Cell 14 6" xfId="28952" xr:uid="{CD4317F9-51A4-4CE9-BBF3-2257D6E8E4CB}"/>
    <cellStyle name="Check Cell 14 7" xfId="28953" xr:uid="{4DE9E77F-4BFB-4F1D-A763-FD473CCFDD77}"/>
    <cellStyle name="Check Cell 15" xfId="28954" xr:uid="{35E31AC9-F7B6-4630-8937-2BAB3C76F670}"/>
    <cellStyle name="Check Cell 15 2" xfId="28955" xr:uid="{C8BE3F30-A39D-46D2-ACA8-7962FB5A51CA}"/>
    <cellStyle name="Check Cell 15 2 2" xfId="28956" xr:uid="{86F9C9BD-F752-4FAB-80F3-C1546A278F03}"/>
    <cellStyle name="Check Cell 15 3" xfId="28957" xr:uid="{4CDF1585-3632-4C90-BFB5-811889DA9DDA}"/>
    <cellStyle name="Check Cell 15 4" xfId="28958" xr:uid="{B6D597C0-7540-47DC-B814-880D3598FE41}"/>
    <cellStyle name="Check Cell 15 5" xfId="28959" xr:uid="{E15A8337-F407-4C3E-94B1-C6BC9F13FED0}"/>
    <cellStyle name="Check Cell 15 6" xfId="28960" xr:uid="{0D39FC63-D843-4207-B037-FA93BF776335}"/>
    <cellStyle name="Check Cell 15 7" xfId="28961" xr:uid="{AC8BE5D3-00A7-4B4B-B4D9-FA6AEC5E4244}"/>
    <cellStyle name="Check Cell 16" xfId="28962" xr:uid="{6D11D07C-C2B6-45FC-B3A8-2E581661A8BD}"/>
    <cellStyle name="Check Cell 16 2" xfId="28963" xr:uid="{C58BCBE5-D76E-4450-AF0A-45326C00C791}"/>
    <cellStyle name="Check Cell 16 2 2" xfId="28964" xr:uid="{72CBFB4D-A966-429B-88BD-03EC50625485}"/>
    <cellStyle name="Check Cell 16 3" xfId="28965" xr:uid="{967055B0-FD6E-43C1-B89A-88ADB9751173}"/>
    <cellStyle name="Check Cell 16 4" xfId="28966" xr:uid="{65BABB91-3A18-4823-8DC2-9F5BB113A727}"/>
    <cellStyle name="Check Cell 16 5" xfId="28967" xr:uid="{9DC38248-3C3F-452F-A8DA-486CE666FDC1}"/>
    <cellStyle name="Check Cell 16 6" xfId="28968" xr:uid="{C9456589-40F6-4E27-AB4F-299C3473BA2F}"/>
    <cellStyle name="Check Cell 16 7" xfId="28969" xr:uid="{0630190D-5B30-4F08-9D30-F2B0B5BC9111}"/>
    <cellStyle name="Check Cell 17" xfId="28970" xr:uid="{01E3E53B-5072-462A-822A-49D6622894F2}"/>
    <cellStyle name="Check Cell 17 2" xfId="28971" xr:uid="{575BEE65-305E-4CB1-8EC5-A73C1C2DD94E}"/>
    <cellStyle name="Check Cell 17 2 2" xfId="28972" xr:uid="{FCF69B63-F2AE-4919-89FB-F2C11E736DAE}"/>
    <cellStyle name="Check Cell 17 3" xfId="28973" xr:uid="{D457CAC0-6FF0-449B-A4B6-0486773D215F}"/>
    <cellStyle name="Check Cell 17 4" xfId="28974" xr:uid="{C45C196F-044B-4E28-AA3B-0C20B2986FCB}"/>
    <cellStyle name="Check Cell 17 5" xfId="28975" xr:uid="{B61CD3D3-0CC1-41A3-BF13-5AAB4EABBBD2}"/>
    <cellStyle name="Check Cell 17 6" xfId="28976" xr:uid="{B1E7378E-40BF-4744-A44F-76E28B77C510}"/>
    <cellStyle name="Check Cell 17 7" xfId="28977" xr:uid="{A6255CC1-00B8-45D4-95B9-14118DAFF8C9}"/>
    <cellStyle name="Check Cell 18" xfId="28978" xr:uid="{39FECC9E-51A9-4F81-B164-58310FA83A8F}"/>
    <cellStyle name="Check Cell 18 2" xfId="28979" xr:uid="{4DFBD004-4618-4F00-BA64-C0392E865739}"/>
    <cellStyle name="Check Cell 18 2 2" xfId="28980" xr:uid="{52520F17-4981-4302-9906-F8CCC864B988}"/>
    <cellStyle name="Check Cell 18 3" xfId="28981" xr:uid="{8B6E88CB-7C62-4806-930F-27336F315073}"/>
    <cellStyle name="Check Cell 18 4" xfId="28982" xr:uid="{D15DAC01-B7B7-4568-9A85-102FE10525D2}"/>
    <cellStyle name="Check Cell 18 5" xfId="28983" xr:uid="{CA7B6749-AFFB-44CC-B9E5-441871E2B868}"/>
    <cellStyle name="Check Cell 18 6" xfId="28984" xr:uid="{3FACD4A6-D78E-4ABE-B9BD-90387BB2F919}"/>
    <cellStyle name="Check Cell 18 7" xfId="28985" xr:uid="{40B2D779-4481-407E-A31A-FBA295324EA4}"/>
    <cellStyle name="Check Cell 19" xfId="28986" xr:uid="{C983115D-B300-4259-8EDD-6DC8CAAA158A}"/>
    <cellStyle name="Check Cell 19 2" xfId="28987" xr:uid="{3F723348-132C-4D96-B48E-4EAB17F87943}"/>
    <cellStyle name="Check Cell 19 2 2" xfId="28988" xr:uid="{FA4A5BAA-1ED5-4F5C-A0EA-C762328D00BA}"/>
    <cellStyle name="Check Cell 19 3" xfId="28989" xr:uid="{7AB978C9-82A3-4F55-BEE1-FB5ACC7E977F}"/>
    <cellStyle name="Check Cell 19 4" xfId="28990" xr:uid="{C6F2166C-DA4E-41A1-AF2B-F50FEBA3E1C0}"/>
    <cellStyle name="Check Cell 19 5" xfId="28991" xr:uid="{6ECFDBCB-16FB-421B-9880-8EAAE3A05424}"/>
    <cellStyle name="Check Cell 19 6" xfId="28992" xr:uid="{0796F395-2CD6-4831-AD74-F5D53DE2930A}"/>
    <cellStyle name="Check Cell 19 7" xfId="28993" xr:uid="{29D35FA0-C06B-4C7E-B996-50A1EE08CF5C}"/>
    <cellStyle name="Check Cell 2" xfId="7354" xr:uid="{DAE9523E-415E-48AD-AD73-31A84773318F}"/>
    <cellStyle name="Check Cell 2 10" xfId="39639" xr:uid="{805D4A7C-6BE6-423D-BBDF-86176A5E8FEE}"/>
    <cellStyle name="Check Cell 2 2" xfId="28995" xr:uid="{1DEB15D9-CF59-48AD-8A29-DD8EEEC06E93}"/>
    <cellStyle name="Check Cell 2 2 2" xfId="28996" xr:uid="{25515878-E6AF-4B41-B832-341A7BDBF804}"/>
    <cellStyle name="Check Cell 2 3" xfId="28997" xr:uid="{E32CB3A2-E184-4B34-A855-41BC4DBFBA80}"/>
    <cellStyle name="Check Cell 2 4" xfId="28998" xr:uid="{06C6F8A3-A0F1-4F90-B205-F66A6CC0937B}"/>
    <cellStyle name="Check Cell 2 5" xfId="28999" xr:uid="{D68A407D-2D2D-408B-92D7-B27DB8B87F33}"/>
    <cellStyle name="Check Cell 2 6" xfId="29000" xr:uid="{6FDDB608-E0EE-4D41-B09C-288C23215277}"/>
    <cellStyle name="Check Cell 2 7" xfId="29001" xr:uid="{DDE14B2F-34D4-467B-894E-6B86292BB44B}"/>
    <cellStyle name="Check Cell 2 8" xfId="29002" xr:uid="{B7B99161-F9A0-4EF3-8E66-0F67A9613F13}"/>
    <cellStyle name="Check Cell 2 9" xfId="28994" xr:uid="{A5F806D4-92A7-47AF-A050-09FD83B0F459}"/>
    <cellStyle name="Check Cell 20" xfId="29003" xr:uid="{53D84936-A437-4A78-A82A-48112D915C5F}"/>
    <cellStyle name="Check Cell 20 2" xfId="29004" xr:uid="{AB088B5F-CEDC-48B7-9ECE-FCE16D58C23F}"/>
    <cellStyle name="Check Cell 20 2 2" xfId="29005" xr:uid="{CE19F33D-5F5E-4FEB-9F6D-50C003E268B6}"/>
    <cellStyle name="Check Cell 20 3" xfId="29006" xr:uid="{6D0FC229-B146-4FBC-BF0B-72EB34C2DBCD}"/>
    <cellStyle name="Check Cell 20 4" xfId="29007" xr:uid="{FD577536-DFEE-45B5-8C5E-BF0CCA5FA95D}"/>
    <cellStyle name="Check Cell 20 5" xfId="29008" xr:uid="{AFC13EDB-1EBA-4970-B84D-E489DE375779}"/>
    <cellStyle name="Check Cell 20 6" xfId="29009" xr:uid="{EE2E5BC9-D476-4817-8A12-C760A9F32451}"/>
    <cellStyle name="Check Cell 20 7" xfId="29010" xr:uid="{E41E287A-3DB7-4966-B50F-45BFB5025D20}"/>
    <cellStyle name="Check Cell 21" xfId="29011" xr:uid="{73FF6C1B-8C33-4707-9656-1FDBE0838884}"/>
    <cellStyle name="Check Cell 21 2" xfId="29012" xr:uid="{78B028CA-B011-48BE-8FC2-B83247B0C5E2}"/>
    <cellStyle name="Check Cell 21 2 2" xfId="29013" xr:uid="{FA6846BE-EDF9-4A99-8A69-2243D1644D52}"/>
    <cellStyle name="Check Cell 21 3" xfId="29014" xr:uid="{2C2F91DB-A205-4940-8264-B1F6001196BB}"/>
    <cellStyle name="Check Cell 21 4" xfId="29015" xr:uid="{1947C18A-FE93-4EBB-BA61-87298E8BABD2}"/>
    <cellStyle name="Check Cell 21 5" xfId="29016" xr:uid="{54E57A22-8656-457F-8C9D-E81ECFD41E8F}"/>
    <cellStyle name="Check Cell 21 6" xfId="29017" xr:uid="{1C71A6BD-08EB-443C-8CCC-9B7A2CA03D8F}"/>
    <cellStyle name="Check Cell 21 7" xfId="29018" xr:uid="{F8B62150-2FDD-451C-B962-A6A81D77365D}"/>
    <cellStyle name="Check Cell 22" xfId="29019" xr:uid="{1CA6F5F9-72D8-4B07-A7E6-EAE1AE742B5D}"/>
    <cellStyle name="Check Cell 22 2" xfId="29020" xr:uid="{6A08319F-E3D7-4C79-80E9-45DD65279573}"/>
    <cellStyle name="Check Cell 22 2 2" xfId="29021" xr:uid="{7BFBD7A6-99D7-4B7B-AD1A-133DEDCFD763}"/>
    <cellStyle name="Check Cell 22 3" xfId="29022" xr:uid="{7AA27029-E204-4064-86EA-A360CC45F6E0}"/>
    <cellStyle name="Check Cell 22 4" xfId="29023" xr:uid="{5FB44195-0C2A-4C5E-B809-000E83E4227F}"/>
    <cellStyle name="Check Cell 22 5" xfId="29024" xr:uid="{F8053F5E-50B9-4C26-9860-DE3E25C4427E}"/>
    <cellStyle name="Check Cell 22 6" xfId="29025" xr:uid="{214F042D-7A80-4169-B16A-877CE37A49A3}"/>
    <cellStyle name="Check Cell 22 7" xfId="29026" xr:uid="{96DD1E82-B25B-4249-A3B3-7807ADC2C5FE}"/>
    <cellStyle name="Check Cell 23" xfId="29027" xr:uid="{1633A1C5-C7D0-4180-8109-B90C4A91DC9F}"/>
    <cellStyle name="Check Cell 23 2" xfId="29028" xr:uid="{CAD918C4-1594-437D-A6DA-2785E7252D17}"/>
    <cellStyle name="Check Cell 23 2 2" xfId="29029" xr:uid="{FD7B9BA7-64CF-40FC-9B65-6A659D8F5E5F}"/>
    <cellStyle name="Check Cell 23 3" xfId="29030" xr:uid="{9A7DCE9E-4C85-4A12-A638-53CCF6AE1080}"/>
    <cellStyle name="Check Cell 23 4" xfId="29031" xr:uid="{D9D52D38-FAE8-4E57-AFDB-31FE0CDB4F8A}"/>
    <cellStyle name="Check Cell 23 5" xfId="29032" xr:uid="{51508C9A-FB0D-496E-8D59-5CAC816ECADA}"/>
    <cellStyle name="Check Cell 23 6" xfId="29033" xr:uid="{6340C045-9CDB-4EDB-904B-31DE04800F62}"/>
    <cellStyle name="Check Cell 23 7" xfId="29034" xr:uid="{B840D7E7-FEB5-4DE2-9B31-BD0FC46645E9}"/>
    <cellStyle name="Check Cell 24" xfId="29035" xr:uid="{2DEBC8F3-A260-447C-948D-0191E198A910}"/>
    <cellStyle name="Check Cell 24 2" xfId="29036" xr:uid="{2F663505-553A-4E74-B996-948A2912B426}"/>
    <cellStyle name="Check Cell 24 2 2" xfId="29037" xr:uid="{44307A07-6DDA-48E3-84F2-FCE0C427856F}"/>
    <cellStyle name="Check Cell 24 3" xfId="29038" xr:uid="{1F543104-CD1D-4BAF-B54B-48FBFEE02A06}"/>
    <cellStyle name="Check Cell 24 4" xfId="29039" xr:uid="{4BE69498-6498-498C-81EC-994EDBB2FA8E}"/>
    <cellStyle name="Check Cell 24 5" xfId="29040" xr:uid="{053F420F-FA5D-4A76-95C5-7BA1F8710C7C}"/>
    <cellStyle name="Check Cell 24 6" xfId="29041" xr:uid="{14C388A5-A635-43AF-B9F2-886137C7A562}"/>
    <cellStyle name="Check Cell 24 7" xfId="29042" xr:uid="{AFC8DBC2-3335-40B1-906F-57F7A4DC8C28}"/>
    <cellStyle name="Check Cell 25" xfId="29043" xr:uid="{A3BC8236-1B60-4E5B-A9C4-1FC71D91EC31}"/>
    <cellStyle name="Check Cell 25 2" xfId="29044" xr:uid="{79349AB2-3A7A-4EB0-899B-96978802A3B1}"/>
    <cellStyle name="Check Cell 25 2 2" xfId="29045" xr:uid="{EE45FA2F-EA7B-4BDD-B9AC-73596F2716FF}"/>
    <cellStyle name="Check Cell 25 3" xfId="29046" xr:uid="{25F7450E-730E-436B-8E30-24CA0C1436FE}"/>
    <cellStyle name="Check Cell 25 4" xfId="29047" xr:uid="{E93A0944-D2CE-4814-92F9-F7F96DFF3DF6}"/>
    <cellStyle name="Check Cell 25 5" xfId="29048" xr:uid="{F727B740-413C-439A-A2ED-D65EEC726E34}"/>
    <cellStyle name="Check Cell 25 6" xfId="29049" xr:uid="{5C2FF2EE-4CAB-44B6-8582-020FD80CCB80}"/>
    <cellStyle name="Check Cell 25 7" xfId="29050" xr:uid="{9D3799B3-C641-4D0C-8703-76D97BA82DCB}"/>
    <cellStyle name="Check Cell 26" xfId="29051" xr:uid="{5A27CA4C-23E3-4A94-8BCC-02295A0F7412}"/>
    <cellStyle name="Check Cell 26 2" xfId="29052" xr:uid="{7B47DFA9-7A28-4322-8280-A937B2EBF29A}"/>
    <cellStyle name="Check Cell 26 2 2" xfId="29053" xr:uid="{4EEE8FC5-53A4-4CDF-A86D-25217A456BBF}"/>
    <cellStyle name="Check Cell 26 3" xfId="29054" xr:uid="{2B28306A-20CF-4290-8166-E6EB22D1E65D}"/>
    <cellStyle name="Check Cell 26 4" xfId="29055" xr:uid="{785B53E2-EA4D-4B51-A1FA-45D1995E3B17}"/>
    <cellStyle name="Check Cell 26 5" xfId="29056" xr:uid="{BE5F6857-B9CD-4ABB-BDE9-5118E2396EF5}"/>
    <cellStyle name="Check Cell 26 6" xfId="29057" xr:uid="{2795AECC-9837-4D44-9A43-31418E40E96D}"/>
    <cellStyle name="Check Cell 26 7" xfId="29058" xr:uid="{0DADE86F-15C6-494F-B2E8-C179449235B6}"/>
    <cellStyle name="Check Cell 27" xfId="29059" xr:uid="{7643C755-F083-4E94-B650-737EF22CC8AF}"/>
    <cellStyle name="Check Cell 27 2" xfId="29060" xr:uid="{E992D17D-FC51-45A5-B3E2-69F54CB8CDE6}"/>
    <cellStyle name="Check Cell 27 2 2" xfId="29061" xr:uid="{E40435B1-7DFF-44E3-8D7C-F5E68BB2E24B}"/>
    <cellStyle name="Check Cell 27 3" xfId="29062" xr:uid="{8F980F43-75A4-43F4-A07A-C63A3D42EA70}"/>
    <cellStyle name="Check Cell 27 4" xfId="29063" xr:uid="{47E5505F-D4A1-4B64-8174-4E87E632B11C}"/>
    <cellStyle name="Check Cell 27 5" xfId="29064" xr:uid="{6DB3BCBE-9A46-4D31-B30B-C30EE6C89540}"/>
    <cellStyle name="Check Cell 27 6" xfId="29065" xr:uid="{8A1FA1B5-B8C7-4667-8FF6-328B57120AD4}"/>
    <cellStyle name="Check Cell 27 7" xfId="29066" xr:uid="{A1890BE7-3B38-40D4-96F5-CEB3BE76E69E}"/>
    <cellStyle name="Check Cell 28" xfId="29067" xr:uid="{6D126EE6-2D46-45FC-A2BC-46860B09D2BD}"/>
    <cellStyle name="Check Cell 28 2" xfId="29068" xr:uid="{2345506C-4CF1-4D8F-A900-6B26C230CDBE}"/>
    <cellStyle name="Check Cell 28 2 2" xfId="29069" xr:uid="{93744350-D9D2-4324-B862-DDE1C5561564}"/>
    <cellStyle name="Check Cell 28 3" xfId="29070" xr:uid="{80B104D1-A28E-47C4-B9EF-AA6F9CECD6A2}"/>
    <cellStyle name="Check Cell 28 4" xfId="29071" xr:uid="{3FA7D64B-C9A4-4034-9B97-1B1E4CE24A00}"/>
    <cellStyle name="Check Cell 28 5" xfId="29072" xr:uid="{2EAB0950-DC22-4808-A8B6-2BD7BFC1A90E}"/>
    <cellStyle name="Check Cell 28 6" xfId="29073" xr:uid="{71D7D6AB-C103-42CC-91DC-86BED7604920}"/>
    <cellStyle name="Check Cell 28 7" xfId="29074" xr:uid="{4E171C52-4981-4FC0-8350-06637841F081}"/>
    <cellStyle name="Check Cell 29" xfId="29075" xr:uid="{9797F97E-6220-494A-93CC-366AFA2296B9}"/>
    <cellStyle name="Check Cell 29 2" xfId="29076" xr:uid="{4C89E0C2-C00E-42D0-9798-8B5202D70C73}"/>
    <cellStyle name="Check Cell 29 2 2" xfId="29077" xr:uid="{F2103275-D2B2-4030-99E3-92299B2A8C32}"/>
    <cellStyle name="Check Cell 29 3" xfId="29078" xr:uid="{B1488B5E-1EE1-45BD-979F-D3C547E98B33}"/>
    <cellStyle name="Check Cell 29 4" xfId="29079" xr:uid="{A91674D7-1AB9-410C-8C5A-E6D6A222912A}"/>
    <cellStyle name="Check Cell 29 5" xfId="29080" xr:uid="{DA3E3D62-219F-461F-B42A-49DD8D7C3E77}"/>
    <cellStyle name="Check Cell 29 6" xfId="29081" xr:uid="{269A69A3-42E7-4E11-A602-CACCF388B1C3}"/>
    <cellStyle name="Check Cell 29 7" xfId="29082" xr:uid="{F7FE7C7D-DF17-4018-83AD-BD41DFC29F5F}"/>
    <cellStyle name="Check Cell 3" xfId="7486" xr:uid="{9F2512EC-4AF9-4A83-B6AB-BE7C60025CC7}"/>
    <cellStyle name="Check Cell 3 2" xfId="29084" xr:uid="{7C712BD2-0CC9-4B22-A91C-C72469364019}"/>
    <cellStyle name="Check Cell 3 2 2" xfId="29085" xr:uid="{BA783509-67C2-4C41-BDF6-07C425DEE0D7}"/>
    <cellStyle name="Check Cell 3 3" xfId="29086" xr:uid="{B21AA29F-C610-4338-A766-49AEC405A09F}"/>
    <cellStyle name="Check Cell 3 4" xfId="29087" xr:uid="{A8112FAB-D064-4E7A-BCCC-BD53F4CB3F95}"/>
    <cellStyle name="Check Cell 3 5" xfId="29088" xr:uid="{DC8FCC03-0604-4C39-B720-E317701E56D3}"/>
    <cellStyle name="Check Cell 3 6" xfId="29089" xr:uid="{43CB0339-0CDD-4342-9886-E52108B43DA0}"/>
    <cellStyle name="Check Cell 3 7" xfId="29090" xr:uid="{49668F6D-C7B5-411D-B9AB-843243909A9E}"/>
    <cellStyle name="Check Cell 3 8" xfId="29083" xr:uid="{9BEC95B5-2DE7-4C9B-AD93-C3994F6C8DEA}"/>
    <cellStyle name="Check Cell 30" xfId="29091" xr:uid="{CB7CFD9B-0526-476F-BB85-B05C29AC7015}"/>
    <cellStyle name="Check Cell 30 2" xfId="29092" xr:uid="{D51D86E3-8E17-4615-82C3-CAF265835EAA}"/>
    <cellStyle name="Check Cell 30 2 2" xfId="29093" xr:uid="{BE183BD6-6B01-4E86-9A34-B8850AA0A50E}"/>
    <cellStyle name="Check Cell 30 3" xfId="29094" xr:uid="{E39615F6-4F86-4AB4-9180-5EA48090B341}"/>
    <cellStyle name="Check Cell 30 4" xfId="29095" xr:uid="{BF2BAD44-BE6B-40D3-963A-B82C6B344F2A}"/>
    <cellStyle name="Check Cell 30 5" xfId="29096" xr:uid="{51F3BEC5-13D9-408A-8DBC-DECC70534C8E}"/>
    <cellStyle name="Check Cell 30 6" xfId="29097" xr:uid="{61556743-2960-4571-870E-63E0E26B1C0B}"/>
    <cellStyle name="Check Cell 30 7" xfId="29098" xr:uid="{41E52360-C468-498B-8E24-6FD70A3639A1}"/>
    <cellStyle name="Check Cell 31" xfId="29099" xr:uid="{E429A887-581C-4169-905D-B402CC68B5BD}"/>
    <cellStyle name="Check Cell 31 2" xfId="29100" xr:uid="{EF36E049-DD9B-4633-9CCB-312FC66235D5}"/>
    <cellStyle name="Check Cell 31 2 2" xfId="29101" xr:uid="{D8EEE306-9099-4FE0-B7A1-D420A9A19853}"/>
    <cellStyle name="Check Cell 31 3" xfId="29102" xr:uid="{679BAC20-18CA-4010-9763-3B12AAC15B80}"/>
    <cellStyle name="Check Cell 31 4" xfId="29103" xr:uid="{3CC477A9-DA0F-41EA-A67E-C430F59B1BF6}"/>
    <cellStyle name="Check Cell 31 5" xfId="29104" xr:uid="{4A002CA1-7F57-4B87-9915-4DD28A7C7F17}"/>
    <cellStyle name="Check Cell 31 6" xfId="29105" xr:uid="{BBFAEF04-8812-404D-A792-1A5CFF7BFB42}"/>
    <cellStyle name="Check Cell 31 7" xfId="29106" xr:uid="{9426ED67-8737-4083-B8B6-C641804A0A05}"/>
    <cellStyle name="Check Cell 32" xfId="29107" xr:uid="{A14D1DAE-C302-4668-965C-AF34393F7F65}"/>
    <cellStyle name="Check Cell 32 2" xfId="29108" xr:uid="{1D5B0B04-6E1A-48D1-BAC0-4A0E53D2A223}"/>
    <cellStyle name="Check Cell 32 2 2" xfId="29109" xr:uid="{FB2994A4-B58B-4ED2-87AB-E6FA30C16C98}"/>
    <cellStyle name="Check Cell 32 3" xfId="29110" xr:uid="{CB54815F-727F-4C81-A5FA-C3A390653A51}"/>
    <cellStyle name="Check Cell 32 4" xfId="29111" xr:uid="{174F3DB7-58A4-4E01-8B3E-4AFDC1DADA39}"/>
    <cellStyle name="Check Cell 32 5" xfId="29112" xr:uid="{A9CC89B7-A37A-4E1C-9193-D722118F27F8}"/>
    <cellStyle name="Check Cell 32 6" xfId="29113" xr:uid="{C412C687-C2B4-4B75-A5A7-68CC236F9FC1}"/>
    <cellStyle name="Check Cell 32 7" xfId="29114" xr:uid="{87481C22-8E2C-4FA1-91E0-9F43CCA86C80}"/>
    <cellStyle name="Check Cell 33" xfId="29115" xr:uid="{DA220574-1F9C-49B6-8803-DC2D44646F1C}"/>
    <cellStyle name="Check Cell 33 2" xfId="29116" xr:uid="{0F6AD74B-7D17-4102-BA8B-5FE770D7FFBF}"/>
    <cellStyle name="Check Cell 33 2 2" xfId="29117" xr:uid="{7B49CB04-B103-47B8-B2B2-D761ED5FC101}"/>
    <cellStyle name="Check Cell 33 3" xfId="29118" xr:uid="{BC468297-D85E-40BF-A9F9-734AC902CF41}"/>
    <cellStyle name="Check Cell 33 4" xfId="29119" xr:uid="{C8AD633E-5941-4AD9-A087-954D16F4F7B4}"/>
    <cellStyle name="Check Cell 33 5" xfId="29120" xr:uid="{8E8C87DC-BD9A-40E6-BB78-F5377781FB25}"/>
    <cellStyle name="Check Cell 33 6" xfId="29121" xr:uid="{72F1009B-C85D-44A5-80B1-F68A1EF87C53}"/>
    <cellStyle name="Check Cell 33 7" xfId="29122" xr:uid="{EB7BB95C-93BF-4CD1-8B04-5A68E4AD1F7A}"/>
    <cellStyle name="Check Cell 34" xfId="29123" xr:uid="{A7622FD6-B971-4551-BCA2-2C4DDF9B5D38}"/>
    <cellStyle name="Check Cell 34 2" xfId="29124" xr:uid="{92B01A49-23A7-416F-88B7-F71F7A1CE9B7}"/>
    <cellStyle name="Check Cell 34 2 2" xfId="29125" xr:uid="{3378BC6C-ABF1-4011-A120-12DAE9663760}"/>
    <cellStyle name="Check Cell 34 3" xfId="29126" xr:uid="{D58337D3-BB4F-4583-9020-7C6CF2E39AFA}"/>
    <cellStyle name="Check Cell 34 4" xfId="29127" xr:uid="{DEA76235-5A27-47D4-8DDC-152AED289C85}"/>
    <cellStyle name="Check Cell 34 5" xfId="29128" xr:uid="{BC7CE898-8CE2-475D-9BAA-70371BE47AA1}"/>
    <cellStyle name="Check Cell 34 6" xfId="29129" xr:uid="{31B7812B-669F-435F-98B6-F5934D95723C}"/>
    <cellStyle name="Check Cell 34 7" xfId="29130" xr:uid="{EDF5B5B0-AABE-45DF-AA06-D4266543B92A}"/>
    <cellStyle name="Check Cell 35" xfId="29131" xr:uid="{8B9FA27C-041C-4D8F-A1E0-94A6FC1B71A5}"/>
    <cellStyle name="Check Cell 35 2" xfId="29132" xr:uid="{FA236257-3F35-47AB-A448-647401CABB49}"/>
    <cellStyle name="Check Cell 35 2 2" xfId="29133" xr:uid="{320BCF76-A774-480E-ABCD-991D018B7F84}"/>
    <cellStyle name="Check Cell 35 3" xfId="29134" xr:uid="{B4A5E0C1-A60E-44F5-AB23-6B6741F051FC}"/>
    <cellStyle name="Check Cell 35 4" xfId="29135" xr:uid="{D15E3B71-9537-4B40-AF4C-04DD70E24DA1}"/>
    <cellStyle name="Check Cell 35 5" xfId="29136" xr:uid="{CA5719A7-E243-41D2-A80F-BA457BE55DDE}"/>
    <cellStyle name="Check Cell 35 6" xfId="29137" xr:uid="{B9F9B1FE-BE0C-454D-B4B9-76264809BAD7}"/>
    <cellStyle name="Check Cell 35 7" xfId="29138" xr:uid="{8CCB41E0-57A6-4847-885D-2DFC8CC34C90}"/>
    <cellStyle name="Check Cell 36" xfId="29139" xr:uid="{EC03FBF8-11F4-464A-8E57-136D1E2C5B9A}"/>
    <cellStyle name="Check Cell 36 2" xfId="29140" xr:uid="{FA821FD3-01F0-432C-87F4-04B388247E7A}"/>
    <cellStyle name="Check Cell 36 2 2" xfId="29141" xr:uid="{D1DFDEF9-F1A8-457E-B3F9-65B60CBA96ED}"/>
    <cellStyle name="Check Cell 36 3" xfId="29142" xr:uid="{AAD25C74-3FEB-47E9-A597-44AA23FE6B73}"/>
    <cellStyle name="Check Cell 36 4" xfId="29143" xr:uid="{070E5F7B-2A3B-4C48-993A-703BC1704CE9}"/>
    <cellStyle name="Check Cell 36 5" xfId="29144" xr:uid="{A8176ECB-E62B-422D-99A4-8766C1E14D0B}"/>
    <cellStyle name="Check Cell 36 6" xfId="29145" xr:uid="{DD2AD6FE-050C-47AE-999A-433CB3CC7F82}"/>
    <cellStyle name="Check Cell 36 7" xfId="29146" xr:uid="{E278B09C-760F-4062-87EF-161458D6168C}"/>
    <cellStyle name="Check Cell 37" xfId="29147" xr:uid="{E84F761F-F74A-4D1F-99AD-5595DEBAEC3D}"/>
    <cellStyle name="Check Cell 37 2" xfId="29148" xr:uid="{6D35CF52-8F84-4925-AA0E-4364E603083C}"/>
    <cellStyle name="Check Cell 37 2 2" xfId="29149" xr:uid="{A1595243-C88D-43A8-A949-8DC734909182}"/>
    <cellStyle name="Check Cell 37 3" xfId="29150" xr:uid="{E7690BF1-7BA3-4F52-87D2-4A53FBB1EE1A}"/>
    <cellStyle name="Check Cell 37 4" xfId="29151" xr:uid="{9BB29E9C-A567-4893-8F55-3C70B990183A}"/>
    <cellStyle name="Check Cell 37 5" xfId="29152" xr:uid="{3A5C7DA7-65F5-424C-AA63-0386714156B3}"/>
    <cellStyle name="Check Cell 37 6" xfId="29153" xr:uid="{9D8B9225-F362-4DCA-9C20-9E5E827C2300}"/>
    <cellStyle name="Check Cell 37 7" xfId="29154" xr:uid="{9025041A-743E-4AB6-A345-A0A338DBC498}"/>
    <cellStyle name="Check Cell 38" xfId="29155" xr:uid="{A5ABF384-8922-4FD8-8BEA-D75E1237EC5A}"/>
    <cellStyle name="Check Cell 38 2" xfId="29156" xr:uid="{10B79734-3C60-4423-B105-FE1A32ACC1AE}"/>
    <cellStyle name="Check Cell 38 2 2" xfId="29157" xr:uid="{2A0319FD-DD87-48E3-B4C7-18A14B269013}"/>
    <cellStyle name="Check Cell 38 3" xfId="29158" xr:uid="{557C4D59-0601-41CB-B566-F898BAF038CB}"/>
    <cellStyle name="Check Cell 38 4" xfId="29159" xr:uid="{89D0F05F-D79B-46E6-A381-14A2846421BF}"/>
    <cellStyle name="Check Cell 38 5" xfId="29160" xr:uid="{9F6F5810-F004-4711-A8E1-82EDD5CFD979}"/>
    <cellStyle name="Check Cell 38 6" xfId="29161" xr:uid="{1869A71C-FDCD-46F4-A300-B393EF9E93FC}"/>
    <cellStyle name="Check Cell 38 7" xfId="29162" xr:uid="{388CFEFC-C044-4B9F-BFE6-E11E85A0EEDC}"/>
    <cellStyle name="Check Cell 39" xfId="29163" xr:uid="{ED5E27A3-5861-4CF9-ADF2-B1213E77DEE8}"/>
    <cellStyle name="Check Cell 39 2" xfId="29164" xr:uid="{F0DD9C4F-0225-420E-AA9C-CE69ECE857E6}"/>
    <cellStyle name="Check Cell 39 2 2" xfId="29165" xr:uid="{1D921483-5A02-4619-9605-81429CB0254E}"/>
    <cellStyle name="Check Cell 39 3" xfId="29166" xr:uid="{238E5D79-D2F5-4D65-9648-EDEB7A7D1AF5}"/>
    <cellStyle name="Check Cell 39 4" xfId="29167" xr:uid="{E8B48739-A651-4C4E-84F4-86D6D5DB80C7}"/>
    <cellStyle name="Check Cell 39 5" xfId="29168" xr:uid="{564C7A77-24DC-4E3C-A449-273C04E6464F}"/>
    <cellStyle name="Check Cell 39 6" xfId="29169" xr:uid="{C1DCE295-BF3B-481D-BAE0-EAD31B99A087}"/>
    <cellStyle name="Check Cell 39 7" xfId="29170" xr:uid="{CD05E915-A620-44FE-8C4C-11AC1EFD32E4}"/>
    <cellStyle name="Check Cell 4" xfId="29171" xr:uid="{0C89ADA1-CFA7-45ED-A893-990BF2C9A44B}"/>
    <cellStyle name="Check Cell 4 2" xfId="29172" xr:uid="{1B7A033D-588B-4E2A-999F-0C427633BE89}"/>
    <cellStyle name="Check Cell 4 2 2" xfId="29173" xr:uid="{7FCD34E1-76F9-47DB-A31A-2F7AFE20D89F}"/>
    <cellStyle name="Check Cell 4 3" xfId="29174" xr:uid="{AEEAA275-105B-48DA-B656-6F3406AD595B}"/>
    <cellStyle name="Check Cell 4 4" xfId="29175" xr:uid="{8F92F817-90FF-4E13-8B05-3507D5BEFEF8}"/>
    <cellStyle name="Check Cell 4 5" xfId="29176" xr:uid="{BCFBCAD3-9C4A-4D17-A05F-A4C780A3881D}"/>
    <cellStyle name="Check Cell 4 6" xfId="29177" xr:uid="{94E37EA7-0499-440E-ADE8-A4CB25162DFA}"/>
    <cellStyle name="Check Cell 4 7" xfId="29178" xr:uid="{4A911B9B-57C1-480E-A44B-3D56388399C2}"/>
    <cellStyle name="Check Cell 40" xfId="29179" xr:uid="{81272834-9CC3-4004-B06E-332EB2B0CC9A}"/>
    <cellStyle name="Check Cell 40 2" xfId="29180" xr:uid="{F419B1C3-9F16-4389-A0E7-7E4607367CA9}"/>
    <cellStyle name="Check Cell 40 2 2" xfId="29181" xr:uid="{A8F4C7A4-56D3-4543-9FC7-60FBA58C6560}"/>
    <cellStyle name="Check Cell 40 3" xfId="29182" xr:uid="{80997421-BF70-469D-90C4-30C6B371F323}"/>
    <cellStyle name="Check Cell 40 4" xfId="29183" xr:uid="{1EF833B9-4A69-40F8-AD92-03A8C5A1DC36}"/>
    <cellStyle name="Check Cell 40 5" xfId="29184" xr:uid="{DB8D4D16-6600-4192-892F-EA4A88B4502B}"/>
    <cellStyle name="Check Cell 40 6" xfId="29185" xr:uid="{091C0804-45BA-415D-8841-809847D3C754}"/>
    <cellStyle name="Check Cell 40 7" xfId="29186" xr:uid="{9AAE29AF-36BB-4BED-8C6C-3AAB3FFB649D}"/>
    <cellStyle name="Check Cell 41" xfId="29187" xr:uid="{4E30ACB3-E889-468D-9E2C-ACEB83B66C6A}"/>
    <cellStyle name="Check Cell 41 2" xfId="29188" xr:uid="{65851EEB-4C5A-472D-A70E-B028144D9C00}"/>
    <cellStyle name="Check Cell 41 2 2" xfId="29189" xr:uid="{8D16E75F-A0E0-4E5F-86BF-363233393493}"/>
    <cellStyle name="Check Cell 41 3" xfId="29190" xr:uid="{2C646450-4AF4-4AC5-9044-6AE4AEE19578}"/>
    <cellStyle name="Check Cell 41 4" xfId="29191" xr:uid="{701995D1-F5CF-40EC-A947-8523BDFB4652}"/>
    <cellStyle name="Check Cell 41 5" xfId="29192" xr:uid="{C085A96B-F89A-4F87-9168-BB6B836425D6}"/>
    <cellStyle name="Check Cell 41 6" xfId="29193" xr:uid="{E8300AD2-C703-4B71-BD46-810A92C39013}"/>
    <cellStyle name="Check Cell 41 7" xfId="29194" xr:uid="{00DCA978-FC6A-49AA-AD40-89759C400273}"/>
    <cellStyle name="Check Cell 42" xfId="29195" xr:uid="{FC0BAD6D-D827-4B54-94A5-0EE843C441E1}"/>
    <cellStyle name="Check Cell 42 2" xfId="29196" xr:uid="{4CDAC79D-8855-489E-8D45-19433D3DA751}"/>
    <cellStyle name="Check Cell 42 2 2" xfId="29197" xr:uid="{A26CF374-8C19-4F92-A956-98E26288893B}"/>
    <cellStyle name="Check Cell 42 3" xfId="29198" xr:uid="{FC9D2B45-32FC-4550-8C6F-2F775AC896C8}"/>
    <cellStyle name="Check Cell 42 4" xfId="29199" xr:uid="{44E6F053-AD8E-4701-8F47-165ECDB482F5}"/>
    <cellStyle name="Check Cell 42 5" xfId="29200" xr:uid="{89C8A123-89D1-4118-9E47-DC6A77922573}"/>
    <cellStyle name="Check Cell 42 6" xfId="29201" xr:uid="{C4889704-1697-43E1-BE71-FB0A33957483}"/>
    <cellStyle name="Check Cell 42 7" xfId="29202" xr:uid="{D3BDED6C-3A34-4BE8-8333-6152EBCFC460}"/>
    <cellStyle name="Check Cell 43" xfId="29203" xr:uid="{48FFB18A-4663-4FCF-8D9A-7B0D23AEDA17}"/>
    <cellStyle name="Check Cell 43 2" xfId="29204" xr:uid="{3FCB6646-AB8C-4450-8FE3-A18A564218DF}"/>
    <cellStyle name="Check Cell 43 2 2" xfId="29205" xr:uid="{6A568056-4B43-4BD3-A3E2-84BE0B501559}"/>
    <cellStyle name="Check Cell 43 3" xfId="29206" xr:uid="{96161A36-AE44-4411-88F3-5E00A08EC442}"/>
    <cellStyle name="Check Cell 43 4" xfId="29207" xr:uid="{64E4D345-ADA1-42BB-A040-D02BF80DA99E}"/>
    <cellStyle name="Check Cell 43 5" xfId="29208" xr:uid="{4728AF7B-BB3A-4A47-9B88-27A388B5B733}"/>
    <cellStyle name="Check Cell 43 6" xfId="29209" xr:uid="{98F45E69-C421-4422-AE39-ED434CDF2F28}"/>
    <cellStyle name="Check Cell 43 7" xfId="29210" xr:uid="{1841B831-E37E-45D3-A6F5-7BC9E9D7CCC5}"/>
    <cellStyle name="Check Cell 44" xfId="29211" xr:uid="{1205761F-47C9-4AC2-B5CC-E5F60AA38DEA}"/>
    <cellStyle name="Check Cell 44 2" xfId="29212" xr:uid="{83B9F010-47C3-4D09-A730-E6354B27BD51}"/>
    <cellStyle name="Check Cell 44 2 2" xfId="29213" xr:uid="{53E23EDD-0E72-4901-A0AD-104A853156C8}"/>
    <cellStyle name="Check Cell 44 3" xfId="29214" xr:uid="{A5436607-7909-40C9-82CF-C66A780F94AD}"/>
    <cellStyle name="Check Cell 44 4" xfId="29215" xr:uid="{B9ADFD36-2923-4312-A5B9-494750A3B55E}"/>
    <cellStyle name="Check Cell 44 5" xfId="29216" xr:uid="{8ADDA1EE-11F9-49AD-811F-9F084184E17B}"/>
    <cellStyle name="Check Cell 44 6" xfId="29217" xr:uid="{CEF9329F-BED0-41D0-8821-6B06F0A743A0}"/>
    <cellStyle name="Check Cell 44 7" xfId="29218" xr:uid="{7693623A-C825-47A0-92B7-A10D15FF345C}"/>
    <cellStyle name="Check Cell 45" xfId="29219" xr:uid="{6A8C1729-9087-411B-9209-8A19892A5843}"/>
    <cellStyle name="Check Cell 45 2" xfId="29220" xr:uid="{1C96FC7A-12C9-4145-AD1F-53E6776B8EB1}"/>
    <cellStyle name="Check Cell 45 2 2" xfId="29221" xr:uid="{85D79C99-130F-4D66-B3B3-BFC82FB69D96}"/>
    <cellStyle name="Check Cell 45 3" xfId="29222" xr:uid="{473183F9-26D6-44B7-A8FE-D1F59C056769}"/>
    <cellStyle name="Check Cell 45 4" xfId="29223" xr:uid="{9C2D6625-C44E-47B6-836F-79DFCC0A60E4}"/>
    <cellStyle name="Check Cell 45 5" xfId="29224" xr:uid="{3D1F8AAE-58E9-433A-91F3-561F823F1359}"/>
    <cellStyle name="Check Cell 45 6" xfId="29225" xr:uid="{E4749AA8-1E86-447E-9B5E-EA330AAC1C2D}"/>
    <cellStyle name="Check Cell 45 7" xfId="29226" xr:uid="{6240FBCF-B4F3-4F0E-B901-84956F9EB12A}"/>
    <cellStyle name="Check Cell 46" xfId="29227" xr:uid="{B15C7E30-1980-4852-90FB-2EA4252D6E11}"/>
    <cellStyle name="Check Cell 46 2" xfId="29228" xr:uid="{1BB8EC01-C8B9-4245-8154-D107AE1C8E60}"/>
    <cellStyle name="Check Cell 46 2 2" xfId="29229" xr:uid="{5313682B-023F-4805-AB5A-748715CE48E6}"/>
    <cellStyle name="Check Cell 46 3" xfId="29230" xr:uid="{F91E57C2-72F4-4111-B2FB-4C45B985AC48}"/>
    <cellStyle name="Check Cell 46 4" xfId="29231" xr:uid="{12C56C30-FDFD-4A8D-8EE7-5F829F17625A}"/>
    <cellStyle name="Check Cell 46 5" xfId="29232" xr:uid="{38E7445A-F104-4352-8629-E2ECC8DD97FE}"/>
    <cellStyle name="Check Cell 46 6" xfId="29233" xr:uid="{611EE52F-7A59-4CDB-9965-A6D574C03C52}"/>
    <cellStyle name="Check Cell 46 7" xfId="29234" xr:uid="{C5043DAD-4BB5-4F1C-8753-7AC6CABD0108}"/>
    <cellStyle name="Check Cell 47" xfId="29235" xr:uid="{4B413A90-1277-47AD-AAE5-DDBB429E2C1B}"/>
    <cellStyle name="Check Cell 47 2" xfId="29236" xr:uid="{BFDE9999-FE16-410C-8B72-3AE3277A9B4D}"/>
    <cellStyle name="Check Cell 47 2 2" xfId="29237" xr:uid="{7478C669-3476-426B-B9E7-E4BB5075A733}"/>
    <cellStyle name="Check Cell 47 3" xfId="29238" xr:uid="{B3BAC892-C2FC-4A18-9D8B-5AAF195D091D}"/>
    <cellStyle name="Check Cell 47 4" xfId="29239" xr:uid="{F2FF4856-CB0F-4C7B-BEE7-4C2EF8425A9E}"/>
    <cellStyle name="Check Cell 47 5" xfId="29240" xr:uid="{5AA56844-BC0F-454A-854B-79B62FB19C79}"/>
    <cellStyle name="Check Cell 47 6" xfId="29241" xr:uid="{E5C561BD-29AF-4F41-9A33-25EF75FF2A8E}"/>
    <cellStyle name="Check Cell 47 7" xfId="29242" xr:uid="{1EE31C33-5082-4F0C-A174-DB1471BAB815}"/>
    <cellStyle name="Check Cell 48" xfId="29243" xr:uid="{0270D885-BFD0-4069-AE4A-43C2D10A2BF6}"/>
    <cellStyle name="Check Cell 48 2" xfId="29244" xr:uid="{F0D04842-CF4A-45FC-B928-F5CFF6ECA56E}"/>
    <cellStyle name="Check Cell 48 2 2" xfId="29245" xr:uid="{66B0BA2C-9808-46F3-B224-FEE57C99292C}"/>
    <cellStyle name="Check Cell 48 3" xfId="29246" xr:uid="{A7BF2057-F837-4B4B-B68A-ACA29B97130B}"/>
    <cellStyle name="Check Cell 48 4" xfId="29247" xr:uid="{12126BD6-E7BE-48D9-A887-0709337BE73B}"/>
    <cellStyle name="Check Cell 48 5" xfId="29248" xr:uid="{842C4EA5-A42D-414A-9F8D-AC626B33D9AE}"/>
    <cellStyle name="Check Cell 48 6" xfId="29249" xr:uid="{F84119F6-EE5F-4CD7-B8A2-5AF1BB2D6B24}"/>
    <cellStyle name="Check Cell 48 7" xfId="29250" xr:uid="{BA11DCC1-ED6F-4AFC-BA17-7E946A45AECD}"/>
    <cellStyle name="Check Cell 49" xfId="29251" xr:uid="{841219E7-15A0-42E4-B29C-94412D82FA47}"/>
    <cellStyle name="Check Cell 49 2" xfId="29252" xr:uid="{7D54D511-C315-4600-AB7A-F76BA84FC51A}"/>
    <cellStyle name="Check Cell 49 2 2" xfId="29253" xr:uid="{F7B2A424-D3B9-4864-8DA6-5CEDB6420F28}"/>
    <cellStyle name="Check Cell 49 3" xfId="29254" xr:uid="{B2E6AD4E-F343-4EAE-9E74-665B51A1E3A1}"/>
    <cellStyle name="Check Cell 49 4" xfId="29255" xr:uid="{82B239E3-EB34-4EFE-B20E-95A4461B7C19}"/>
    <cellStyle name="Check Cell 49 5" xfId="29256" xr:uid="{ED44B02C-C26F-4E1F-AFFC-722B35462F47}"/>
    <cellStyle name="Check Cell 49 6" xfId="29257" xr:uid="{02467561-CC28-4C97-8DAD-8666AC2C6DDD}"/>
    <cellStyle name="Check Cell 49 7" xfId="29258" xr:uid="{5EA8908F-C38B-4769-BE02-F769DFD3929F}"/>
    <cellStyle name="Check Cell 5" xfId="29259" xr:uid="{F67DF40B-FA73-4CDD-BB20-9E4A75F56862}"/>
    <cellStyle name="Check Cell 5 2" xfId="29260" xr:uid="{24562540-ECDA-43F6-8DFD-4C91BA033FF6}"/>
    <cellStyle name="Check Cell 5 2 2" xfId="29261" xr:uid="{46E21F97-4718-4935-A0E3-D033FCCAA5DB}"/>
    <cellStyle name="Check Cell 5 3" xfId="29262" xr:uid="{13A05E7C-247A-4C6C-B2AC-AE54DC518B5E}"/>
    <cellStyle name="Check Cell 5 4" xfId="29263" xr:uid="{2C201C99-55E9-4710-82E3-B7CE73ADEA08}"/>
    <cellStyle name="Check Cell 5 5" xfId="29264" xr:uid="{D0E37C0F-7A00-4AFA-8AFC-C7F7E20A8A8E}"/>
    <cellStyle name="Check Cell 5 6" xfId="29265" xr:uid="{31D30BA9-5D59-4A9A-A291-A1F7DDEBB305}"/>
    <cellStyle name="Check Cell 5 7" xfId="29266" xr:uid="{3668555F-45F8-471C-955E-FA1391967B8C}"/>
    <cellStyle name="Check Cell 50" xfId="29267" xr:uid="{03FED266-010F-44DA-BDE2-91DF636426A4}"/>
    <cellStyle name="Check Cell 50 2" xfId="29268" xr:uid="{CE2156E1-6DF1-4C16-B1F6-2BF585AF9563}"/>
    <cellStyle name="Check Cell 50 2 2" xfId="29269" xr:uid="{8E9C2B7A-FA35-4F2E-BBAD-107AF3C52447}"/>
    <cellStyle name="Check Cell 50 3" xfId="29270" xr:uid="{98E411C1-FD9A-40D9-86F4-51F84E9396A1}"/>
    <cellStyle name="Check Cell 50 4" xfId="29271" xr:uid="{2363C4C0-0303-456F-A64E-42253D08C706}"/>
    <cellStyle name="Check Cell 50 5" xfId="29272" xr:uid="{400CAD51-B9B6-4BB2-A151-D06F6474E740}"/>
    <cellStyle name="Check Cell 50 6" xfId="29273" xr:uid="{5F0B3EF2-912B-45E0-BA08-7803F6FDD491}"/>
    <cellStyle name="Check Cell 50 7" xfId="29274" xr:uid="{284A5890-CC43-4BDC-BD9A-649898D4364D}"/>
    <cellStyle name="Check Cell 51" xfId="29275" xr:uid="{B0B850B4-0052-4BA1-AD39-8D9FAC3110CA}"/>
    <cellStyle name="Check Cell 51 2" xfId="29276" xr:uid="{F8EAF4B7-C6D3-49A8-A3A9-0628A110983D}"/>
    <cellStyle name="Check Cell 51 2 2" xfId="29277" xr:uid="{03B85DF4-A272-497E-A93B-7458F7803C91}"/>
    <cellStyle name="Check Cell 51 3" xfId="29278" xr:uid="{0D763253-DFA0-4C7C-AF35-E79EE7944A2F}"/>
    <cellStyle name="Check Cell 51 4" xfId="29279" xr:uid="{BAA0C87A-B464-433E-A275-E8611CD5C074}"/>
    <cellStyle name="Check Cell 51 5" xfId="29280" xr:uid="{156ECD0B-392B-48A5-80FD-1AE1D09F3E48}"/>
    <cellStyle name="Check Cell 51 6" xfId="29281" xr:uid="{F60B015F-2DAB-491F-8CBE-7B2382899467}"/>
    <cellStyle name="Check Cell 51 7" xfId="29282" xr:uid="{2AF64832-72BD-437A-9EF6-3FBBB6D4F6BB}"/>
    <cellStyle name="Check Cell 52" xfId="29283" xr:uid="{424A440F-7C3F-45CD-BDA0-E527E7FAD802}"/>
    <cellStyle name="Check Cell 52 2" xfId="29284" xr:uid="{B9CF5074-6883-4460-AACC-28590DA0A585}"/>
    <cellStyle name="Check Cell 52 2 2" xfId="29285" xr:uid="{AD59D7EC-5485-4620-9EF4-CA872EFA715F}"/>
    <cellStyle name="Check Cell 52 3" xfId="29286" xr:uid="{42E65FB1-DB42-4AFA-9C30-3658E2B08256}"/>
    <cellStyle name="Check Cell 52 4" xfId="29287" xr:uid="{8CBA5E68-29DA-4661-9219-64B4CA95A9C8}"/>
    <cellStyle name="Check Cell 52 5" xfId="29288" xr:uid="{6BED387E-2C9D-46DD-AA5F-C46CF42EFB3B}"/>
    <cellStyle name="Check Cell 52 6" xfId="29289" xr:uid="{9B292D62-8C81-4ED2-9083-24AA88AD7477}"/>
    <cellStyle name="Check Cell 52 7" xfId="29290" xr:uid="{C13807B3-9813-4EF8-AF15-4362C76439B9}"/>
    <cellStyle name="Check Cell 53" xfId="29291" xr:uid="{94D142B9-E16A-4F4C-9688-1CB2588F9D50}"/>
    <cellStyle name="Check Cell 53 2" xfId="29292" xr:uid="{391E7A33-6F32-4880-9CDF-7E540CD6C315}"/>
    <cellStyle name="Check Cell 53 2 2" xfId="29293" xr:uid="{3638B34C-B76F-48CD-AEA1-375BE4F7CF18}"/>
    <cellStyle name="Check Cell 53 3" xfId="29294" xr:uid="{6AE641A6-301C-476E-9875-11A76F23BA44}"/>
    <cellStyle name="Check Cell 53 4" xfId="29295" xr:uid="{71E20CEC-DFB0-4726-A25A-094C8A841986}"/>
    <cellStyle name="Check Cell 53 5" xfId="29296" xr:uid="{4433A8A6-B62A-4A94-861C-2FD51D62F877}"/>
    <cellStyle name="Check Cell 53 6" xfId="29297" xr:uid="{29D124F5-D8C1-4A67-B1EB-ACDDA05C2D40}"/>
    <cellStyle name="Check Cell 53 7" xfId="29298" xr:uid="{CE560DC2-A1D3-4D6D-8E65-F98E20E07E0C}"/>
    <cellStyle name="Check Cell 54" xfId="29299" xr:uid="{DDFF54DA-B72B-4D49-B77F-95FA8E364BE8}"/>
    <cellStyle name="Check Cell 54 2" xfId="29300" xr:uid="{D723EC01-9C5D-4DD7-A67B-EC04D3EDD333}"/>
    <cellStyle name="Check Cell 54 2 2" xfId="29301" xr:uid="{AF974BE5-6114-4F3F-8EFB-C22BD79B18D3}"/>
    <cellStyle name="Check Cell 54 3" xfId="29302" xr:uid="{DF2E5E6E-B7B6-4364-A0E3-8E8FF85E085A}"/>
    <cellStyle name="Check Cell 54 4" xfId="29303" xr:uid="{7C7B5CCA-D367-4747-ACEC-BFBF231C747C}"/>
    <cellStyle name="Check Cell 54 5" xfId="29304" xr:uid="{BF30834F-F955-426A-B271-1A320A668208}"/>
    <cellStyle name="Check Cell 54 6" xfId="29305" xr:uid="{07CC3083-69E0-4BEC-90B4-92C7965DE9F0}"/>
    <cellStyle name="Check Cell 54 7" xfId="29306" xr:uid="{B5F52B5D-8396-4858-9379-E7F52F89081B}"/>
    <cellStyle name="Check Cell 55" xfId="29307" xr:uid="{CFA39735-5921-47AF-8660-420675879439}"/>
    <cellStyle name="Check Cell 55 2" xfId="29308" xr:uid="{45302D83-06EE-44CC-A196-6EA1AE28AFF7}"/>
    <cellStyle name="Check Cell 55 3" xfId="29309" xr:uid="{764CFD33-B7BE-47A9-A3DA-DF237E412095}"/>
    <cellStyle name="Check Cell 55 4" xfId="29310" xr:uid="{FDEC3C24-5565-4615-B8CE-450D30989C5F}"/>
    <cellStyle name="Check Cell 55 5" xfId="29311" xr:uid="{F0E19C92-FC35-4F91-8F76-086F77EE580B}"/>
    <cellStyle name="Check Cell 55 6" xfId="29312" xr:uid="{7F0E3751-69D6-48A4-A9AF-B332AFFE2C19}"/>
    <cellStyle name="Check Cell 55 7" xfId="29313" xr:uid="{95ED676B-8DD5-4EF3-897B-BBA09FD06D9C}"/>
    <cellStyle name="Check Cell 56" xfId="29314" xr:uid="{2C1A7D1C-EAF3-49E8-A409-21DE075CF43B}"/>
    <cellStyle name="Check Cell 56 2" xfId="29315" xr:uid="{C3E08097-DBFD-4F56-A4BF-1DA8CAABDE67}"/>
    <cellStyle name="Check Cell 57" xfId="29316" xr:uid="{A4BECD4F-92E5-4CD6-86F0-FA76CE3BEFB2}"/>
    <cellStyle name="Check Cell 58" xfId="29317" xr:uid="{14C16F46-07D2-4854-A6B8-D7ADA8FA77F6}"/>
    <cellStyle name="Check Cell 59" xfId="29318" xr:uid="{61115858-500F-4D13-B17D-C7EAE303A799}"/>
    <cellStyle name="Check Cell 6" xfId="29319" xr:uid="{11EF4B6E-42FA-4E34-BC8B-5FBBE6CD64A1}"/>
    <cellStyle name="Check Cell 6 2" xfId="29320" xr:uid="{7EB1B94F-DD0A-4D66-BEBA-46E166420EBE}"/>
    <cellStyle name="Check Cell 6 2 2" xfId="29321" xr:uid="{ACAD2DB2-5DDA-4946-850F-8595687D9D48}"/>
    <cellStyle name="Check Cell 6 3" xfId="29322" xr:uid="{3026F581-C04D-402E-B2B3-FBC2A00BB0BE}"/>
    <cellStyle name="Check Cell 6 4" xfId="29323" xr:uid="{682E624B-FA66-4EB1-B379-3DDBA5C457C8}"/>
    <cellStyle name="Check Cell 6 5" xfId="29324" xr:uid="{59565240-85EE-42C5-9FE5-A26069419C1F}"/>
    <cellStyle name="Check Cell 6 6" xfId="29325" xr:uid="{68CF45D9-2802-4786-8479-F155ECFD2F06}"/>
    <cellStyle name="Check Cell 6 7" xfId="29326" xr:uid="{87464855-4CB0-4AD3-8B7D-555404DC2F89}"/>
    <cellStyle name="Check Cell 60" xfId="29327" xr:uid="{034CE369-5933-46A2-B668-EB0B68495030}"/>
    <cellStyle name="Check Cell 61" xfId="29328" xr:uid="{9BD06D29-3EBB-46F4-8085-66C7C7F9C16B}"/>
    <cellStyle name="Check Cell 62" xfId="29329" xr:uid="{B9A0BEB0-AD75-4773-90E2-9EB21DE7BEF8}"/>
    <cellStyle name="Check Cell 62 2" xfId="29330" xr:uid="{FDED6C8C-01F1-479F-AD77-AE9D81682304}"/>
    <cellStyle name="Check Cell 62 3" xfId="29331" xr:uid="{FDA0D246-3CBF-4C43-95F0-1F6482D2C3AF}"/>
    <cellStyle name="Check Cell 62 4" xfId="29332" xr:uid="{00C33D42-F931-4DA2-B179-1139A9723AAF}"/>
    <cellStyle name="Check Cell 62 5" xfId="29333" xr:uid="{C5BA0CD6-B8E2-4B28-AD38-4103E451E681}"/>
    <cellStyle name="Check Cell 62 6" xfId="29334" xr:uid="{8B2FA2B8-16AB-4993-B871-8E01427C414F}"/>
    <cellStyle name="Check Cell 63" xfId="29335" xr:uid="{842628A4-8B11-4650-A811-F0FED71BB8B7}"/>
    <cellStyle name="Check Cell 63 2" xfId="29336" xr:uid="{B37399ED-EC27-479C-BD68-20E214C74E2E}"/>
    <cellStyle name="Check Cell 63 3" xfId="29337" xr:uid="{3873AFCA-2134-4956-8EF5-12DD383BD27F}"/>
    <cellStyle name="Check Cell 63 4" xfId="29338" xr:uid="{B233C773-D51E-4663-8ABC-FC1C7722C7D1}"/>
    <cellStyle name="Check Cell 63 5" xfId="29339" xr:uid="{0DA5831E-4EAD-4C8F-B2AE-E13D4E854290}"/>
    <cellStyle name="Check Cell 63 6" xfId="29340" xr:uid="{0F55C60A-E157-456E-875B-ABF1DE2DB131}"/>
    <cellStyle name="Check Cell 64" xfId="29341" xr:uid="{1035501C-F91F-4556-B79A-AF76C94D3E39}"/>
    <cellStyle name="Check Cell 64 2" xfId="29342" xr:uid="{1217090C-EBE8-40AF-A46B-FA89CB51CABC}"/>
    <cellStyle name="Check Cell 64 3" xfId="29343" xr:uid="{32066E5E-AB46-4BCA-8FA9-A0BCEF444C4A}"/>
    <cellStyle name="Check Cell 65" xfId="29344" xr:uid="{3836DFB5-2590-49F7-B8E4-2C037C34E941}"/>
    <cellStyle name="Check Cell 66" xfId="29345" xr:uid="{B618A17E-287D-4581-A9F8-3828FF6D2F73}"/>
    <cellStyle name="Check Cell 67" xfId="29346" xr:uid="{F90CA738-46C3-4221-9373-C7776E0514E5}"/>
    <cellStyle name="Check Cell 68" xfId="29347" xr:uid="{346CDC93-4CCA-4141-BDF1-B2BEFD5EF35A}"/>
    <cellStyle name="Check Cell 69" xfId="29348" xr:uid="{1C65599B-D84C-466C-9353-61CC3AB154C1}"/>
    <cellStyle name="Check Cell 7" xfId="29349" xr:uid="{E3FCC601-60BB-4D3E-9A08-FD3AC6D73387}"/>
    <cellStyle name="Check Cell 7 2" xfId="29350" xr:uid="{FD1082E4-5DB6-4F3B-8D51-090853291163}"/>
    <cellStyle name="Check Cell 7 2 2" xfId="29351" xr:uid="{6C4518BD-541B-4E77-9563-230D90F19797}"/>
    <cellStyle name="Check Cell 7 3" xfId="29352" xr:uid="{05F110A5-D4BE-4FC8-ADDA-145E560CF41E}"/>
    <cellStyle name="Check Cell 7 4" xfId="29353" xr:uid="{C116EB93-8EBB-41AB-B748-FCD41EE1FADB}"/>
    <cellStyle name="Check Cell 7 5" xfId="29354" xr:uid="{D5D83318-316F-4A3F-B2A4-5FC28ACD651C}"/>
    <cellStyle name="Check Cell 7 6" xfId="29355" xr:uid="{5DF82F7F-9D6F-4524-8A9B-5B3DF07B7F60}"/>
    <cellStyle name="Check Cell 7 7" xfId="29356" xr:uid="{08480E20-AC5E-404E-B9F4-F78604F88AB2}"/>
    <cellStyle name="Check Cell 70" xfId="29357" xr:uid="{7320806D-459A-47D5-90E5-227E11496E9D}"/>
    <cellStyle name="Check Cell 71" xfId="29358" xr:uid="{894B7DCC-1D72-40D2-88AF-0E84F5563790}"/>
    <cellStyle name="Check Cell 8" xfId="29359" xr:uid="{04EA3B55-089D-4227-9751-1E24938AB263}"/>
    <cellStyle name="Check Cell 8 2" xfId="29360" xr:uid="{AEAEF744-5B46-4474-8635-25914882C231}"/>
    <cellStyle name="Check Cell 8 2 2" xfId="29361" xr:uid="{5EAC6F55-1325-4ABE-8B70-F769CFEDA4F0}"/>
    <cellStyle name="Check Cell 8 3" xfId="29362" xr:uid="{D2C49EFA-90D1-41ED-88E9-1D3E43C7C9F7}"/>
    <cellStyle name="Check Cell 8 4" xfId="29363" xr:uid="{4B1D7572-2015-4D4F-A2B1-11BF97A922EE}"/>
    <cellStyle name="Check Cell 8 5" xfId="29364" xr:uid="{CE52F2D3-18F8-40BD-B726-CBDCECE46106}"/>
    <cellStyle name="Check Cell 8 6" xfId="29365" xr:uid="{46A72976-0F1A-4C09-A1C4-2678A09F3814}"/>
    <cellStyle name="Check Cell 8 7" xfId="29366" xr:uid="{2237D45F-DE2C-4A76-A875-645648DD5B99}"/>
    <cellStyle name="Check Cell 9" xfId="29367" xr:uid="{E2BAE6DE-AC76-4955-8871-64AAA827E122}"/>
    <cellStyle name="Check Cell 9 2" xfId="29368" xr:uid="{7D749470-7B74-419D-9C59-9793ECE48C65}"/>
    <cellStyle name="Check Cell 9 2 2" xfId="29369" xr:uid="{E7B26E72-CC0F-4965-B986-978BDC9E8371}"/>
    <cellStyle name="Check Cell 9 3" xfId="29370" xr:uid="{06B0503D-CF9C-4B60-AA04-8B5D03832205}"/>
    <cellStyle name="Check Cell 9 4" xfId="29371" xr:uid="{66694CA6-8937-48FF-982A-9A68B30289DC}"/>
    <cellStyle name="Check Cell 9 5" xfId="29372" xr:uid="{0E94ABD9-08EC-4C33-A68C-43C32DB398B1}"/>
    <cellStyle name="Check Cell 9 6" xfId="29373" xr:uid="{EBE3E7A5-99F2-437E-9648-DFBEE9F97104}"/>
    <cellStyle name="Check Cell 9 7" xfId="29374" xr:uid="{A6E3BCF3-ECC2-4B4C-9F5E-E1BBBA683969}"/>
    <cellStyle name="Column_Title" xfId="1404" xr:uid="{00000000-0005-0000-0000-00000F000000}"/>
    <cellStyle name="Comma" xfId="3" builtinId="3"/>
    <cellStyle name="Comma  - Style1" xfId="1405" xr:uid="{00000000-0005-0000-0000-000011000000}"/>
    <cellStyle name="Comma  - Style2" xfId="29375" xr:uid="{82C7D60B-077A-4E14-BE4D-0084EEF7082B}"/>
    <cellStyle name="Comma  - Style3" xfId="29376" xr:uid="{4BAFC5A1-A40E-4C49-85BD-F1D2B30E4015}"/>
    <cellStyle name="Comma  - Style4" xfId="29377" xr:uid="{5750DD5E-9418-42DB-A1A0-C5DEC4C96C97}"/>
    <cellStyle name="Comma  - Style5" xfId="29378" xr:uid="{E94CE432-69BD-463F-AF95-351A615BA492}"/>
    <cellStyle name="Comma  - Style6" xfId="29379" xr:uid="{BF3A79FB-B39D-482C-BBAB-3CDA5E5D8EDF}"/>
    <cellStyle name="Comma  - Style7" xfId="29380" xr:uid="{95E29DD0-96E6-445E-A0ED-91566309C92B}"/>
    <cellStyle name="Comma  - Style8" xfId="29381" xr:uid="{0F000964-857C-43F5-858B-D13C1C215A69}"/>
    <cellStyle name="Comma [0] 2" xfId="7092" xr:uid="{B9B7E1A6-371D-404B-9008-D032AECC425A}"/>
    <cellStyle name="Comma [0] 2 2" xfId="39723" xr:uid="{03E608D9-A8E8-41D2-A642-9FAD47A5A616}"/>
    <cellStyle name="Comma [0] 2 3" xfId="4440" xr:uid="{04931CB8-4C19-41E1-AE36-4B6F9535E907}"/>
    <cellStyle name="Comma [0] 2 4" xfId="39950" xr:uid="{7E94B90C-4E90-4297-8C95-38684C997C22}"/>
    <cellStyle name="Comma [0] 3" xfId="7098" xr:uid="{E9B49AAF-419C-4DDA-8E72-ADA3A203C559}"/>
    <cellStyle name="Comma [0] 4" xfId="4424" xr:uid="{E398B2A7-29D4-4A8E-A119-1DD28AAA09BF}"/>
    <cellStyle name="Comma [00]" xfId="1406" xr:uid="{00000000-0005-0000-0000-000012000000}"/>
    <cellStyle name="Comma [00] 2" xfId="29382" xr:uid="{4BFB69B8-BF57-45A8-953F-831BB908FF93}"/>
    <cellStyle name="Comma [00] 2 2" xfId="29383" xr:uid="{000F4338-5AEC-4190-92B4-0A746F40123E}"/>
    <cellStyle name="Comma [00] 3" xfId="29384" xr:uid="{62587430-1F13-40E5-8A77-B6A3116D5A70}"/>
    <cellStyle name="Comma 0.0" xfId="1407" xr:uid="{00000000-0005-0000-0000-000013000000}"/>
    <cellStyle name="Comma 0.00" xfId="1408" xr:uid="{00000000-0005-0000-0000-000014000000}"/>
    <cellStyle name="Comma 0.000" xfId="1409" xr:uid="{00000000-0005-0000-0000-000015000000}"/>
    <cellStyle name="Comma 10" xfId="4" xr:uid="{00000000-0005-0000-0000-000016000000}"/>
    <cellStyle name="Comma 10 10" xfId="39691" xr:uid="{42304B12-3DF2-4D5D-98DC-6690E1B3B06E}"/>
    <cellStyle name="Comma 10 11" xfId="7086" xr:uid="{8D1F14A4-DACE-4635-913A-FC556B835B6C}"/>
    <cellStyle name="Comma 10 12" xfId="4477" xr:uid="{F0FB2057-2C9E-4CC8-A805-0CFFD0B167F4}"/>
    <cellStyle name="Comma 10 13" xfId="3967" xr:uid="{BDEEC1C5-4D11-4007-9EC1-595DC2489A13}"/>
    <cellStyle name="Comma 10 2" xfId="1506" xr:uid="{00000000-0005-0000-0000-000017000000}"/>
    <cellStyle name="Comma 10 2 10" xfId="7131" xr:uid="{293DEC66-406E-4520-BF55-2F1C1F5ADEE7}"/>
    <cellStyle name="Comma 10 2 11" xfId="5401" xr:uid="{F9CDF62D-8986-430F-8709-1AAEA24869BC}"/>
    <cellStyle name="Comma 10 2 12" xfId="4064" xr:uid="{A1C5C75A-A937-4716-8BF5-67A5B5830338}"/>
    <cellStyle name="Comma 10 2 2" xfId="1524" xr:uid="{00000000-0005-0000-0000-000018000000}"/>
    <cellStyle name="Comma 10 2 2 2" xfId="1834" xr:uid="{00000000-0005-0000-0000-000019000000}"/>
    <cellStyle name="Comma 10 2 2 2 2" xfId="2300" xr:uid="{00000000-0005-0000-0000-00001A000000}"/>
    <cellStyle name="Comma 10 2 2 2 2 2" xfId="5786" xr:uid="{C53DC361-3629-46DB-B8F8-0A3A58F91AE4}"/>
    <cellStyle name="Comma 10 2 2 2 3" xfId="7652" xr:uid="{E9DEAB8D-2609-4790-96DC-38F00FC600B3}"/>
    <cellStyle name="Comma 10 2 2 2 4" xfId="5543" xr:uid="{6373C9BD-144F-4AE6-8B8A-32AD35157CA1}"/>
    <cellStyle name="Comma 10 2 2 3" xfId="2301" xr:uid="{00000000-0005-0000-0000-00001B000000}"/>
    <cellStyle name="Comma 10 2 2 3 2" xfId="29385" xr:uid="{90202D2F-DEF7-4887-B459-C7F9EB103E87}"/>
    <cellStyle name="Comma 10 2 2 3 3" xfId="5787" xr:uid="{C05D439B-5E5E-4C02-9D32-CB77E45D9E60}"/>
    <cellStyle name="Comma 10 2 2 4" xfId="7426" xr:uid="{211D4FD8-367F-4368-972E-2464E44F58B9}"/>
    <cellStyle name="Comma 10 2 2 5" xfId="5410" xr:uid="{F28DEB35-E316-4A1A-AA21-63EEE843CFBC}"/>
    <cellStyle name="Comma 10 2 2 6" xfId="4283" xr:uid="{5C8817BE-04E0-4261-A7C1-737C2DDF75AA}"/>
    <cellStyle name="Comma 10 2 3" xfId="1820" xr:uid="{00000000-0005-0000-0000-00001C000000}"/>
    <cellStyle name="Comma 10 2 3 2" xfId="2302" xr:uid="{00000000-0005-0000-0000-00001D000000}"/>
    <cellStyle name="Comma 10 2 3 2 2" xfId="7697" xr:uid="{1D270068-AA25-4297-9FBA-0220C3C21398}"/>
    <cellStyle name="Comma 10 2 3 2 3" xfId="5788" xr:uid="{ECA8BF35-C026-43AE-B88B-16D648B5984B}"/>
    <cellStyle name="Comma 10 2 3 3" xfId="29386" xr:uid="{ED029805-17E8-4C06-9CDE-AE1E6380F390}"/>
    <cellStyle name="Comma 10 2 3 4" xfId="7469" xr:uid="{03B38252-C136-440B-9587-5CFDA504F192}"/>
    <cellStyle name="Comma 10 2 3 5" xfId="5537" xr:uid="{3499AD96-AEC2-46F2-8AEA-E920EE3DB14A}"/>
    <cellStyle name="Comma 10 2 4" xfId="2303" xr:uid="{00000000-0005-0000-0000-00001E000000}"/>
    <cellStyle name="Comma 10 2 4 2" xfId="29387" xr:uid="{5EF1291E-C7C1-4465-8D07-5CD986AB081C}"/>
    <cellStyle name="Comma 10 2 4 3" xfId="7607" xr:uid="{802F0DA9-4E95-4322-AFB4-C4C06D68ADC6}"/>
    <cellStyle name="Comma 10 2 4 4" xfId="5789" xr:uid="{CE511C13-C912-4B51-8204-999B8C32D349}"/>
    <cellStyle name="Comma 10 2 5" xfId="7378" xr:uid="{C7A0247E-65D6-468E-BCCE-FB472354EDB6}"/>
    <cellStyle name="Comma 10 2 5 2" xfId="29388" xr:uid="{053081E9-8DC5-4A5B-9CC9-CF17A0FD5965}"/>
    <cellStyle name="Comma 10 2 6" xfId="29389" xr:uid="{35F19982-3936-4FA4-B895-369D01582145}"/>
    <cellStyle name="Comma 10 2 7" xfId="9437" xr:uid="{7349F99B-3C8C-4DF0-9FA8-4399E76257EE}"/>
    <cellStyle name="Comma 10 2 7 2" xfId="39705" xr:uid="{CBBD56C8-4247-4AB4-BBEE-3566B8B2CFEC}"/>
    <cellStyle name="Comma 10 2 8" xfId="39641" xr:uid="{D6FF1657-3DD9-43DB-BD62-7B912C421C28}"/>
    <cellStyle name="Comma 10 2 9" xfId="39692" xr:uid="{56377FDE-850A-4E7C-8979-E7A06AA4A3DF}"/>
    <cellStyle name="Comma 10 3" xfId="94" xr:uid="{00000000-0005-0000-0000-00001F000000}"/>
    <cellStyle name="Comma 10 3 2" xfId="1794" xr:uid="{00000000-0005-0000-0000-000020000000}"/>
    <cellStyle name="Comma 10 3 2 2" xfId="2304" xr:uid="{00000000-0005-0000-0000-000021000000}"/>
    <cellStyle name="Comma 10 3 2 2 2" xfId="5790" xr:uid="{559ACA7F-946A-47C3-9875-03ADAC69A76D}"/>
    <cellStyle name="Comma 10 3 2 3" xfId="7264" xr:uid="{356745EB-A130-4F9B-A785-8EB8EF82EF05}"/>
    <cellStyle name="Comma 10 3 2 4" xfId="5522" xr:uid="{5CABB2AE-19FB-44DC-B9B8-0A348684DC9F}"/>
    <cellStyle name="Comma 10 3 2 5" xfId="4243" xr:uid="{DD0DCB51-4033-411F-ADBA-8E8804881570}"/>
    <cellStyle name="Comma 10 3 3" xfId="2272" xr:uid="{00000000-0005-0000-0000-000022000000}"/>
    <cellStyle name="Comma 10 3 3 2" xfId="2305" xr:uid="{00000000-0005-0000-0000-000023000000}"/>
    <cellStyle name="Comma 10 3 3 2 2" xfId="5791" xr:uid="{3FBF197E-14AB-4A9D-B1A7-9E915FA4F1A2}"/>
    <cellStyle name="Comma 10 3 3 3" xfId="7153" xr:uid="{C8244D50-6B97-4626-B4CD-DA1A037DFF78}"/>
    <cellStyle name="Comma 10 3 3 4" xfId="5769" xr:uid="{4630960C-C3F3-4900-B586-342FBC5D440E}"/>
    <cellStyle name="Comma 10 3 3 5" xfId="4318" xr:uid="{7B38DAD1-5328-4B7C-9594-121423C03523}"/>
    <cellStyle name="Comma 10 3 4" xfId="2306" xr:uid="{00000000-0005-0000-0000-000024000000}"/>
    <cellStyle name="Comma 10 3 4 2" xfId="8568" xr:uid="{87EC03E9-1038-42E5-9900-2FDABB0C5DDF}"/>
    <cellStyle name="Comma 10 3 4 3" xfId="5792" xr:uid="{9D764BE6-EC1A-4000-B79D-198858D56F49}"/>
    <cellStyle name="Comma 10 3 5" xfId="4441" xr:uid="{5D02ACD8-14C7-4FB5-94A2-A0F72C203FA4}"/>
    <cellStyle name="Comma 10 3 5 2" xfId="4444" xr:uid="{E3EF7FFE-F6AD-4EEC-9B43-321C7ABBF25E}"/>
    <cellStyle name="Comma 10 3 5 2 2" xfId="7618" xr:uid="{C0BF913B-F527-4670-9CC6-016EA9045B39}"/>
    <cellStyle name="Comma 10 3 5 2 3" xfId="7393" xr:uid="{3B3548D3-FC36-4E7B-8CB2-32074A45118F}"/>
    <cellStyle name="Comma 10 3 5 3" xfId="7436" xr:uid="{E045060B-B0A7-4CBC-9FD7-49E4CC9C56A9}"/>
    <cellStyle name="Comma 10 3 5 3 2" xfId="7662" xr:uid="{2B43D486-08B8-4E8E-B520-824C0882356A}"/>
    <cellStyle name="Comma 10 3 5 4" xfId="7474" xr:uid="{D46AEA58-3BE1-4B6C-853C-0FDBCECBBC12}"/>
    <cellStyle name="Comma 10 3 5 4 2" xfId="7702" xr:uid="{56E8CFAA-1027-48FE-BAD7-3C2BC3661743}"/>
    <cellStyle name="Comma 10 3 5 5" xfId="7589" xr:uid="{CB4548EE-AF44-4AEA-8871-5A8AA05BCF65}"/>
    <cellStyle name="Comma 10 3 5 6" xfId="7114" xr:uid="{7BC0C380-3945-4207-A2A2-CC4304591A0B}"/>
    <cellStyle name="Comma 10 3 5 7" xfId="7022" xr:uid="{26759893-E889-462C-85EE-692EC86F6350}"/>
    <cellStyle name="Comma 10 3 6" xfId="7130" xr:uid="{4343901A-B7B8-4969-940C-95DE3EEC0E54}"/>
    <cellStyle name="Comma 10 3 7" xfId="4505" xr:uid="{5DDFB183-4839-40AC-8851-85B88BD2E070}"/>
    <cellStyle name="Comma 10 3 8" xfId="4118" xr:uid="{1CC1FA9B-70D9-45E2-90C9-556F85BD8386}"/>
    <cellStyle name="Comma 10 4" xfId="1805" xr:uid="{00000000-0005-0000-0000-000025000000}"/>
    <cellStyle name="Comma 10 4 2" xfId="2307" xr:uid="{00000000-0005-0000-0000-000026000000}"/>
    <cellStyle name="Comma 10 4 2 2" xfId="7635" xr:uid="{D242F9AC-070F-4DFC-9452-6C355CA321BD}"/>
    <cellStyle name="Comma 10 4 2 3" xfId="5793" xr:uid="{0A56C588-6F64-4E06-B97D-79B6CC87F8B8}"/>
    <cellStyle name="Comma 10 4 3" xfId="29390" xr:uid="{1776CA19-6279-463D-A605-93C85F67D0FD}"/>
    <cellStyle name="Comma 10 4 4" xfId="7409" xr:uid="{C92591D3-4B51-4A35-B488-D9ED1870D981}"/>
    <cellStyle name="Comma 10 4 5" xfId="5531" xr:uid="{70D1BF22-B297-42B5-871F-1F986CCC2DDF}"/>
    <cellStyle name="Comma 10 4 6" xfId="4253" xr:uid="{3B8BE49C-F69F-4BD3-A940-11AA23469299}"/>
    <cellStyle name="Comma 10 5" xfId="2097" xr:uid="{00000000-0005-0000-0000-000027000000}"/>
    <cellStyle name="Comma 10 5 2" xfId="2308" xr:uid="{00000000-0005-0000-0000-000028000000}"/>
    <cellStyle name="Comma 10 5 2 2" xfId="7266" xr:uid="{7DFFF14D-3B63-4554-AE8E-87899ADE5918}"/>
    <cellStyle name="Comma 10 5 2 3" xfId="5794" xr:uid="{9CADFA76-E2DB-46BC-A58C-F7DF44168691}"/>
    <cellStyle name="Comma 10 5 3" xfId="29391" xr:uid="{387ACA9F-90A4-44C3-A787-84994A3120F9}"/>
    <cellStyle name="Comma 10 5 4" xfId="7155" xr:uid="{53E8E20D-B601-4594-8E42-83BF4C6965FA}"/>
    <cellStyle name="Comma 10 5 5" xfId="5652" xr:uid="{8FD94E2C-52F7-48BD-8E28-7B288C3560ED}"/>
    <cellStyle name="Comma 10 6" xfId="5" xr:uid="{00000000-0005-0000-0000-000029000000}"/>
    <cellStyle name="Comma 10 6 2" xfId="2996" xr:uid="{00000000-0005-0000-0000-00002A000000}"/>
    <cellStyle name="Comma 10 6 2 2" xfId="4284" xr:uid="{55224458-75FE-47CF-92CF-182606B6A1D6}"/>
    <cellStyle name="Comma 10 6 2 2 2" xfId="7300" xr:uid="{A82B108F-BF1C-4874-837C-4F62BF457896}"/>
    <cellStyle name="Comma 10 6 2 3" xfId="6122" xr:uid="{EB00B47A-0883-4538-95DE-C78FC60608FD}"/>
    <cellStyle name="Comma 10 6 2 4" xfId="4065" xr:uid="{9D40294C-08D3-4B77-BCB5-E3EADC1E492F}"/>
    <cellStyle name="Comma 10 6 3" xfId="2309" xr:uid="{00000000-0005-0000-0000-00002B000000}"/>
    <cellStyle name="Comma 10 6 3 2" xfId="5795" xr:uid="{EB09D7F5-DD30-4F78-9A6B-564C8D23899A}"/>
    <cellStyle name="Comma 10 6 3 3" xfId="4254" xr:uid="{6B0766B9-0C11-4429-92DE-9D61C69F9B21}"/>
    <cellStyle name="Comma 10 6 4" xfId="7214" xr:uid="{8D406E7A-D62C-448A-99A8-4F2C8DBD9C80}"/>
    <cellStyle name="Comma 10 6 5" xfId="4478" xr:uid="{CB30B755-B9A2-485D-81FC-6C64C007F020}"/>
    <cellStyle name="Comma 10 6 6" xfId="3968" xr:uid="{577ABD3D-0E89-4394-A682-4A13C275BBED}"/>
    <cellStyle name="Comma 10 7" xfId="2995" xr:uid="{00000000-0005-0000-0000-00002C000000}"/>
    <cellStyle name="Comma 10 7 2" xfId="7595" xr:uid="{8D6B970D-817E-48F6-90F2-349A8FC36876}"/>
    <cellStyle name="Comma 10 7 3" xfId="6121" xr:uid="{5133B4BE-6C2F-452E-AFBD-949D62AEC5D2}"/>
    <cellStyle name="Comma 10 8" xfId="7385" xr:uid="{9645F59A-FF03-4DD5-A603-60DBF7F5495A}"/>
    <cellStyle name="Comma 10 9" xfId="4438" xr:uid="{EB120584-2D43-4431-80AC-D936B94C6BFB}"/>
    <cellStyle name="Comma 10 9 2" xfId="39640" xr:uid="{963ED941-D187-46A4-BAC7-5D9899E293CC}"/>
    <cellStyle name="Comma 100" xfId="4398" xr:uid="{912EB292-1D31-4A77-B942-EAE7E746A911}"/>
    <cellStyle name="Comma 100 2" xfId="39768" xr:uid="{5E414A2C-9E93-4C18-83FD-2CF87F3B5669}"/>
    <cellStyle name="Comma 101" xfId="39883" xr:uid="{D38E9B00-36C4-4458-975E-2EF5B23486B6}"/>
    <cellStyle name="Comma 102" xfId="39885" xr:uid="{050C9973-26A4-4B73-864E-D9DEB8DE0383}"/>
    <cellStyle name="Comma 103" xfId="39886" xr:uid="{C59609E2-3658-47AA-B550-435872A48EE3}"/>
    <cellStyle name="Comma 103 6" xfId="4429" xr:uid="{8E8F2501-3207-424F-80A5-1443F211339C}"/>
    <cellStyle name="Comma 103 6 2" xfId="7044" xr:uid="{53940BAC-8E31-4267-8DBD-580101D40DC1}"/>
    <cellStyle name="Comma 103 7" xfId="4435" xr:uid="{34706F58-D219-44E5-922E-07101964C574}"/>
    <cellStyle name="Comma 103 7 2" xfId="7048" xr:uid="{DC15A783-E8AC-4878-A382-916A6CFCC87C}"/>
    <cellStyle name="Comma 104" xfId="39896" xr:uid="{5709E3D0-A403-4A8D-B521-23DB089E3724}"/>
    <cellStyle name="Comma 105" xfId="39925" xr:uid="{F815B848-6E49-47B7-838F-8FFB034020D6}"/>
    <cellStyle name="Comma 106" xfId="39930" xr:uid="{6EB50085-AD0F-403A-8C4A-C6B2D2042885}"/>
    <cellStyle name="Comma 107" xfId="39939" xr:uid="{630984BF-8245-4FAC-84E0-F83ED4B568F1}"/>
    <cellStyle name="Comma 108" xfId="39949" xr:uid="{0C3F9AF4-7102-491C-AA6A-2CB89156B68C}"/>
    <cellStyle name="Comma 109" xfId="40034" xr:uid="{74A2A448-22FE-4CB4-86F4-6C0FC2EB7FD4}"/>
    <cellStyle name="Comma 11" xfId="6" xr:uid="{00000000-0005-0000-0000-00002D000000}"/>
    <cellStyle name="Comma 11 10" xfId="7152" xr:uid="{272B9364-5A48-475F-8A22-B57B2473AF70}"/>
    <cellStyle name="Comma 11 11" xfId="4479" xr:uid="{3DF62FF3-FC58-425D-8CF4-2DB22538BC1C}"/>
    <cellStyle name="Comma 11 12" xfId="39772" xr:uid="{A94C1126-4170-4D52-BC16-02C2DEB89517}"/>
    <cellStyle name="Comma 11 13" xfId="39927" xr:uid="{DEEAE098-BA7C-4B55-BB7E-E8C37547AB96}"/>
    <cellStyle name="Comma 11 14" xfId="3969" xr:uid="{11BDEF22-D165-48C4-BDBF-268EC61DC1DD}"/>
    <cellStyle name="Comma 11 15" xfId="4472" xr:uid="{26736F1A-48C9-46A7-ADCB-E260832FB630}"/>
    <cellStyle name="Comma 11 2" xfId="7" xr:uid="{00000000-0005-0000-0000-00002E000000}"/>
    <cellStyle name="Comma 11 2 10" xfId="3970" xr:uid="{76C3CAA8-0125-40EF-B5E7-2F7C81914862}"/>
    <cellStyle name="Comma 11 2 2" xfId="1525" xr:uid="{00000000-0005-0000-0000-00002F000000}"/>
    <cellStyle name="Comma 11 2 2 2" xfId="1526" xr:uid="{00000000-0005-0000-0000-000030000000}"/>
    <cellStyle name="Comma 11 2 2 2 2" xfId="1836" xr:uid="{00000000-0005-0000-0000-000031000000}"/>
    <cellStyle name="Comma 11 2 2 2 2 2" xfId="2310" xr:uid="{00000000-0005-0000-0000-000032000000}"/>
    <cellStyle name="Comma 11 2 2 2 2 2 2" xfId="5796" xr:uid="{BE623828-E55C-4706-B741-CA4562825A3B}"/>
    <cellStyle name="Comma 11 2 2 2 2 3" xfId="5545" xr:uid="{FB6078B2-54B6-40AE-88F9-5423DAAC71C6}"/>
    <cellStyle name="Comma 11 2 2 2 2 4" xfId="4220" xr:uid="{F8ABD5E1-3EA1-4980-8B8F-4BA5E3E86461}"/>
    <cellStyle name="Comma 11 2 2 2 3" xfId="2311" xr:uid="{00000000-0005-0000-0000-000033000000}"/>
    <cellStyle name="Comma 11 2 2 2 3 2" xfId="5797" xr:uid="{FD3C8D52-6D45-4781-9059-25C7256EE866}"/>
    <cellStyle name="Comma 11 2 2 2 4" xfId="29392" xr:uid="{4298F9B7-CB2B-4200-BF9D-715BA7B32026}"/>
    <cellStyle name="Comma 11 2 2 2 5" xfId="5412" xr:uid="{F86E9D6A-E3BE-431E-B8E9-88D06C01D9E5}"/>
    <cellStyle name="Comma 11 2 2 2 6" xfId="4096" xr:uid="{52BE7953-BF48-4E47-9511-354131ADA3A2}"/>
    <cellStyle name="Comma 11 2 2 3" xfId="1835" xr:uid="{00000000-0005-0000-0000-000034000000}"/>
    <cellStyle name="Comma 11 2 2 3 2" xfId="2312" xr:uid="{00000000-0005-0000-0000-000035000000}"/>
    <cellStyle name="Comma 11 2 2 3 2 2" xfId="5798" xr:uid="{56FAD9E4-7DA1-4192-A8CF-7E4C5F50D585}"/>
    <cellStyle name="Comma 11 2 2 3 2 3" xfId="4244" xr:uid="{DA306C2D-4926-4C25-8042-F5A75C538480}"/>
    <cellStyle name="Comma 11 2 2 3 3" xfId="5544" xr:uid="{110C6C3C-8079-4AC2-A761-73CA994B6E67}"/>
    <cellStyle name="Comma 11 2 2 3 4" xfId="4114" xr:uid="{9939FA6C-3033-43B5-B636-456052456F59}"/>
    <cellStyle name="Comma 11 2 2 4" xfId="2313" xr:uid="{00000000-0005-0000-0000-000036000000}"/>
    <cellStyle name="Comma 11 2 2 4 2" xfId="5799" xr:uid="{1940F395-DFA7-4328-9CEB-46BC5ADA3048}"/>
    <cellStyle name="Comma 11 2 2 4 3" xfId="4319" xr:uid="{8B28ECCC-53AC-4BD3-AC21-988A89B0D21C}"/>
    <cellStyle name="Comma 11 2 2 5" xfId="4207" xr:uid="{DDFD36EF-B1A7-4B32-B391-E2FAEB6C38E4}"/>
    <cellStyle name="Comma 11 2 2 5 2" xfId="7737" xr:uid="{F338979D-8455-473F-9B3F-8E690C0EF12A}"/>
    <cellStyle name="Comma 11 2 2 6" xfId="5411" xr:uid="{7A02EC4D-EFAC-41F4-AFB8-7D1308D9B7C2}"/>
    <cellStyle name="Comma 11 2 2 7" xfId="4059" xr:uid="{32C5A388-ACF9-4463-92F5-57C8D07E486C}"/>
    <cellStyle name="Comma 11 2 3" xfId="1527" xr:uid="{00000000-0005-0000-0000-000037000000}"/>
    <cellStyle name="Comma 11 2 3 2" xfId="1837" xr:uid="{00000000-0005-0000-0000-000038000000}"/>
    <cellStyle name="Comma 11 2 3 2 2" xfId="2314" xr:uid="{00000000-0005-0000-0000-000039000000}"/>
    <cellStyle name="Comma 11 2 3 2 2 2" xfId="5800" xr:uid="{AC564FD4-B51D-4F50-BD89-560AEE32C891}"/>
    <cellStyle name="Comma 11 2 3 2 3" xfId="29393" xr:uid="{C4EE990B-2DEA-4955-B67C-C5272500F004}"/>
    <cellStyle name="Comma 11 2 3 2 4" xfId="5546" xr:uid="{FEE343D4-26CD-4A50-9CCE-01A1611B5B6D}"/>
    <cellStyle name="Comma 11 2 3 2 5" xfId="4286" xr:uid="{07630A78-4040-45D3-8883-D2A2D259AB0B}"/>
    <cellStyle name="Comma 11 2 3 3" xfId="2315" xr:uid="{00000000-0005-0000-0000-00003A000000}"/>
    <cellStyle name="Comma 11 2 3 3 2" xfId="5801" xr:uid="{4F438E53-4760-4359-A55A-858373B4BA16}"/>
    <cellStyle name="Comma 11 2 3 4" xfId="7532" xr:uid="{B24CC2CD-DA9C-45D5-A057-04624AC82AC0}"/>
    <cellStyle name="Comma 11 2 3 5" xfId="5413" xr:uid="{48CBFD70-602B-4CDC-AB2D-1A6A8B36FEA3}"/>
    <cellStyle name="Comma 11 2 3 6" xfId="4067" xr:uid="{13F019C4-5B30-47B6-93E1-6B50818CE643}"/>
    <cellStyle name="Comma 11 2 4" xfId="1832" xr:uid="{00000000-0005-0000-0000-00003B000000}"/>
    <cellStyle name="Comma 11 2 4 2" xfId="2316" xr:uid="{00000000-0005-0000-0000-00003C000000}"/>
    <cellStyle name="Comma 11 2 4 2 2" xfId="5802" xr:uid="{24FFF259-4DFC-4EEA-94BE-BADC28C767E4}"/>
    <cellStyle name="Comma 11 2 4 3" xfId="29394" xr:uid="{FBACE8D0-CBB0-4459-8516-AF227CB70646}"/>
    <cellStyle name="Comma 11 2 4 4" xfId="5541" xr:uid="{4ED85040-425C-4413-A408-8ADA045B2548}"/>
    <cellStyle name="Comma 11 2 4 5" xfId="4256" xr:uid="{B64CD660-F9EE-41EF-90E7-8D5D036EB1E5}"/>
    <cellStyle name="Comma 11 2 5" xfId="2317" xr:uid="{00000000-0005-0000-0000-00003D000000}"/>
    <cellStyle name="Comma 11 2 5 2" xfId="29395" xr:uid="{20EA8093-53E2-4014-ADD0-C9C829C820B8}"/>
    <cellStyle name="Comma 11 2 5 3" xfId="5803" xr:uid="{3990EDB4-5059-4EC9-83F6-8DC5DD7225D3}"/>
    <cellStyle name="Comma 11 2 6" xfId="2998" xr:uid="{00000000-0005-0000-0000-00003E000000}"/>
    <cellStyle name="Comma 11 2 6 2" xfId="29396" xr:uid="{F0D66E40-D249-4466-99BF-CCFDD603F730}"/>
    <cellStyle name="Comma 11 2 6 3" xfId="6124" xr:uid="{299FE528-665E-4E23-9AA0-BFB4ECEC8CC6}"/>
    <cellStyle name="Comma 11 2 7" xfId="1519" xr:uid="{00000000-0005-0000-0000-00003F000000}"/>
    <cellStyle name="Comma 11 2 7 2" xfId="9412" xr:uid="{87A419BC-5997-409D-9985-D74626CE379B}"/>
    <cellStyle name="Comma 11 2 7 3" xfId="5406" xr:uid="{13B0791B-9F01-48FC-8E5F-CEA512F4B431}"/>
    <cellStyle name="Comma 11 2 8" xfId="7263" xr:uid="{65C4A516-2C66-40AF-A048-5FBD1BA3E4EF}"/>
    <cellStyle name="Comma 11 2 9" xfId="4480" xr:uid="{E2A0484D-C4EE-4FE7-B279-0A5962B444EB}"/>
    <cellStyle name="Comma 11 3" xfId="1528" xr:uid="{00000000-0005-0000-0000-000040000000}"/>
    <cellStyle name="Comma 11 3 2" xfId="1529" xr:uid="{00000000-0005-0000-0000-000041000000}"/>
    <cellStyle name="Comma 11 3 2 2" xfId="1839" xr:uid="{00000000-0005-0000-0000-000042000000}"/>
    <cellStyle name="Comma 11 3 2 2 2" xfId="2318" xr:uid="{00000000-0005-0000-0000-000043000000}"/>
    <cellStyle name="Comma 11 3 2 2 2 2" xfId="5804" xr:uid="{94D5C111-316A-43B6-AF2C-C7955B5A076A}"/>
    <cellStyle name="Comma 11 3 2 2 3" xfId="5548" xr:uid="{D60707D0-7AEC-411E-82B9-8EC938ED5266}"/>
    <cellStyle name="Comma 11 3 2 3" xfId="2319" xr:uid="{00000000-0005-0000-0000-000044000000}"/>
    <cellStyle name="Comma 11 3 2 3 2" xfId="39936" xr:uid="{4E0A1D53-5F4B-4EE4-8AAF-4BB0496DA57E}"/>
    <cellStyle name="Comma 11 3 2 3 3" xfId="5805" xr:uid="{1CACCE46-9872-4972-8152-B9708D38EBB8}"/>
    <cellStyle name="Comma 11 3 2 4" xfId="29397" xr:uid="{6FF899C8-E702-4E66-A702-66FD0AE56155}"/>
    <cellStyle name="Comma 11 3 2 5" xfId="5415" xr:uid="{1C86E940-1B56-465E-A3C5-31DC94213ADF}"/>
    <cellStyle name="Comma 11 3 2 6" xfId="4285" xr:uid="{24F0D814-701D-4565-8487-B66FCC12716A}"/>
    <cellStyle name="Comma 11 3 3" xfId="1838" xr:uid="{00000000-0005-0000-0000-000045000000}"/>
    <cellStyle name="Comma 11 3 3 2" xfId="2320" xr:uid="{00000000-0005-0000-0000-000046000000}"/>
    <cellStyle name="Comma 11 3 3 2 2" xfId="5806" xr:uid="{96BDBD03-8200-4A12-8EEF-49F92572032D}"/>
    <cellStyle name="Comma 11 3 3 3" xfId="5547" xr:uid="{14B0D19B-77F9-4117-992C-711333DCC7BA}"/>
    <cellStyle name="Comma 11 3 4" xfId="2321" xr:uid="{00000000-0005-0000-0000-000047000000}"/>
    <cellStyle name="Comma 11 3 4 2" xfId="5807" xr:uid="{0CAAB0EE-7684-450B-9C2F-DB8F813895E6}"/>
    <cellStyle name="Comma 11 3 5" xfId="7555" xr:uid="{F834AEE7-8EB0-4BD0-A7FD-2EDC4540709C}"/>
    <cellStyle name="Comma 11 3 6" xfId="5414" xr:uid="{2C21FD25-26B9-4F22-8293-B7339B4A66F9}"/>
    <cellStyle name="Comma 11 3 7" xfId="4066" xr:uid="{6F6682F5-B932-4FB3-BB6B-17C1127E223C}"/>
    <cellStyle name="Comma 11 4" xfId="1530" xr:uid="{00000000-0005-0000-0000-000048000000}"/>
    <cellStyle name="Comma 11 4 2" xfId="1840" xr:uid="{00000000-0005-0000-0000-000049000000}"/>
    <cellStyle name="Comma 11 4 2 2" xfId="2322" xr:uid="{00000000-0005-0000-0000-00004A000000}"/>
    <cellStyle name="Comma 11 4 2 2 2" xfId="5808" xr:uid="{9F5D6783-2E6C-42A2-96B7-A5CEA0CD831D}"/>
    <cellStyle name="Comma 11 4 2 3" xfId="5549" xr:uid="{E91852DC-C1B9-4811-86BB-6EAA36325325}"/>
    <cellStyle name="Comma 11 4 3" xfId="2323" xr:uid="{00000000-0005-0000-0000-00004B000000}"/>
    <cellStyle name="Comma 11 4 3 2" xfId="5809" xr:uid="{56280222-08FF-4164-B10C-57226343634D}"/>
    <cellStyle name="Comma 11 4 4" xfId="8180" xr:uid="{4E42280A-013E-41D8-ADFA-AB86D0F9A487}"/>
    <cellStyle name="Comma 11 4 5" xfId="5416" xr:uid="{F8BC7D06-093D-44A7-BB08-3AC3B0E798C9}"/>
    <cellStyle name="Comma 11 4 6" xfId="4255" xr:uid="{95BF9BE4-FCB7-4A1D-ABC4-704B27464F85}"/>
    <cellStyle name="Comma 11 5" xfId="1817" xr:uid="{00000000-0005-0000-0000-00004C000000}"/>
    <cellStyle name="Comma 11 5 2" xfId="2324" xr:uid="{00000000-0005-0000-0000-00004D000000}"/>
    <cellStyle name="Comma 11 5 2 2" xfId="5810" xr:uid="{B357AE93-1D92-48F3-A41C-730F00593361}"/>
    <cellStyle name="Comma 11 5 3" xfId="39642" xr:uid="{D28E9F71-8991-443F-B8B9-C8077C263BBF}"/>
    <cellStyle name="Comma 11 5 4" xfId="5535" xr:uid="{6AF36E2C-D471-4770-85AC-F13EAA5ABF94}"/>
    <cellStyle name="Comma 11 6" xfId="2248" xr:uid="{00000000-0005-0000-0000-00004E000000}"/>
    <cellStyle name="Comma 11 6 2" xfId="2325" xr:uid="{00000000-0005-0000-0000-00004F000000}"/>
    <cellStyle name="Comma 11 6 2 2" xfId="5811" xr:uid="{10767675-ACA6-4A46-AE14-0159E4767DEE}"/>
    <cellStyle name="Comma 11 6 3" xfId="5752" xr:uid="{3AF89CD3-0054-470B-B26E-C580DF44A449}"/>
    <cellStyle name="Comma 11 7" xfId="2326" xr:uid="{00000000-0005-0000-0000-000050000000}"/>
    <cellStyle name="Comma 11 7 2" xfId="5812" xr:uid="{00E84DC3-209A-4717-A61C-08F90B44F6F6}"/>
    <cellStyle name="Comma 11 8" xfId="2997" xr:uid="{00000000-0005-0000-0000-000051000000}"/>
    <cellStyle name="Comma 11 8 2" xfId="6123" xr:uid="{E2F2DC68-F882-48DB-812C-F0D293233DFC}"/>
    <cellStyle name="Comma 11 9" xfId="1503" xr:uid="{00000000-0005-0000-0000-000052000000}"/>
    <cellStyle name="Comma 11 9 2" xfId="5399" xr:uid="{D10A951A-39D5-456F-9E75-E0012A834995}"/>
    <cellStyle name="Comma 110" xfId="3963" xr:uid="{B13E8FC1-B780-4523-8ABF-64F7DF92F455}"/>
    <cellStyle name="Comma 111" xfId="39799" xr:uid="{42D74020-98E8-427B-AB5E-6D9E819AB8FF}"/>
    <cellStyle name="Comma 112" xfId="39796" xr:uid="{5AE69268-B4C9-492B-BD43-9CAE6D26BD4B}"/>
    <cellStyle name="Comma 116" xfId="7020" xr:uid="{748DCC45-A66B-4921-A622-F030F12FC701}"/>
    <cellStyle name="Comma 12" xfId="8" xr:uid="{00000000-0005-0000-0000-000053000000}"/>
    <cellStyle name="Comma 12 10" xfId="3971" xr:uid="{113FB107-2451-4094-8A79-CFF7019C514C}"/>
    <cellStyle name="Comma 12 2" xfId="9" xr:uid="{00000000-0005-0000-0000-000054000000}"/>
    <cellStyle name="Comma 12 2 2" xfId="1841" xr:uid="{00000000-0005-0000-0000-000055000000}"/>
    <cellStyle name="Comma 12 2 2 2" xfId="2327" xr:uid="{00000000-0005-0000-0000-000056000000}"/>
    <cellStyle name="Comma 12 2 2 2 2" xfId="5813" xr:uid="{F5E85C01-D871-4936-A169-73FD83B85647}"/>
    <cellStyle name="Comma 12 2 2 2 3" xfId="4288" xr:uid="{F521DD74-335C-4FE8-A3BA-E76911F1E4C3}"/>
    <cellStyle name="Comma 12 2 2 3" xfId="4131" xr:uid="{414AA6BE-36BE-455F-936D-025F1864227C}"/>
    <cellStyle name="Comma 12 2 2 3 2" xfId="29398" xr:uid="{42E0A0C8-F6DE-46F0-A6CB-EC24A761B7D9}"/>
    <cellStyle name="Comma 12 2 2 4" xfId="5550" xr:uid="{C5436A91-0C5E-4EBF-A8E7-D0B14C428A13}"/>
    <cellStyle name="Comma 12 2 2 5" xfId="4069" xr:uid="{3501574A-40D3-4188-936F-33973263D489}"/>
    <cellStyle name="Comma 12 2 3" xfId="2328" xr:uid="{00000000-0005-0000-0000-000057000000}"/>
    <cellStyle name="Comma 12 2 3 2" xfId="8590" xr:uid="{E9B100BB-1B37-4E6E-B08B-AFBAC162A85A}"/>
    <cellStyle name="Comma 12 2 3 3" xfId="5814" xr:uid="{761BE268-14FC-49CE-B105-2D3796D6655B}"/>
    <cellStyle name="Comma 12 2 3 4" xfId="4258" xr:uid="{8002CAD7-3FF8-4E66-A9DF-4A11D728E8EE}"/>
    <cellStyle name="Comma 12 2 4" xfId="3000" xr:uid="{00000000-0005-0000-0000-000058000000}"/>
    <cellStyle name="Comma 12 2 4 2" xfId="6126" xr:uid="{89A947ED-C3CE-4452-BF74-16AAF8C74AA4}"/>
    <cellStyle name="Comma 12 2 5" xfId="1531" xr:uid="{00000000-0005-0000-0000-000059000000}"/>
    <cellStyle name="Comma 12 2 5 2" xfId="5417" xr:uid="{F331B538-48FC-443D-9595-0963305D3E7B}"/>
    <cellStyle name="Comma 12 2 6" xfId="3906" xr:uid="{00000000-0005-0000-0000-00005A000000}"/>
    <cellStyle name="Comma 12 2 6 2" xfId="6998" xr:uid="{AF9E5360-2E9D-41BD-9DA5-83A4DA0A55CD}"/>
    <cellStyle name="Comma 12 2 7" xfId="7597" xr:uid="{08A03A8C-1F40-4078-BFC7-9C62CC5BD095}"/>
    <cellStyle name="Comma 12 2 8" xfId="4482" xr:uid="{3159C928-E5D4-4AAA-8A54-CC46548A2AA7}"/>
    <cellStyle name="Comma 12 2 9" xfId="3972" xr:uid="{1B681C82-77A5-4031-B93F-AAF2A9D8BC6C}"/>
    <cellStyle name="Comma 12 3" xfId="1795" xr:uid="{00000000-0005-0000-0000-00005B000000}"/>
    <cellStyle name="Comma 12 3 2" xfId="2329" xr:uid="{00000000-0005-0000-0000-00005C000000}"/>
    <cellStyle name="Comma 12 3 2 2" xfId="9447" xr:uid="{49720CC3-ED26-4C72-9951-580BD5221E63}"/>
    <cellStyle name="Comma 12 3 2 3" xfId="5815" xr:uid="{36624BE9-5A18-4BCC-8462-1858CE504E0C}"/>
    <cellStyle name="Comma 12 3 2 4" xfId="4287" xr:uid="{C289EACC-A2E3-4F26-BE4E-A995C4976C6D}"/>
    <cellStyle name="Comma 12 3 3" xfId="7355" xr:uid="{A1A53CC9-1F38-40E0-8536-7256A8B85E74}"/>
    <cellStyle name="Comma 12 3 4" xfId="5523" xr:uid="{01D55C29-BA05-44F7-AC76-54698C2F67C0}"/>
    <cellStyle name="Comma 12 3 5" xfId="4068" xr:uid="{7248D556-9FA9-4F8A-AF5A-788BFDC2BB52}"/>
    <cellStyle name="Comma 12 4" xfId="2093" xr:uid="{00000000-0005-0000-0000-00005D000000}"/>
    <cellStyle name="Comma 12 4 2" xfId="2330" xr:uid="{00000000-0005-0000-0000-00005E000000}"/>
    <cellStyle name="Comma 12 4 2 2" xfId="5816" xr:uid="{190B2260-142C-4039-A724-E0A1358A2615}"/>
    <cellStyle name="Comma 12 4 3" xfId="7326" xr:uid="{A18826A5-7428-4CEB-9126-E6B90E4952A6}"/>
    <cellStyle name="Comma 12 4 4" xfId="5649" xr:uid="{E1414837-45C2-43E1-A411-A3DF89A88820}"/>
    <cellStyle name="Comma 12 4 5" xfId="4257" xr:uid="{A63F75BB-51CC-4EB2-BEEA-9265BEDB3755}"/>
    <cellStyle name="Comma 12 5" xfId="2331" xr:uid="{00000000-0005-0000-0000-00005F000000}"/>
    <cellStyle name="Comma 12 5 2" xfId="4019" xr:uid="{85913EC1-8C0A-4D1F-A771-1FB85DDBC08F}"/>
    <cellStyle name="Comma 12 5 2 2" xfId="39643" xr:uid="{6B75E5FA-9D14-4FBE-A7BA-F47DB7DBD735}"/>
    <cellStyle name="Comma 12 5 3" xfId="5817" xr:uid="{6CB38948-E1EA-43EE-9568-0BC920A05B21}"/>
    <cellStyle name="Comma 12 5 4" xfId="4184" xr:uid="{912CFAA1-9F72-4892-BB63-383A8F25D5CF}"/>
    <cellStyle name="Comma 12 6" xfId="2999" xr:uid="{00000000-0005-0000-0000-000060000000}"/>
    <cellStyle name="Comma 12 6 2" xfId="6125" xr:uid="{59ACC3E5-EFBC-441B-9EF7-955EEADAE063}"/>
    <cellStyle name="Comma 12 7" xfId="1368" xr:uid="{00000000-0005-0000-0000-000061000000}"/>
    <cellStyle name="Comma 12 7 2" xfId="5376" xr:uid="{8268941B-D4D0-4CB6-A9F5-41775C860393}"/>
    <cellStyle name="Comma 12 8" xfId="7105" xr:uid="{A4DB9664-280A-4880-B2A9-639ABEDA498A}"/>
    <cellStyle name="Comma 12 9" xfId="4481" xr:uid="{2A179701-6D48-4492-BEAD-3729FBEBD122}"/>
    <cellStyle name="Comma 13" xfId="10" xr:uid="{00000000-0005-0000-0000-000062000000}"/>
    <cellStyle name="Comma 13 10" xfId="39901" xr:uid="{8B717C60-21EF-4564-A6E7-805106768018}"/>
    <cellStyle name="Comma 13 11" xfId="39947" xr:uid="{7E6CA98D-C54D-45ED-886D-B6A72F4FF6D6}"/>
    <cellStyle name="Comma 13 2" xfId="1532" xr:uid="{00000000-0005-0000-0000-000063000000}"/>
    <cellStyle name="Comma 13 2 10" xfId="39952" xr:uid="{C46C062F-6773-4496-AEBD-B72F23DA008D}"/>
    <cellStyle name="Comma 13 2 11" xfId="4049" xr:uid="{B3A8037A-4F93-4FC3-AD79-746A6763D492}"/>
    <cellStyle name="Comma 13 2 2" xfId="1842" xr:uid="{00000000-0005-0000-0000-000064000000}"/>
    <cellStyle name="Comma 13 2 2 2" xfId="2332" xr:uid="{00000000-0005-0000-0000-000065000000}"/>
    <cellStyle name="Comma 13 2 2 2 2" xfId="5818" xr:uid="{1A91287B-0FE2-411A-A440-39AD816F677B}"/>
    <cellStyle name="Comma 13 2 2 3" xfId="29400" xr:uid="{CEA2EF31-A8D3-4280-8A80-38D8CCEACB0C}"/>
    <cellStyle name="Comma 13 2 2 4" xfId="5551" xr:uid="{949BC4AF-E4B1-4B08-91FC-531B394F2B7A}"/>
    <cellStyle name="Comma 13 2 2 5" xfId="4240" xr:uid="{2C473311-32F3-4B35-BEB4-E5343C768D7C}"/>
    <cellStyle name="Comma 13 2 3" xfId="2333" xr:uid="{00000000-0005-0000-0000-000066000000}"/>
    <cellStyle name="Comma 13 2 3 2" xfId="29401" xr:uid="{046EF794-AEFA-4D7A-B19A-C9857709E6F4}"/>
    <cellStyle name="Comma 13 2 3 3" xfId="5819" xr:uid="{C269360B-9F70-46A6-97CC-30322F2AC0E0}"/>
    <cellStyle name="Comma 13 2 3 4" xfId="4315" xr:uid="{A809C9B4-752E-438D-BBE2-7DFDC5E0794F}"/>
    <cellStyle name="Comma 13 2 4" xfId="4203" xr:uid="{092DB5A8-F8E5-4861-BF8D-878F104AD094}"/>
    <cellStyle name="Comma 13 2 4 2" xfId="29402" xr:uid="{9E81DB90-F59A-42FC-8526-C4AF0B4C3FC7}"/>
    <cellStyle name="Comma 13 2 5" xfId="29403" xr:uid="{63A2C638-C914-4E97-AD08-772A9C85ED01}"/>
    <cellStyle name="Comma 13 2 6" xfId="29404" xr:uid="{56FC2152-2141-4D6C-BFB5-087F8E18886B}"/>
    <cellStyle name="Comma 13 2 7" xfId="29399" xr:uid="{46315529-C491-4CAF-AAB2-6A1FE378B261}"/>
    <cellStyle name="Comma 13 2 8" xfId="7608" xr:uid="{8A9540E1-5DDC-408A-AE7E-B6062BCFFF99}"/>
    <cellStyle name="Comma 13 2 9" xfId="5418" xr:uid="{802CC3DE-BC1D-47E3-854C-AA82781F76E7}"/>
    <cellStyle name="Comma 13 3" xfId="1818" xr:uid="{00000000-0005-0000-0000-000067000000}"/>
    <cellStyle name="Comma 13 3 2" xfId="2334" xr:uid="{00000000-0005-0000-0000-000068000000}"/>
    <cellStyle name="Comma 13 3 2 2" xfId="29406" xr:uid="{0CCF2407-18EC-4461-ABBB-CB19D546CA02}"/>
    <cellStyle name="Comma 13 3 2 3" xfId="5820" xr:uid="{F1718072-C22E-464B-9DD2-44E68F7BEF10}"/>
    <cellStyle name="Comma 13 3 3" xfId="29407" xr:uid="{8FCEC5DA-FED7-4D67-9629-89D740686C4B}"/>
    <cellStyle name="Comma 13 3 4" xfId="29405" xr:uid="{16F9AD6B-9098-4D4F-BCE0-015C526EBE61}"/>
    <cellStyle name="Comma 13 3 5" xfId="5536" xr:uid="{E5A9A519-8254-4A2A-9D2F-67D62863238C}"/>
    <cellStyle name="Comma 13 3 6" xfId="39958" xr:uid="{BC50BA9D-FCD9-45FF-8E8A-23EA04A4E0E9}"/>
    <cellStyle name="Comma 13 3 7" xfId="4338" xr:uid="{08404EE0-F72B-479C-8479-49F9A138D8D4}"/>
    <cellStyle name="Comma 13 4" xfId="2092" xr:uid="{00000000-0005-0000-0000-000069000000}"/>
    <cellStyle name="Comma 13 4 2" xfId="2335" xr:uid="{00000000-0005-0000-0000-00006A000000}"/>
    <cellStyle name="Comma 13 4 2 2" xfId="5821" xr:uid="{A4E328E2-220B-41EA-B0CF-7ACACA5E0178}"/>
    <cellStyle name="Comma 13 4 3" xfId="7036" xr:uid="{FBC4E5F8-8F3A-4E47-81A9-2DA1405750F2}"/>
    <cellStyle name="Comma 13 4 4" xfId="29408" xr:uid="{D98E2540-0A0E-4E37-98C0-0636C89DF17B}"/>
    <cellStyle name="Comma 13 4 5" xfId="5648" xr:uid="{E4091A2A-D842-49D8-9989-A0C87969628A}"/>
    <cellStyle name="Comma 13 4 6" xfId="39963" xr:uid="{162E65AC-67E2-4A86-B861-33D227FFCD39}"/>
    <cellStyle name="Comma 13 4 7" xfId="4363" xr:uid="{199A85BC-6F4D-4ED9-A9C1-8E361E76F913}"/>
    <cellStyle name="Comma 13 5" xfId="2336" xr:uid="{00000000-0005-0000-0000-00006B000000}"/>
    <cellStyle name="Comma 13 5 2" xfId="29409" xr:uid="{4A73A056-3A7C-4E55-8951-9B6D7377613A}"/>
    <cellStyle name="Comma 13 5 3" xfId="40000" xr:uid="{82BFA97B-70F1-4C3E-A8A1-4E3BBF755D94}"/>
    <cellStyle name="Comma 13 5 4" xfId="5822" xr:uid="{93E39252-F5E8-4671-9C7F-852C3DAC4655}"/>
    <cellStyle name="Comma 13 6" xfId="3001" xr:uid="{00000000-0005-0000-0000-00006C000000}"/>
    <cellStyle name="Comma 13 6 2" xfId="7759" xr:uid="{F3714B37-7660-42BC-B831-68B3CE3980A2}"/>
    <cellStyle name="Comma 13 6 3" xfId="40013" xr:uid="{11767115-3329-44F4-90D5-6559EF28E628}"/>
    <cellStyle name="Comma 13 7" xfId="1504" xr:uid="{00000000-0005-0000-0000-00006D000000}"/>
    <cellStyle name="Comma 13 7 2" xfId="39644" xr:uid="{D0C5986F-78F1-420D-84FF-AF1667B76E0F}"/>
    <cellStyle name="Comma 13 7 3" xfId="40019" xr:uid="{52D8584B-9CB4-43DD-9858-B97429DA1A55}"/>
    <cellStyle name="Comma 13 7 4" xfId="5400" xr:uid="{A7A18B6D-B1AE-4A51-A08D-17B4DE06ED84}"/>
    <cellStyle name="Comma 13 8" xfId="3131" xr:uid="{00000000-0005-0000-0000-00006E000000}"/>
    <cellStyle name="Comma 13 8 2" xfId="40025" xr:uid="{8A120B17-7BF0-4A5C-B614-EEFAB708A350}"/>
    <cellStyle name="Comma 13 8 2 2 2" xfId="7032" xr:uid="{B750525C-5264-4AD3-8281-542985BB74F2}"/>
    <cellStyle name="Comma 13 8 2 2 2 2" xfId="39932" xr:uid="{621F9168-6236-4224-96EA-A5161116F529}"/>
    <cellStyle name="Comma 13 8 3" xfId="6225" xr:uid="{4CB7FA73-3846-46EE-A183-AE5A076E8127}"/>
    <cellStyle name="Comma 13 9" xfId="7381" xr:uid="{88BCF3FB-8B08-426C-B0EA-143B3975159C}"/>
    <cellStyle name="Comma 14" xfId="11" xr:uid="{00000000-0005-0000-0000-00006F000000}"/>
    <cellStyle name="Comma 14 2" xfId="95" xr:uid="{00000000-0005-0000-0000-000070000000}"/>
    <cellStyle name="Comma 14 2 10" xfId="4506" xr:uid="{C582509D-ED60-4F10-8485-CFC4305F098E}"/>
    <cellStyle name="Comma 14 2 11" xfId="4051" xr:uid="{C259B15F-331B-49E2-B190-B2C2562C699A}"/>
    <cellStyle name="Comma 14 2 2" xfId="1843" xr:uid="{00000000-0005-0000-0000-000071000000}"/>
    <cellStyle name="Comma 14 2 2 2" xfId="2337" xr:uid="{00000000-0005-0000-0000-000072000000}"/>
    <cellStyle name="Comma 14 2 2 2 2" xfId="29410" xr:uid="{FC4A4F2E-6A7A-435A-8366-75F1FC5D7AA5}"/>
    <cellStyle name="Comma 14 2 2 2 3" xfId="5823" xr:uid="{6859857F-B56F-4AB6-BAE4-BEDD881E1D25}"/>
    <cellStyle name="Comma 14 2 2 3" xfId="7650" xr:uid="{C3C185DE-3589-4A7D-8768-4C9177D0D9EC}"/>
    <cellStyle name="Comma 14 2 2 4" xfId="5552" xr:uid="{152F20AD-A82A-481A-8B01-CA3CD68551F9}"/>
    <cellStyle name="Comma 14 2 2 5" xfId="4185" xr:uid="{2A7B0490-DAD4-47E7-BDA1-EB02858EB290}"/>
    <cellStyle name="Comma 14 2 3" xfId="2278" xr:uid="{00000000-0005-0000-0000-000073000000}"/>
    <cellStyle name="Comma 14 2 3 2" xfId="2338" xr:uid="{00000000-0005-0000-0000-000074000000}"/>
    <cellStyle name="Comma 14 2 3 2 2" xfId="5824" xr:uid="{EFB70650-5EF3-4529-B580-C2FBB09D7DFC}"/>
    <cellStyle name="Comma 14 2 3 3" xfId="29411" xr:uid="{733EB6BA-797A-4E4F-8170-D3E2E26437ED}"/>
    <cellStyle name="Comma 14 2 3 4" xfId="5773" xr:uid="{29718F54-9CC7-4A04-BFDE-58BF47CEB0F1}"/>
    <cellStyle name="Comma 14 2 4" xfId="2339" xr:uid="{00000000-0005-0000-0000-000075000000}"/>
    <cellStyle name="Comma 14 2 4 2" xfId="29412" xr:uid="{D76FCE52-F675-4E88-A7DA-23B09708EA24}"/>
    <cellStyle name="Comma 14 2 4 3" xfId="5825" xr:uid="{91521F55-84E5-4533-97CC-8EB929E0B364}"/>
    <cellStyle name="Comma 14 2 5" xfId="29413" xr:uid="{67132A66-7316-4754-A680-43A063CCE1C9}"/>
    <cellStyle name="Comma 14 2 6" xfId="29414" xr:uid="{195E6467-DDDB-420D-A09A-7B7060B7336E}"/>
    <cellStyle name="Comma 14 2 7" xfId="8577" xr:uid="{1F1B5021-D749-48E6-BC0A-608F75A94D2E}"/>
    <cellStyle name="Comma 14 2 8" xfId="39645" xr:uid="{4C431CCF-8BA7-4FAE-9B41-B547992CE109}"/>
    <cellStyle name="Comma 14 2 9" xfId="7424" xr:uid="{90F93A45-9A95-4AF7-BA0A-822848365B48}"/>
    <cellStyle name="Comma 14 3" xfId="1822" xr:uid="{00000000-0005-0000-0000-000076000000}"/>
    <cellStyle name="Comma 14 3 2" xfId="2340" xr:uid="{00000000-0005-0000-0000-000077000000}"/>
    <cellStyle name="Comma 14 3 2 2" xfId="29416" xr:uid="{4DADD170-0EAE-47B2-A5E0-D9AEDB5D9CD3}"/>
    <cellStyle name="Comma 14 3 2 3" xfId="7695" xr:uid="{76D8F662-4DE0-4813-B0F7-96E6D97C881B}"/>
    <cellStyle name="Comma 14 3 2 4" xfId="5826" xr:uid="{56598D3E-4C34-49E5-AB58-9EA53E463581}"/>
    <cellStyle name="Comma 14 3 3" xfId="29417" xr:uid="{2608D327-5D7E-4B45-9BC7-F06CE0DB7CF3}"/>
    <cellStyle name="Comma 14 3 4" xfId="29415" xr:uid="{CB4EBE34-E912-4662-B9C0-B23589DBE762}"/>
    <cellStyle name="Comma 14 3 5" xfId="7467" xr:uid="{3E316925-EA25-48D1-B20F-5B136F8CCEE6}"/>
    <cellStyle name="Comma 14 3 6" xfId="5538" xr:uid="{7AEDA1A7-3801-43C0-A0F0-2806191E02D7}"/>
    <cellStyle name="Comma 14 3 7" xfId="4280" xr:uid="{30C82F06-87FB-4280-A994-25E85E016035}"/>
    <cellStyle name="Comma 14 4" xfId="2269" xr:uid="{00000000-0005-0000-0000-000078000000}"/>
    <cellStyle name="Comma 14 4 2" xfId="7271" xr:uid="{7CA95101-2474-4CC2-B24A-927E2685159E}"/>
    <cellStyle name="Comma 14 4 3" xfId="29418" xr:uid="{21B89BDC-B69C-42D6-ABD5-3423C2B28F43}"/>
    <cellStyle name="Comma 14 4 4" xfId="7163" xr:uid="{407DBBD5-C9F8-4FA5-8747-8A1CFC14CCAD}"/>
    <cellStyle name="Comma 14 5" xfId="2341" xr:uid="{00000000-0005-0000-0000-000079000000}"/>
    <cellStyle name="Comma 14 5 2" xfId="29419" xr:uid="{A0CF8E8D-AD85-425E-8C10-2D98FC30AC40}"/>
    <cellStyle name="Comma 14 5 3" xfId="7606" xr:uid="{47B71401-309B-4684-A0BB-79098A4DF069}"/>
    <cellStyle name="Comma 14 5 4" xfId="5827" xr:uid="{52208908-69CA-4E80-9959-D30482B71DE6}"/>
    <cellStyle name="Comma 14 6" xfId="3002" xr:uid="{00000000-0005-0000-0000-00007A000000}"/>
    <cellStyle name="Comma 14 6 2" xfId="29420" xr:uid="{BA2BAF13-C1C8-4697-B7BF-28C31E8B757E}"/>
    <cellStyle name="Comma 14 7" xfId="29421" xr:uid="{E138797B-FA25-429F-A2B2-3440B8392D0B}"/>
    <cellStyle name="Comma 15" xfId="12" xr:uid="{00000000-0005-0000-0000-00007B000000}"/>
    <cellStyle name="Comma 15 10" xfId="7387" xr:uid="{0E7C4317-E07D-4F0A-A2B5-00924D02E53A}"/>
    <cellStyle name="Comma 15 11" xfId="4483" xr:uid="{06A55700-E20A-4C5F-BBC8-B91A47DC89F2}"/>
    <cellStyle name="Comma 15 12" xfId="3973" xr:uid="{CF0E1111-738C-4565-A586-AFE632BCA64A}"/>
    <cellStyle name="Comma 15 2" xfId="3003" xr:uid="{00000000-0005-0000-0000-00007C000000}"/>
    <cellStyle name="Comma 15 2 10" xfId="4070" xr:uid="{6AB95769-0C0D-40CA-A7AC-7B4016CABC6E}"/>
    <cellStyle name="Comma 15 2 2" xfId="4289" xr:uid="{143978D3-242D-4AB9-9608-3B8E8001F3C7}"/>
    <cellStyle name="Comma 15 2 2 2" xfId="29423" xr:uid="{7B0FAA33-C307-4F82-B117-3A9DBBA4225E}"/>
    <cellStyle name="Comma 15 2 3" xfId="29424" xr:uid="{4160FAA9-6CC1-4D2B-A764-CF4D00808C60}"/>
    <cellStyle name="Comma 15 2 4" xfId="29425" xr:uid="{A423E7FE-583D-4A18-A0E2-EB35E7519024}"/>
    <cellStyle name="Comma 15 2 5" xfId="29426" xr:uid="{4B4D5837-28DC-425F-A392-554917CF30CC}"/>
    <cellStyle name="Comma 15 2 6" xfId="29427" xr:uid="{50285080-EAD1-484F-9DD4-6747A7FA8E76}"/>
    <cellStyle name="Comma 15 2 7" xfId="29422" xr:uid="{641A354C-90E7-4FC1-8E21-3AC9C76C00D4}"/>
    <cellStyle name="Comma 15 2 8" xfId="7610" xr:uid="{EF94FD4F-CDCF-498E-A2C7-276992D85C5F}"/>
    <cellStyle name="Comma 15 2 9" xfId="6127" xr:uid="{41AF0072-5BCD-4A2A-99D5-D14517B18642}"/>
    <cellStyle name="Comma 15 3" xfId="1533" xr:uid="{00000000-0005-0000-0000-00007D000000}"/>
    <cellStyle name="Comma 15 3 2" xfId="29429" xr:uid="{9AE3A96A-9855-4684-B80C-CD7898482432}"/>
    <cellStyle name="Comma 15 3 3" xfId="29430" xr:uid="{A6B782AD-1310-47CF-A73A-4DB501C5C6FF}"/>
    <cellStyle name="Comma 15 3 4" xfId="29428" xr:uid="{317F79AD-DB9C-4E9C-B785-FBFD1B2C8954}"/>
    <cellStyle name="Comma 15 3 5" xfId="5419" xr:uid="{95F1C108-A30A-4E65-BF07-94BD7E964734}"/>
    <cellStyle name="Comma 15 3 6" xfId="4259" xr:uid="{A7472485-6EEA-4747-99D3-565C538D97DA}"/>
    <cellStyle name="Comma 15 4" xfId="29431" xr:uid="{0E8486A1-A4B6-40BD-99FA-996B939E467B}"/>
    <cellStyle name="Comma 15 4 2" xfId="4023" xr:uid="{619C8763-064B-4854-92F8-343A86F5B113}"/>
    <cellStyle name="Comma 15 5" xfId="29432" xr:uid="{27087AC6-DED2-4EC9-9B7C-40087E15B86C}"/>
    <cellStyle name="Comma 15 6" xfId="29433" xr:uid="{E711E503-4858-4E76-AC09-F6E21B82ABDD}"/>
    <cellStyle name="Comma 15 7" xfId="29434" xr:uid="{D92585D3-D5AD-4C82-A537-3E0516BBA241}"/>
    <cellStyle name="Comma 15 8" xfId="8573" xr:uid="{05DEBECA-1656-4A25-9D04-0FEF77DB0201}"/>
    <cellStyle name="Comma 15 9" xfId="39646" xr:uid="{462717EA-7F2C-4FB4-B43E-BBDB9823E6A7}"/>
    <cellStyle name="Comma 159 2 2" xfId="7328" xr:uid="{73F9ACC8-6923-413A-8531-597F18B479FE}"/>
    <cellStyle name="Comma 159 2 2 2" xfId="7376" xr:uid="{916FD54A-1D50-4D9F-B753-9CB847C85A93}"/>
    <cellStyle name="Comma 159 2 2 2 2" xfId="7420" xr:uid="{627D473C-8C50-4B33-9E23-B80D8175722D}"/>
    <cellStyle name="Comma 159 2 2 2 2 2" xfId="7646" xr:uid="{5765309B-ECC1-44AC-B13E-6745B5954C88}"/>
    <cellStyle name="Comma 159 2 2 2 3" xfId="7463" xr:uid="{A3BAC0E7-9AC5-43FB-ABD4-E45044B52B37}"/>
    <cellStyle name="Comma 159 2 2 2 3 2" xfId="7691" xr:uid="{0FC74645-66D2-437C-B753-2B508D0B736C}"/>
    <cellStyle name="Comma 159 2 2 2 4" xfId="7605" xr:uid="{163ED92A-4E63-4E4B-AD97-377D53C15600}"/>
    <cellStyle name="Comma 159 2 2 3" xfId="7390" xr:uid="{BCD8169E-1260-48EA-B4E6-143B2C405D66}"/>
    <cellStyle name="Comma 159 2 2 3 2" xfId="7613" xr:uid="{A08D8DA8-74A1-46C6-B0A8-77187459EC76}"/>
    <cellStyle name="Comma 159 2 2 4" xfId="7431" xr:uid="{9B4539ED-FA33-442B-8387-E42CB695D7AF}"/>
    <cellStyle name="Comma 159 2 2 4 2" xfId="7657" xr:uid="{DB93D546-54D7-4910-936E-B09B0984DC79}"/>
    <cellStyle name="Comma 159 2 2 5" xfId="7159" xr:uid="{29236D7E-39A8-4EFE-B1D9-888A0F1237DE}"/>
    <cellStyle name="Comma 159 2 2 5 2" xfId="7189" xr:uid="{FA2FAD6E-BF6E-4E0C-B3BA-109CF52B8CAD}"/>
    <cellStyle name="Comma 159 2 2 5 2 2" xfId="7276" xr:uid="{891B3B6E-451A-443A-B3B8-3A0D6CB1133D}"/>
    <cellStyle name="Comma 159 2 2 5 2 3" xfId="39777" xr:uid="{69D96907-7635-42B4-9983-412900C7C3C9}"/>
    <cellStyle name="Comma 159 2 2 5 3" xfId="7216" xr:uid="{51732605-D410-4630-8B79-D9253643A37C}"/>
    <cellStyle name="Comma 159 2 2 5 3 2" xfId="7302" xr:uid="{58467A53-8D48-44C3-923E-50D2A3310968}"/>
    <cellStyle name="Comma 159 2 2 5 3 3" xfId="39778" xr:uid="{6D938881-C5BC-4A85-BE62-55656A4B7EBE}"/>
    <cellStyle name="Comma 159 2 2 5 4" xfId="7221" xr:uid="{2A58BB80-DC4E-4935-BFA0-3CAE6E8FF19B}"/>
    <cellStyle name="Comma 159 2 2 5 4 2" xfId="7306" xr:uid="{0F2A214E-2946-41EB-A54B-8A4122273780}"/>
    <cellStyle name="Comma 159 2 2 5 5" xfId="7270" xr:uid="{5F41EE6F-FCDE-4AD9-8EA2-DAEB3F8B2FD6}"/>
    <cellStyle name="Comma 159 2 2 6" xfId="7583" xr:uid="{7883D9B9-6F92-4120-BE7C-8EA137391D84}"/>
    <cellStyle name="Comma 159 2 2 7" xfId="39827" xr:uid="{06418D31-AB7B-4441-BB8F-A77825D5AB54}"/>
    <cellStyle name="Comma 16" xfId="13" xr:uid="{00000000-0005-0000-0000-00007E000000}"/>
    <cellStyle name="Comma 16 10" xfId="3974" xr:uid="{02974E40-8745-4AB3-88C2-D2BD26AC49C0}"/>
    <cellStyle name="Comma 16 2" xfId="1844" xr:uid="{00000000-0005-0000-0000-00007F000000}"/>
    <cellStyle name="Comma 16 2 10" xfId="4071" xr:uid="{BE424C40-FDA6-4033-8B4B-69E6620C6788}"/>
    <cellStyle name="Comma 16 2 2" xfId="2342" xr:uid="{00000000-0005-0000-0000-000080000000}"/>
    <cellStyle name="Comma 16 2 2 2" xfId="29435" xr:uid="{030C2944-2A9F-4251-B6E2-C46FDC4BC162}"/>
    <cellStyle name="Comma 16 2 2 3" xfId="7740" xr:uid="{1F8FAABC-85E0-4C82-A28F-9D4347DDE940}"/>
    <cellStyle name="Comma 16 2 2 4" xfId="5828" xr:uid="{4587DC95-3F20-43F7-BE21-11809B266642}"/>
    <cellStyle name="Comma 16 2 2 5" xfId="4290" xr:uid="{504DA189-1D68-4A7A-A297-F2D91BBC9DF8}"/>
    <cellStyle name="Comma 16 2 3" xfId="29436" xr:uid="{FEFAADB6-C97B-43B6-AFB6-7DE7ECE8C7D0}"/>
    <cellStyle name="Comma 16 2 4" xfId="29437" xr:uid="{9789A6A7-14D8-4868-90DF-41C1DD3FFB78}"/>
    <cellStyle name="Comma 16 2 5" xfId="29438" xr:uid="{29066220-5F0E-4A6F-8EA8-53BDCEF681F3}"/>
    <cellStyle name="Comma 16 2 6" xfId="29439" xr:uid="{21BC834D-94AF-49A9-AC56-D6DE1A5B82CD}"/>
    <cellStyle name="Comma 16 2 7" xfId="9384" xr:uid="{A3C4F8E9-C3F4-486C-B0ED-660B9D893FA6}"/>
    <cellStyle name="Comma 16 2 8" xfId="7538" xr:uid="{DA3F25D0-A13D-4A7B-8632-3CE1943E1419}"/>
    <cellStyle name="Comma 16 2 9" xfId="5553" xr:uid="{5AE91437-B777-426E-87B4-60CE7357A2AF}"/>
    <cellStyle name="Comma 16 3" xfId="2280" xr:uid="{00000000-0005-0000-0000-000081000000}"/>
    <cellStyle name="Comma 16 3 10" xfId="39841" xr:uid="{D8EF96F8-23BB-4244-94E8-48A5150CC6F7}"/>
    <cellStyle name="Comma 16 3 11" xfId="39987" xr:uid="{0E349E8A-38B2-4304-B99F-71F89907BC92}"/>
    <cellStyle name="Comma 16 3 12" xfId="4354" xr:uid="{F9CEB5F3-3D2E-43D6-8EAC-1F3E03F4238B}"/>
    <cellStyle name="Comma 16 3 2" xfId="2343" xr:uid="{00000000-0005-0000-0000-000082000000}"/>
    <cellStyle name="Comma 16 3 2 2" xfId="29440" xr:uid="{5793456D-B454-43B2-A059-EA3A0624ADC4}"/>
    <cellStyle name="Comma 16 3 2 3" xfId="7591" xr:uid="{B910C7CF-680B-4481-9788-8BD908F7C0C4}"/>
    <cellStyle name="Comma 16 3 2 4" xfId="5829" xr:uid="{C29DA087-6819-4DA2-8AF9-0B8FCA1C5298}"/>
    <cellStyle name="Comma 16 3 3" xfId="3917" xr:uid="{00000000-0005-0000-0000-000083000000}"/>
    <cellStyle name="Comma 16 3 3 2" xfId="29441" xr:uid="{AE87BE02-C3B6-4BEC-8E2E-6C73A032E43C}"/>
    <cellStyle name="Comma 16 3 3 3" xfId="7006" xr:uid="{5E5C8DCF-E9B5-45E0-B585-090003609D62}"/>
    <cellStyle name="Comma 16 3 4" xfId="7050" xr:uid="{303A5B73-0450-499E-881B-EF3840130D38}"/>
    <cellStyle name="Comma 16 3 4 2" xfId="29442" xr:uid="{0F150687-BD01-4B18-BE7C-ECE08B98B4F8}"/>
    <cellStyle name="Comma 16 3 5" xfId="9469" xr:uid="{891AC6A9-0A34-4F39-8E27-99B9CFF6F193}"/>
    <cellStyle name="Comma 16 3 6" xfId="39689" xr:uid="{A0D53D67-F9BB-4539-B1C5-DE595B0F7A35}"/>
    <cellStyle name="Comma 16 3 7" xfId="7116" xr:uid="{D4273A3F-1B9A-4EB5-8722-3086E2CF7C49}"/>
    <cellStyle name="Comma 16 3 7 2" xfId="7021" xr:uid="{A63B6C8D-69DB-4FE8-B9AC-0B79B75FB7A6}"/>
    <cellStyle name="Comma 16 3 8" xfId="5775" xr:uid="{AA933CAE-BC50-4670-A947-41BFE78804B8}"/>
    <cellStyle name="Comma 16 3 9" xfId="39831" xr:uid="{E8833B4A-2574-444E-9337-90FA41DC480A}"/>
    <cellStyle name="Comma 16 4" xfId="2344" xr:uid="{00000000-0005-0000-0000-000084000000}"/>
    <cellStyle name="Comma 16 4 2" xfId="29443" xr:uid="{58D41714-65A9-4012-BDA0-5FF0EE931EB8}"/>
    <cellStyle name="Comma 16 4 3" xfId="7654" xr:uid="{036A5434-FC79-4FD7-8EF2-BE5B768EA03A}"/>
    <cellStyle name="Comma 16 4 4" xfId="5830" xr:uid="{B3DE06E1-523C-48F5-9D29-E049F3BD2D09}"/>
    <cellStyle name="Comma 16 5" xfId="3004" xr:uid="{00000000-0005-0000-0000-000085000000}"/>
    <cellStyle name="Comma 16 5 2" xfId="29444" xr:uid="{4208C5B3-77C2-4E22-A5B4-BABEC1FD272E}"/>
    <cellStyle name="Comma 16 5 3" xfId="6128" xr:uid="{FE2F1766-C3CB-476B-BEA3-4CA7F84052C9}"/>
    <cellStyle name="Comma 16 6" xfId="1534" xr:uid="{00000000-0005-0000-0000-000086000000}"/>
    <cellStyle name="Comma 16 6 2" xfId="29445" xr:uid="{2A518A6A-865E-407B-8658-7F44E01C6030}"/>
    <cellStyle name="Comma 16 6 3" xfId="5420" xr:uid="{DD9649DD-F861-4A19-A3EB-1738C5C3DB99}"/>
    <cellStyle name="Comma 16 7" xfId="3900" xr:uid="{00000000-0005-0000-0000-000087000000}"/>
    <cellStyle name="Comma 16 7 2" xfId="29446" xr:uid="{D2574297-E8DC-4F76-AE23-C4D2CEF810BF}"/>
    <cellStyle name="Comma 16 7 3" xfId="6992" xr:uid="{576A1532-2417-49BA-9E96-D1F7D9EE2727}"/>
    <cellStyle name="Comma 16 8" xfId="39647" xr:uid="{3272FEBC-87CA-44BF-B3A4-360A01C956E6}"/>
    <cellStyle name="Comma 16 9" xfId="7428" xr:uid="{A32ECD23-F6A6-485F-A0AE-E81046904949}"/>
    <cellStyle name="Comma 160 2" xfId="7330" xr:uid="{7397D606-589B-44E1-AE1A-D760EE5EE69E}"/>
    <cellStyle name="Comma 160 2 2" xfId="7422" xr:uid="{363E3593-3E03-4037-89B2-E02736C3088E}"/>
    <cellStyle name="Comma 160 2 2 2" xfId="7648" xr:uid="{FAC52896-D9D8-42BD-BB86-43A18085FB96}"/>
    <cellStyle name="Comma 160 2 3" xfId="7465" xr:uid="{5FC3A26E-9D39-4757-996C-38655935541F}"/>
    <cellStyle name="Comma 160 2 3 2" xfId="7693" xr:uid="{84FA0766-8F8F-43BC-9AC0-C194729C5980}"/>
    <cellStyle name="Comma 160 2 4" xfId="7529" xr:uid="{B5730B49-1855-4347-BD6A-832C82415D9A}"/>
    <cellStyle name="Comma 160 2 4 2" xfId="7735" xr:uid="{C883D030-9018-4825-89C6-F0B06E53B54F}"/>
    <cellStyle name="Comma 160 2 5" xfId="7585" xr:uid="{D397B925-51F2-47A0-8F0F-CB769906BF9A}"/>
    <cellStyle name="Comma 160 2 6" xfId="39828" xr:uid="{C9E13585-5BDF-4D60-976A-D9600AB0769F}"/>
    <cellStyle name="Comma 17" xfId="14" xr:uid="{00000000-0005-0000-0000-000088000000}"/>
    <cellStyle name="Comma 17 10" xfId="39693" xr:uid="{2F625E38-B877-473B-89D0-1161D02E173F}"/>
    <cellStyle name="Comma 17 11" xfId="7470" xr:uid="{ACB9FFB0-69AE-4932-A3F2-BB9A013D3145}"/>
    <cellStyle name="Comma 17 2" xfId="1845" xr:uid="{00000000-0005-0000-0000-000089000000}"/>
    <cellStyle name="Comma 17 2 10" xfId="4120" xr:uid="{DA0ED83F-4A08-4819-8F07-E12E17AB5CBD}"/>
    <cellStyle name="Comma 17 2 2" xfId="2345" xr:uid="{00000000-0005-0000-0000-00008A000000}"/>
    <cellStyle name="Comma 17 2 2 2" xfId="29447" xr:uid="{417D1A5A-BEC7-465A-A2F5-0803E305E28D}"/>
    <cellStyle name="Comma 17 2 2 3" xfId="5831" xr:uid="{121B96D2-0EF5-4680-8210-2C0E3E64F604}"/>
    <cellStyle name="Comma 17 2 3" xfId="29448" xr:uid="{6AF5DD82-2278-4571-AB41-0C1BD0956D8D}"/>
    <cellStyle name="Comma 17 2 4" xfId="29449" xr:uid="{985F52FF-2DB3-4194-8D70-BFC517FB71C0}"/>
    <cellStyle name="Comma 17 2 5" xfId="29450" xr:uid="{7C8D27DB-9B50-414C-9B06-5DCC3A386393}"/>
    <cellStyle name="Comma 17 2 6" xfId="29451" xr:uid="{F158A21C-D901-41B4-845E-A46A5FF3EF2E}"/>
    <cellStyle name="Comma 17 2 7" xfId="9385" xr:uid="{33FA547B-E595-4D65-B975-6A4FF4F8C197}"/>
    <cellStyle name="Comma 17 2 8" xfId="7698" xr:uid="{4C038351-B235-4AB2-B5B2-19A70A415B09}"/>
    <cellStyle name="Comma 17 2 9" xfId="5554" xr:uid="{52CF24EB-7B29-4660-8711-5473943C8757}"/>
    <cellStyle name="Comma 17 3" xfId="2281" xr:uid="{00000000-0005-0000-0000-00008B000000}"/>
    <cellStyle name="Comma 17 3 2" xfId="2346" xr:uid="{00000000-0005-0000-0000-00008C000000}"/>
    <cellStyle name="Comma 17 3 2 2" xfId="29453" xr:uid="{D242B50B-6F6F-4EE1-9427-7332E78E830E}"/>
    <cellStyle name="Comma 17 3 2 3" xfId="5832" xr:uid="{4628843D-6736-4FBC-8606-F7E9E272EB9F}"/>
    <cellStyle name="Comma 17 3 3" xfId="29454" xr:uid="{686F6B02-7605-4DEC-AF87-FB7C70DB763E}"/>
    <cellStyle name="Comma 17 3 4" xfId="29452" xr:uid="{C5CC65DB-62A3-48FF-8949-45662A4D215A}"/>
    <cellStyle name="Comma 17 3 5" xfId="5776" xr:uid="{7503F5DC-3944-4B49-A1C2-3282859F3C56}"/>
    <cellStyle name="Comma 17 4" xfId="2347" xr:uid="{00000000-0005-0000-0000-00008D000000}"/>
    <cellStyle name="Comma 17 4 2" xfId="29455" xr:uid="{BF04BAB7-13D9-4965-9C83-07511B35D856}"/>
    <cellStyle name="Comma 17 4 3" xfId="5833" xr:uid="{931A2839-0898-46C8-8C67-559CCDFBD697}"/>
    <cellStyle name="Comma 17 5" xfId="3005" xr:uid="{00000000-0005-0000-0000-00008E000000}"/>
    <cellStyle name="Comma 17 5 2" xfId="29456" xr:uid="{E7325222-6909-49E9-988F-05C769AF4106}"/>
    <cellStyle name="Comma 17 6" xfId="1535" xr:uid="{00000000-0005-0000-0000-00008F000000}"/>
    <cellStyle name="Comma 17 6 2" xfId="29457" xr:uid="{4996E6FD-2743-43B4-AF1F-50E8F97E6666}"/>
    <cellStyle name="Comma 17 6 3" xfId="5421" xr:uid="{D240D1ED-EC95-4716-976A-50EBD618DD5A}"/>
    <cellStyle name="Comma 17 7" xfId="3901" xr:uid="{00000000-0005-0000-0000-000090000000}"/>
    <cellStyle name="Comma 17 7 2" xfId="29458" xr:uid="{F66812B0-045E-4CF5-990C-C68443457A2F}"/>
    <cellStyle name="Comma 17 7 3" xfId="6993" xr:uid="{D9A15229-50D5-4013-A567-656721B67252}"/>
    <cellStyle name="Comma 17 8" xfId="8579" xr:uid="{BF1403AC-8BFF-4E82-B34A-219938EBEEA6}"/>
    <cellStyle name="Comma 17 9" xfId="39648" xr:uid="{88ED043D-059E-46A2-8086-799B1CAC7E50}"/>
    <cellStyle name="Comma 18" xfId="92" xr:uid="{00000000-0005-0000-0000-000091000000}"/>
    <cellStyle name="Comma 18 10" xfId="39694" xr:uid="{F5105179-04EF-4F45-BC4F-A5A0D80BDF36}"/>
    <cellStyle name="Comma 18 11" xfId="7475" xr:uid="{3C73A0FD-90CD-41C0-B969-A36E6AB3003B}"/>
    <cellStyle name="Comma 18 12" xfId="4504" xr:uid="{50BCBFCB-8CF5-41B6-9984-BC44E117BE9C}"/>
    <cellStyle name="Comma 18 13" xfId="4013" xr:uid="{B2973BBB-F0C2-4D4A-A43A-F8FFAFD64D3C}"/>
    <cellStyle name="Comma 18 2" xfId="1846" xr:uid="{00000000-0005-0000-0000-000092000000}"/>
    <cellStyle name="Comma 18 2 2" xfId="2348" xr:uid="{00000000-0005-0000-0000-000093000000}"/>
    <cellStyle name="Comma 18 2 2 2" xfId="29459" xr:uid="{0870F410-791A-4B68-92F7-BEBDDBD4A9A1}"/>
    <cellStyle name="Comma 18 2 2 3" xfId="5834" xr:uid="{999151BD-D2C7-483F-874E-47E3DBFF3D9F}"/>
    <cellStyle name="Comma 18 2 3" xfId="29460" xr:uid="{997FFDE8-4C16-4ACF-943C-7AB555BCA0EB}"/>
    <cellStyle name="Comma 18 2 4" xfId="29461" xr:uid="{B3AF7B99-74EE-457B-A072-F63C9C7F09D5}"/>
    <cellStyle name="Comma 18 2 5" xfId="29462" xr:uid="{4F506A1D-7CDF-46FB-A36A-30BDAB738E98}"/>
    <cellStyle name="Comma 18 2 6" xfId="29463" xr:uid="{42B684C1-50B6-4FDF-A836-23A6676211BF}"/>
    <cellStyle name="Comma 18 2 7" xfId="7703" xr:uid="{39FB666D-7333-4CF8-B73F-177A15EDEB87}"/>
    <cellStyle name="Comma 18 2 8" xfId="5555" xr:uid="{423B2227-C83B-438D-8F2C-A7C81B1175D7}"/>
    <cellStyle name="Comma 18 2 9" xfId="4018" xr:uid="{FF3CC415-307C-45F1-B00E-D50C990001CA}"/>
    <cellStyle name="Comma 18 3" xfId="2349" xr:uid="{00000000-0005-0000-0000-000094000000}"/>
    <cellStyle name="Comma 18 3 2" xfId="29465" xr:uid="{B78B1B4C-DE00-48C7-BC02-198A1FBDE20F}"/>
    <cellStyle name="Comma 18 3 3" xfId="29466" xr:uid="{18BE065F-2479-40A4-AA24-248B1CFAC93B}"/>
    <cellStyle name="Comma 18 3 4" xfId="29464" xr:uid="{B4C0386E-A0CC-4A0C-91A6-2516D57FD316}"/>
    <cellStyle name="Comma 18 3 5" xfId="5835" xr:uid="{EE3B6CBC-6DF5-4E19-9C68-F6CD60D8F30A}"/>
    <cellStyle name="Comma 18 3 6" xfId="4063" xr:uid="{6C6096D7-53CB-49AF-AADB-EF39D9ECA229}"/>
    <cellStyle name="Comma 18 4" xfId="3055" xr:uid="{00000000-0005-0000-0000-000095000000}"/>
    <cellStyle name="Comma 18 4 2" xfId="29467" xr:uid="{6E7265C8-4A03-48AA-A19B-48051573BC3B}"/>
    <cellStyle name="Comma 18 4 3" xfId="6153" xr:uid="{39A59E91-1B0D-4083-A59E-7EB93F9BF2C3}"/>
    <cellStyle name="Comma 18 4 4" xfId="4197" xr:uid="{77B1A0C4-E30E-447E-ACD9-D1A2CD1AD447}"/>
    <cellStyle name="Comma 18 5" xfId="1536" xr:uid="{00000000-0005-0000-0000-000096000000}"/>
    <cellStyle name="Comma 18 5 2" xfId="29468" xr:uid="{23A6A20D-4522-4F5E-BC74-E735F3295791}"/>
    <cellStyle name="Comma 18 5 3" xfId="5422" xr:uid="{97D893E0-0625-48D1-A9AA-672924953952}"/>
    <cellStyle name="Comma 18 6" xfId="3905" xr:uid="{00000000-0005-0000-0000-000097000000}"/>
    <cellStyle name="Comma 18 6 2" xfId="29469" xr:uid="{B3FED088-D2EE-485D-BB9E-AC536B6624BA}"/>
    <cellStyle name="Comma 18 6 3" xfId="6997" xr:uid="{D6F47F9D-E702-4728-B50C-551C07CC237E}"/>
    <cellStyle name="Comma 18 7" xfId="29470" xr:uid="{AF2C5D6C-3733-43F6-B74D-3780BD05214A}"/>
    <cellStyle name="Comma 18 8" xfId="29471" xr:uid="{FACDF469-24BE-428C-80A5-17F16F7481B8}"/>
    <cellStyle name="Comma 18 9" xfId="39649" xr:uid="{54F6763C-1F47-4BD9-B9A9-289BA2BBE27F}"/>
    <cellStyle name="Comma 19" xfId="96" xr:uid="{00000000-0005-0000-0000-000098000000}"/>
    <cellStyle name="Comma 19 10" xfId="4507" xr:uid="{6EB42A9F-5003-4289-9731-CA5F45AF28FC}"/>
    <cellStyle name="Comma 19 11" xfId="4427" xr:uid="{6B62CACE-97AF-4FD8-BCE4-8EF0935390F7}"/>
    <cellStyle name="Comma 19 11 2" xfId="7042" xr:uid="{9E5F7922-5FA3-44A0-863B-11788F1965F7}"/>
    <cellStyle name="Comma 19 12" xfId="4014" xr:uid="{49339B00-809F-4B8B-8B19-50F0AB6401AA}"/>
    <cellStyle name="Comma 19 2" xfId="1847" xr:uid="{00000000-0005-0000-0000-000099000000}"/>
    <cellStyle name="Comma 19 2 10" xfId="4099" xr:uid="{40794465-9E59-46DB-82A8-44240A941576}"/>
    <cellStyle name="Comma 19 2 2" xfId="2350" xr:uid="{00000000-0005-0000-0000-00009A000000}"/>
    <cellStyle name="Comma 19 2 2 2" xfId="29472" xr:uid="{3C8B0D41-A446-43F3-A1F5-1EE95EE4054E}"/>
    <cellStyle name="Comma 19 2 2 3" xfId="5836" xr:uid="{BA265D4F-78AE-46E6-BC76-625F7CF06B16}"/>
    <cellStyle name="Comma 19 2 2 4" xfId="4208" xr:uid="{BDB14ECA-4A77-464F-A741-19FE22D2B210}"/>
    <cellStyle name="Comma 19 2 3" xfId="29473" xr:uid="{0943B56A-3C01-46C1-BD85-51B53E11C1E8}"/>
    <cellStyle name="Comma 19 2 4" xfId="29474" xr:uid="{05CC1621-B182-4EAD-955B-61FE4965FE23}"/>
    <cellStyle name="Comma 19 2 5" xfId="29475" xr:uid="{E0550176-AF47-47CC-B404-8FB0B6ABFA2B}"/>
    <cellStyle name="Comma 19 2 6" xfId="29476" xr:uid="{FE57609C-B599-4164-A48F-97750B779921}"/>
    <cellStyle name="Comma 19 2 7" xfId="9389" xr:uid="{E169A5F6-3ADE-482E-B3CB-ED99A2E69EF2}"/>
    <cellStyle name="Comma 19 2 8" xfId="7738" xr:uid="{E773DAC5-DF54-4E62-BEF8-80D7FB2B4C41}"/>
    <cellStyle name="Comma 19 2 9" xfId="5556" xr:uid="{0A3D4A54-1DEB-4882-8C16-B6A6192CCBD0}"/>
    <cellStyle name="Comma 19 3" xfId="2351" xr:uid="{00000000-0005-0000-0000-00009B000000}"/>
    <cellStyle name="Comma 19 3 2" xfId="29478" xr:uid="{7E7ABD52-2124-40A6-807C-762E6DACA39C}"/>
    <cellStyle name="Comma 19 3 3" xfId="29479" xr:uid="{2796C17D-2E4C-4F21-A7C2-6607949AFE76}"/>
    <cellStyle name="Comma 19 3 4" xfId="29477" xr:uid="{B5530A09-D5B6-4DF5-97C8-4ED9A2F2D8A6}"/>
    <cellStyle name="Comma 19 3 5" xfId="5837" xr:uid="{5C2642B3-445C-4AF1-ABC7-A79A46AF34E0}"/>
    <cellStyle name="Comma 19 3 6" xfId="4229" xr:uid="{4700DD3C-E092-42F6-A8A2-52843237718E}"/>
    <cellStyle name="Comma 19 4" xfId="3056" xr:uid="{00000000-0005-0000-0000-00009C000000}"/>
    <cellStyle name="Comma 19 4 2" xfId="29480" xr:uid="{1BF4495A-4C9B-4146-A786-F41DDCD5B936}"/>
    <cellStyle name="Comma 19 4 3" xfId="6154" xr:uid="{A49BB13A-1461-4708-B9AC-42798680B5D4}"/>
    <cellStyle name="Comma 19 4 4" xfId="4282" xr:uid="{6C46FD62-DCB8-43CB-A214-37A10EEF3BC5}"/>
    <cellStyle name="Comma 19 5" xfId="1537" xr:uid="{00000000-0005-0000-0000-00009D000000}"/>
    <cellStyle name="Comma 19 5 2" xfId="29481" xr:uid="{2F1F5C71-3308-4796-ACBA-0AF73D33C507}"/>
    <cellStyle name="Comma 19 5 3" xfId="5423" xr:uid="{95E224ED-837B-445B-B32C-60AF29A8E47F}"/>
    <cellStyle name="Comma 19 5 4" xfId="4183" xr:uid="{5E8CBE62-3687-42CA-9F50-FB12C5430133}"/>
    <cellStyle name="Comma 19 6" xfId="3907" xr:uid="{00000000-0005-0000-0000-00009E000000}"/>
    <cellStyle name="Comma 19 6 2" xfId="29482" xr:uid="{482C5B62-CF25-4458-97B1-33886C36F147}"/>
    <cellStyle name="Comma 19 6 3" xfId="6999" xr:uid="{29C62334-31FE-49EA-A6F2-1E36D0B8A8D6}"/>
    <cellStyle name="Comma 19 6 4" xfId="4136" xr:uid="{EA44DFDD-5ABB-4417-BA7C-A7090678E13E}"/>
    <cellStyle name="Comma 19 7" xfId="7018" xr:uid="{BD5CB028-8A55-4B2B-95C3-A470CCCD0187}"/>
    <cellStyle name="Comma 19 7 2" xfId="29483" xr:uid="{FAD2EA1D-9963-47F4-BE07-9CD748C74510}"/>
    <cellStyle name="Comma 19 8" xfId="8591" xr:uid="{9F3C4C3F-E43C-4149-BC7C-457DE30771C5}"/>
    <cellStyle name="Comma 19 9" xfId="7534" xr:uid="{4665C873-05B5-4409-B47C-30AC1A0A20CC}"/>
    <cellStyle name="Comma 2" xfId="15" xr:uid="{00000000-0005-0000-0000-00009F000000}"/>
    <cellStyle name="Comma 2 10" xfId="97" xr:uid="{00000000-0005-0000-0000-0000A0000000}"/>
    <cellStyle name="Comma 2 10 10" xfId="4508" xr:uid="{95C499D8-3A1A-4B16-8019-B97AFB015890}"/>
    <cellStyle name="Comma 2 10 11" xfId="39814" xr:uid="{D7D01B0E-6E3F-4432-8862-E346660E1666}"/>
    <cellStyle name="Comma 2 10 12" xfId="4054" xr:uid="{7D9484D1-F983-44BF-9625-44831B7ED6DA}"/>
    <cellStyle name="Comma 2 10 2" xfId="4239" xr:uid="{5A215CA0-5BC3-46A6-B299-959A97AD4E2F}"/>
    <cellStyle name="Comma 2 10 2 2" xfId="7617" xr:uid="{2D98CC1A-7DE5-47A7-AD9A-937EE711E197}"/>
    <cellStyle name="Comma 2 10 2 3" xfId="29484" xr:uid="{5EF0A70F-52BB-4D5D-A263-E7DCD7BB6A51}"/>
    <cellStyle name="Comma 2 10 2 4" xfId="7274" xr:uid="{A5113475-E1CC-4F68-9E6E-B61D8AC06F8E}"/>
    <cellStyle name="Comma 2 10 3" xfId="4313" xr:uid="{A6B62F17-C9CA-4275-ACC2-8983B4BDB4D2}"/>
    <cellStyle name="Comma 2 10 3 2" xfId="7661" xr:uid="{D87B9DCF-9E6A-43E0-B575-07F6392B1CB0}"/>
    <cellStyle name="Comma 2 10 3 3" xfId="29485" xr:uid="{2E87A6F5-E99C-4BF4-A405-51C5CA3A7BB5}"/>
    <cellStyle name="Comma 2 10 3 4" xfId="7435" xr:uid="{927AF9CB-6D3D-45D0-892C-B61CC85B94DE}"/>
    <cellStyle name="Comma 2 10 4" xfId="4327" xr:uid="{E958ED97-2B7B-48A5-BD1A-77202FC55EA8}"/>
    <cellStyle name="Comma 2 10 4 2" xfId="7701" xr:uid="{90E99466-FA33-4033-B14A-5CB83DC2552A}"/>
    <cellStyle name="Comma 2 10 4 3" xfId="7473" xr:uid="{86D2D175-6EE7-4892-9075-AF3F9C314991}"/>
    <cellStyle name="Comma 2 10 5" xfId="7544" xr:uid="{2CAAD546-D404-47BC-9826-A2371ACB21F2}"/>
    <cellStyle name="Comma 2 10 5 2" xfId="7742" xr:uid="{0C91590A-8AB0-4473-A730-4D67F2FE22F7}"/>
    <cellStyle name="Comma 2 10 6" xfId="7590" xr:uid="{71780B68-B62C-45E7-AF84-8453EB1F6452}"/>
    <cellStyle name="Comma 2 10 7" xfId="7745" xr:uid="{98A5DA6A-B2BA-4AE0-AF55-8773FED2342A}"/>
    <cellStyle name="Comma 2 10 8" xfId="8580" xr:uid="{63EE90A9-8A2F-4537-A627-1491D6A0D311}"/>
    <cellStyle name="Comma 2 10 9" xfId="7115" xr:uid="{49DD922A-1A40-4D2B-8A13-C1EBBBB78272}"/>
    <cellStyle name="Comma 2 11" xfId="98" xr:uid="{00000000-0005-0000-0000-0000A1000000}"/>
    <cellStyle name="Comma 2 11 2" xfId="29486" xr:uid="{9CA32929-9B34-4839-B520-A6FBE7080A94}"/>
    <cellStyle name="Comma 2 11 3" xfId="29487" xr:uid="{6F04F1AA-8A86-4334-B201-7DD93C44880A}"/>
    <cellStyle name="Comma 2 11 4" xfId="8593" xr:uid="{555AC81C-9BFC-464C-8DBB-B7D307CC782D}"/>
    <cellStyle name="Comma 2 11 5" xfId="4509" xr:uid="{B6C5802F-2DBA-4F47-AC43-9F3DE2F1114F}"/>
    <cellStyle name="Comma 2 11 6" xfId="4168" xr:uid="{103D6891-AEAE-4348-A9C1-BB60DA7E5B8D}"/>
    <cellStyle name="Comma 2 12" xfId="1369" xr:uid="{00000000-0005-0000-0000-0000A2000000}"/>
    <cellStyle name="Comma 2 12 2" xfId="29488" xr:uid="{88C59315-5C06-44C3-861F-24039E0813C0}"/>
    <cellStyle name="Comma 2 12 3" xfId="29489" xr:uid="{13DE3BF3-E6E6-49C4-A76A-7F7D7F2EDEE6}"/>
    <cellStyle name="Comma 2 12 4" xfId="8624" xr:uid="{F725D1C6-F265-49E8-A1B8-5D69A43C3138}"/>
    <cellStyle name="Comma 2 12 5" xfId="5377" xr:uid="{581C4C7B-47C3-410E-9F7D-A8745FD3267A}"/>
    <cellStyle name="Comma 2 12 6" xfId="4160" xr:uid="{4031C146-70DA-408E-83C1-EF5E11410D34}"/>
    <cellStyle name="Comma 2 13" xfId="3128" xr:uid="{00000000-0005-0000-0000-0000A3000000}"/>
    <cellStyle name="Comma 2 13 2" xfId="29490" xr:uid="{9DEE0643-F6EC-4386-88C7-EC5B97715236}"/>
    <cellStyle name="Comma 2 13 3" xfId="29491" xr:uid="{E9DE5C32-7490-48CE-884A-CA458E8F1ECA}"/>
    <cellStyle name="Comma 2 13 4" xfId="9506" xr:uid="{4825730A-9F73-494F-BE30-58CC2547AAFF}"/>
    <cellStyle name="Comma 2 13 4 2" xfId="39780" xr:uid="{00DAE6B2-403B-4850-8EBB-EEA61CEB1704}"/>
    <cellStyle name="Comma 2 13 5" xfId="6222" xr:uid="{80DACCD4-EE06-4912-80FB-C2832A3B2742}"/>
    <cellStyle name="Comma 2 14" xfId="3913" xr:uid="{00000000-0005-0000-0000-0000A4000000}"/>
    <cellStyle name="Comma 2 14 2" xfId="29493" xr:uid="{6A711C64-AAA7-45A5-8BEB-C74577DE5CA7}"/>
    <cellStyle name="Comma 2 14 3" xfId="29494" xr:uid="{CC33E753-948B-4439-8862-BF4C1D0A1894}"/>
    <cellStyle name="Comma 2 14 4" xfId="29492" xr:uid="{001AD85D-03EF-4F0C-B8DA-7209222B0148}"/>
    <cellStyle name="Comma 2 14 5" xfId="7003" xr:uid="{15BD63F3-292A-4051-A4FC-388DF902DD62}"/>
    <cellStyle name="Comma 2 15" xfId="7047" xr:uid="{3BAB84B0-637E-47E2-BFB4-6342630E6FAE}"/>
    <cellStyle name="Comma 2 15 2" xfId="29496" xr:uid="{FE486BF5-7448-4AEB-9756-9DDF21512C86}"/>
    <cellStyle name="Comma 2 15 3" xfId="29497" xr:uid="{A239B851-BEBA-4615-8C71-22D9E9285DAF}"/>
    <cellStyle name="Comma 2 15 4" xfId="29495" xr:uid="{06F23663-3E26-4739-B266-6FD1B24259D2}"/>
    <cellStyle name="Comma 2 16" xfId="29498" xr:uid="{80C4BA4B-EA2D-4B82-B109-A42970128B96}"/>
    <cellStyle name="Comma 2 16 2" xfId="29499" xr:uid="{363BD0CA-3705-4404-887A-6C8EB13799E5}"/>
    <cellStyle name="Comma 2 16 3" xfId="29500" xr:uid="{B7A5DF75-0AB7-4CB0-974E-922E8AFC833E}"/>
    <cellStyle name="Comma 2 17" xfId="29501" xr:uid="{577B3CFA-6FAA-4FB7-95F1-FDF263C81A07}"/>
    <cellStyle name="Comma 2 17 2" xfId="29502" xr:uid="{797BA82E-1F5A-48C7-B83E-6721A8E84023}"/>
    <cellStyle name="Comma 2 17 3" xfId="29503" xr:uid="{D7A760C8-CF49-464F-B9A3-22E0E3E49DAC}"/>
    <cellStyle name="Comma 2 18" xfId="29504" xr:uid="{7E33223E-C2C6-4C1A-AD70-60D81505CC50}"/>
    <cellStyle name="Comma 2 18 2" xfId="29505" xr:uid="{8841AD9B-0D4B-4480-BC40-C966BD58DE9A}"/>
    <cellStyle name="Comma 2 18 3" xfId="29506" xr:uid="{EE655BD4-83FE-4DBB-BA0C-2D527007CF27}"/>
    <cellStyle name="Comma 2 19" xfId="29507" xr:uid="{29B833F8-1A5F-4259-BF92-97165F10DE4F}"/>
    <cellStyle name="Comma 2 19 2" xfId="29508" xr:uid="{9682C418-51C7-45CE-BBF0-7C85780F5F7C}"/>
    <cellStyle name="Comma 2 2" xfId="16" xr:uid="{00000000-0005-0000-0000-0000A5000000}"/>
    <cellStyle name="Comma 2 2 10" xfId="4474" xr:uid="{EFA6B32D-0C14-4B5F-B620-F4E010601CA7}"/>
    <cellStyle name="Comma 2 2 10 2" xfId="39620" xr:uid="{BD3B47D0-A926-4999-9DC6-A711262BFF54}"/>
    <cellStyle name="Comma 2 2 11" xfId="39696" xr:uid="{979B05A3-38FD-422D-AD5F-B14EA2B46EA5}"/>
    <cellStyle name="Comma 2 2 12" xfId="7083" xr:uid="{E4702508-C3D7-4EC0-9C19-CEBC59F35475}"/>
    <cellStyle name="Comma 2 2 13" xfId="39791" xr:uid="{4A8E78C3-B06E-4022-BB4A-E85E0A790290}"/>
    <cellStyle name="Comma 2 2 14" xfId="39825" xr:uid="{A77C1FD8-9B0F-4737-9463-318A97328971}"/>
    <cellStyle name="Comma 2 2 15" xfId="39843" xr:uid="{57BF7402-F719-4C90-8CC1-3645466F08CB}"/>
    <cellStyle name="Comma 2 2 16" xfId="39998" xr:uid="{28167CD6-278C-43C8-A094-A227251732CC}"/>
    <cellStyle name="Comma 2 2 18 2" xfId="4426" xr:uid="{D3F07711-37CE-4198-B6D9-9BFD8D8FF1E2}"/>
    <cellStyle name="Comma 2 2 18 2 2" xfId="7017" xr:uid="{41FB7FD6-818F-4C7C-937E-C8F488BBA813}"/>
    <cellStyle name="Comma 2 2 2" xfId="17" xr:uid="{00000000-0005-0000-0000-0000A6000000}"/>
    <cellStyle name="Comma 2 2 2 2" xfId="99" xr:uid="{00000000-0005-0000-0000-0000A7000000}"/>
    <cellStyle name="Comma 2 2 2 2 10" xfId="4510" xr:uid="{06CC053F-AC06-4F1F-BFCF-242721876A55}"/>
    <cellStyle name="Comma 2 2 2 2 11" xfId="4073" xr:uid="{26ED62DF-37B0-4DAB-83F6-275100F9646A}"/>
    <cellStyle name="Comma 2 2 2 2 2" xfId="100" xr:uid="{00000000-0005-0000-0000-0000A8000000}"/>
    <cellStyle name="Comma 2 2 2 2 2 10" xfId="4292" xr:uid="{CC10F0F0-FBB7-4E04-A028-AA1DBDD61690}"/>
    <cellStyle name="Comma 2 2 2 2 2 2" xfId="1849" xr:uid="{00000000-0005-0000-0000-0000A9000000}"/>
    <cellStyle name="Comma 2 2 2 2 2 2 2" xfId="2352" xr:uid="{00000000-0005-0000-0000-0000AA000000}"/>
    <cellStyle name="Comma 2 2 2 2 2 2 2 2" xfId="5838" xr:uid="{AF24EC44-A5EF-4993-A0DD-A3B531EFF489}"/>
    <cellStyle name="Comma 2 2 2 2 2 2 3" xfId="9377" xr:uid="{CAF97EA6-C30F-4CEA-A7C0-2D53D6EDD88D}"/>
    <cellStyle name="Comma 2 2 2 2 2 2 4" xfId="5558" xr:uid="{7300E5C5-EF19-40E9-A528-2D6213555832}"/>
    <cellStyle name="Comma 2 2 2 2 2 3" xfId="2268" xr:uid="{00000000-0005-0000-0000-0000AB000000}"/>
    <cellStyle name="Comma 2 2 2 2 2 3 2" xfId="2353" xr:uid="{00000000-0005-0000-0000-0000AC000000}"/>
    <cellStyle name="Comma 2 2 2 2 2 3 2 2" xfId="5839" xr:uid="{3B4A8800-B611-4A3E-842B-8A169BCD0656}"/>
    <cellStyle name="Comma 2 2 2 2 2 3 3" xfId="5766" xr:uid="{742AA662-214E-4D25-BD08-B2E28C32A9F5}"/>
    <cellStyle name="Comma 2 2 2 2 2 4" xfId="2354" xr:uid="{00000000-0005-0000-0000-0000AD000000}"/>
    <cellStyle name="Comma 2 2 2 2 2 4 2" xfId="5840" xr:uid="{BC80AA1D-A41C-4727-8520-71659EBF373F}"/>
    <cellStyle name="Comma 2 2 2 2 2 5" xfId="3058" xr:uid="{00000000-0005-0000-0000-0000AE000000}"/>
    <cellStyle name="Comma 2 2 2 2 2 5 2" xfId="6156" xr:uid="{42979059-D0B9-4154-B8D2-62E9BF7146F0}"/>
    <cellStyle name="Comma 2 2 2 2 2 6" xfId="1538" xr:uid="{00000000-0005-0000-0000-0000AF000000}"/>
    <cellStyle name="Comma 2 2 2 2 2 6 2" xfId="5424" xr:uid="{FFBDDBC7-724C-4B6A-A07D-BB5FA3DE858F}"/>
    <cellStyle name="Comma 2 2 2 2 2 7" xfId="3893" xr:uid="{00000000-0005-0000-0000-0000B0000000}"/>
    <cellStyle name="Comma 2 2 2 2 2 7 2" xfId="6985" xr:uid="{A09B0492-AC1C-4EC3-A8C5-875CA5027C35}"/>
    <cellStyle name="Comma 2 2 2 2 2 8" xfId="8563" xr:uid="{423416D3-8D79-41D1-BE3F-55B274C925F4}"/>
    <cellStyle name="Comma 2 2 2 2 2 9" xfId="4511" xr:uid="{E9C165AB-C918-4B42-A4E0-C96D251F852A}"/>
    <cellStyle name="Comma 2 2 2 2 3" xfId="101" xr:uid="{00000000-0005-0000-0000-0000B1000000}"/>
    <cellStyle name="Comma 2 2 2 2 3 2" xfId="1850" xr:uid="{00000000-0005-0000-0000-0000B2000000}"/>
    <cellStyle name="Comma 2 2 2 2 3 2 2" xfId="2355" xr:uid="{00000000-0005-0000-0000-0000B3000000}"/>
    <cellStyle name="Comma 2 2 2 2 3 2 2 2" xfId="5841" xr:uid="{0B462493-9838-4518-B418-C75CEFEB493F}"/>
    <cellStyle name="Comma 2 2 2 2 3 2 3" xfId="5559" xr:uid="{96E868AD-4BCA-4093-89EA-E7A71F6276B0}"/>
    <cellStyle name="Comma 2 2 2 2 3 3" xfId="2356" xr:uid="{00000000-0005-0000-0000-0000B4000000}"/>
    <cellStyle name="Comma 2 2 2 2 3 3 2" xfId="5842" xr:uid="{387C712C-0463-4CB2-BD0A-FB4CB0C1B535}"/>
    <cellStyle name="Comma 2 2 2 2 3 4" xfId="8585" xr:uid="{B7D68511-8435-480C-AB8D-29403243AB8E}"/>
    <cellStyle name="Comma 2 2 2 2 3 5" xfId="4512" xr:uid="{7A727D60-59ED-4C33-9881-70B03C84BC80}"/>
    <cellStyle name="Comma 2 2 2 2 4" xfId="1848" xr:uid="{00000000-0005-0000-0000-0000B5000000}"/>
    <cellStyle name="Comma 2 2 2 2 4 2" xfId="2357" xr:uid="{00000000-0005-0000-0000-0000B6000000}"/>
    <cellStyle name="Comma 2 2 2 2 4 2 2" xfId="5843" xr:uid="{28EF8AA6-94F7-4DE4-8B89-2A1A129ECBC7}"/>
    <cellStyle name="Comma 2 2 2 2 4 3" xfId="9000" xr:uid="{D99AE5B3-A469-45D9-9DB0-80531238ABA5}"/>
    <cellStyle name="Comma 2 2 2 2 4 4" xfId="5557" xr:uid="{D75880B0-26E1-40F4-A7EA-E9405ACE149C}"/>
    <cellStyle name="Comma 2 2 2 2 5" xfId="2251" xr:uid="{00000000-0005-0000-0000-0000B7000000}"/>
    <cellStyle name="Comma 2 2 2 2 5 2" xfId="2358" xr:uid="{00000000-0005-0000-0000-0000B8000000}"/>
    <cellStyle name="Comma 2 2 2 2 5 2 2" xfId="5844" xr:uid="{83ED628E-C64E-43A8-8E59-33098AE01F4E}"/>
    <cellStyle name="Comma 2 2 2 2 5 3" xfId="8183" xr:uid="{FA1F0C0D-C7EB-4734-8A90-4D49C4DC9DE7}"/>
    <cellStyle name="Comma 2 2 2 2 5 4" xfId="5754" xr:uid="{BB2EFFA8-5C71-4D86-A35B-62599AC3C268}"/>
    <cellStyle name="Comma 2 2 2 2 6" xfId="2359" xr:uid="{00000000-0005-0000-0000-0000B9000000}"/>
    <cellStyle name="Comma 2 2 2 2 6 2" xfId="5845" xr:uid="{28473788-2035-4AFC-B1E4-5068FD24C281}"/>
    <cellStyle name="Comma 2 2 2 2 7" xfId="3057" xr:uid="{00000000-0005-0000-0000-0000BA000000}"/>
    <cellStyle name="Comma 2 2 2 2 7 2" xfId="6155" xr:uid="{6747CD9D-AA68-47F2-9268-C82909CD20DF}"/>
    <cellStyle name="Comma 2 2 2 2 8" xfId="3516" xr:uid="{00000000-0005-0000-0000-0000BB000000}"/>
    <cellStyle name="Comma 2 2 2 2 8 2" xfId="6608" xr:uid="{0B06718A-5CFC-499D-A288-D3246D7E0E0E}"/>
    <cellStyle name="Comma 2 2 2 2 9" xfId="7739" xr:uid="{8E0BDDFD-E0FB-4432-820E-7AC4F04EAC84}"/>
    <cellStyle name="Comma 2 2 2 3" xfId="102" xr:uid="{00000000-0005-0000-0000-0000BC000000}"/>
    <cellStyle name="Comma 2 2 2 3 2" xfId="2360" xr:uid="{00000000-0005-0000-0000-0000BD000000}"/>
    <cellStyle name="Comma 2 2 2 3 2 2" xfId="5846" xr:uid="{19C346D0-9DF2-4C56-AD7C-A6A3B5960E1F}"/>
    <cellStyle name="Comma 2 2 2 3 3" xfId="3059" xr:uid="{00000000-0005-0000-0000-0000BE000000}"/>
    <cellStyle name="Comma 2 2 2 3 3 2" xfId="6157" xr:uid="{CFD27A18-7DFC-4D25-A039-4A424E00FA7C}"/>
    <cellStyle name="Comma 2 2 2 3 4" xfId="2274" xr:uid="{00000000-0005-0000-0000-0000BF000000}"/>
    <cellStyle name="Comma 2 2 2 3 4 2" xfId="5771" xr:uid="{C94182FB-83C6-4BAD-A970-52E4E0D7EA8D}"/>
    <cellStyle name="Comma 2 2 2 3 5" xfId="8571" xr:uid="{1179F8B5-7C03-478F-8EC1-1F229D5ECC16}"/>
    <cellStyle name="Comma 2 2 2 3 6" xfId="4513" xr:uid="{DF4A7B12-D49D-4F66-A3BA-B60A7F48631D}"/>
    <cellStyle name="Comma 2 2 2 3 7" xfId="4260" xr:uid="{0379130F-F472-4368-9146-2D785AA4C0D1}"/>
    <cellStyle name="Comma 2 2 2 4" xfId="2098" xr:uid="{00000000-0005-0000-0000-0000C0000000}"/>
    <cellStyle name="Comma 2 2 2 4 2" xfId="2361" xr:uid="{00000000-0005-0000-0000-0000C1000000}"/>
    <cellStyle name="Comma 2 2 2 4 2 2" xfId="5847" xr:uid="{8AF13236-3651-4846-9483-24728DF6F58F}"/>
    <cellStyle name="Comma 2 2 2 4 3" xfId="7755" xr:uid="{EFE144EC-D456-4D88-B964-3520B17A7A58}"/>
    <cellStyle name="Comma 2 2 2 4 4" xfId="5653" xr:uid="{0CE2CAEB-49F0-4BE9-A750-27E0C5715087}"/>
    <cellStyle name="Comma 2 2 2 5" xfId="3133" xr:uid="{00000000-0005-0000-0000-0000C2000000}"/>
    <cellStyle name="Comma 2 2 2 5 2" xfId="6227" xr:uid="{B9A1843E-0784-47D2-9015-04BAEF0BB63A}"/>
    <cellStyle name="Comma 2 2 2 6" xfId="7123" xr:uid="{30CAB9C6-6D8A-4DFC-890F-55621AE6F120}"/>
    <cellStyle name="Comma 2 2 2 7" xfId="4484" xr:uid="{4BFB3667-DC35-4316-80FC-DDBCA7BAFA00}"/>
    <cellStyle name="Comma 2 2 2 8" xfId="3976" xr:uid="{C7F8008C-EF00-4932-862B-2B44DE8F3CE4}"/>
    <cellStyle name="Comma 2 2 3" xfId="103" xr:uid="{00000000-0005-0000-0000-0000C3000000}"/>
    <cellStyle name="Comma 2 2 3 2" xfId="1523" xr:uid="{00000000-0005-0000-0000-0000C4000000}"/>
    <cellStyle name="Comma 2 2 3 2 2" xfId="1539" xr:uid="{00000000-0005-0000-0000-0000C5000000}"/>
    <cellStyle name="Comma 2 2 3 2 2 2" xfId="1851" xr:uid="{00000000-0005-0000-0000-0000C6000000}"/>
    <cellStyle name="Comma 2 2 3 2 2 2 2" xfId="2362" xr:uid="{00000000-0005-0000-0000-0000C7000000}"/>
    <cellStyle name="Comma 2 2 3 2 2 2 2 2" xfId="5848" xr:uid="{75A7B1D7-7103-4599-9C6D-B03C06C9BE0B}"/>
    <cellStyle name="Comma 2 2 3 2 2 2 3" xfId="5560" xr:uid="{50499E73-62E0-4FF1-AFE1-CA0BB733A782}"/>
    <cellStyle name="Comma 2 2 3 2 2 3" xfId="2363" xr:uid="{00000000-0005-0000-0000-0000C8000000}"/>
    <cellStyle name="Comma 2 2 3 2 2 3 2" xfId="5849" xr:uid="{42F5D7D4-BA4D-48C9-AB9D-C0355272943C}"/>
    <cellStyle name="Comma 2 2 3 2 2 4" xfId="5425" xr:uid="{49BF9307-8F71-419E-9006-18A577806871}"/>
    <cellStyle name="Comma 2 2 3 2 3" xfId="1833" xr:uid="{00000000-0005-0000-0000-0000C9000000}"/>
    <cellStyle name="Comma 2 2 3 2 3 2" xfId="2364" xr:uid="{00000000-0005-0000-0000-0000CA000000}"/>
    <cellStyle name="Comma 2 2 3 2 3 2 2" xfId="5850" xr:uid="{305CACFB-BEE2-4463-B3D4-9D5B0CCCE781}"/>
    <cellStyle name="Comma 2 2 3 2 3 3" xfId="5542" xr:uid="{D55C3AE9-2F68-494F-AD0B-3FAFC9E4C934}"/>
    <cellStyle name="Comma 2 2 3 2 4" xfId="2365" xr:uid="{00000000-0005-0000-0000-0000CB000000}"/>
    <cellStyle name="Comma 2 2 3 2 4 2" xfId="5851" xr:uid="{EF72FBC9-1584-4B8C-972F-34072DA8E5AA}"/>
    <cellStyle name="Comma 2 2 3 2 5" xfId="29509" xr:uid="{7220CC46-AEE3-44CF-93DA-8D65077077BF}"/>
    <cellStyle name="Comma 2 2 3 2 6" xfId="5409" xr:uid="{FCFFB593-F587-4C0D-B6D4-0337B86CB8CF}"/>
    <cellStyle name="Comma 2 2 3 2 7" xfId="4252" xr:uid="{D58E598C-5E75-414E-B8FE-4C76FDE1A79C}"/>
    <cellStyle name="Comma 2 2 3 3" xfId="1540" xr:uid="{00000000-0005-0000-0000-0000CC000000}"/>
    <cellStyle name="Comma 2 2 3 3 2" xfId="1852" xr:uid="{00000000-0005-0000-0000-0000CD000000}"/>
    <cellStyle name="Comma 2 2 3 3 2 2" xfId="2366" xr:uid="{00000000-0005-0000-0000-0000CE000000}"/>
    <cellStyle name="Comma 2 2 3 3 2 2 2" xfId="5852" xr:uid="{B95E535B-1195-4E97-B05D-EE3A800C6C52}"/>
    <cellStyle name="Comma 2 2 3 3 2 3" xfId="5561" xr:uid="{E8DC0460-FBC4-4E54-A2F1-AB8C2FF7C0A7}"/>
    <cellStyle name="Comma 2 2 3 3 3" xfId="2367" xr:uid="{00000000-0005-0000-0000-0000CF000000}"/>
    <cellStyle name="Comma 2 2 3 3 3 2" xfId="5853" xr:uid="{6AAA6378-101A-489B-978F-FFDBE3D20C70}"/>
    <cellStyle name="Comma 2 2 3 3 4" xfId="8570" xr:uid="{A9BA8F23-C2C6-4A3D-9FF5-6177E69BD558}"/>
    <cellStyle name="Comma 2 2 3 3 5" xfId="5426" xr:uid="{02201B0F-D0F2-40A5-9CDD-B91DF977EE10}"/>
    <cellStyle name="Comma 2 2 3 4" xfId="2273" xr:uid="{00000000-0005-0000-0000-0000D0000000}"/>
    <cellStyle name="Comma 2 2 3 4 2" xfId="2368" xr:uid="{00000000-0005-0000-0000-0000D1000000}"/>
    <cellStyle name="Comma 2 2 3 4 2 2" xfId="5854" xr:uid="{44A40859-6241-4EBD-80F6-A123B2A879A9}"/>
    <cellStyle name="Comma 2 2 3 4 3" xfId="39650" xr:uid="{70B6218F-C793-43E2-A8DB-29220BC02A7E}"/>
    <cellStyle name="Comma 2 2 3 4 4" xfId="5770" xr:uid="{9BAD9B2C-1E6C-446C-B372-CB0A0B7ED190}"/>
    <cellStyle name="Comma 2 2 3 5" xfId="1522" xr:uid="{00000000-0005-0000-0000-0000D2000000}"/>
    <cellStyle name="Comma 2 2 3 5 2" xfId="5408" xr:uid="{390D2409-66F0-4D9B-B9E9-5304C3FDB260}"/>
    <cellStyle name="Comma 2 2 3 6" xfId="7535" xr:uid="{B631C773-B6FF-45AB-94F2-79963EC6D0B3}"/>
    <cellStyle name="Comma 2 2 3 7" xfId="4514" xr:uid="{6D0A5EB6-4264-49EE-BF9F-8C87319E288D}"/>
    <cellStyle name="Comma 2 2 3 8" xfId="4050" xr:uid="{C87A70A6-15BE-4DCB-B98C-F5EA15295798}"/>
    <cellStyle name="Comma 2 2 4" xfId="104" xr:uid="{00000000-0005-0000-0000-0000D3000000}"/>
    <cellStyle name="Comma 2 2 4 2" xfId="1542" xr:uid="{00000000-0005-0000-0000-0000D4000000}"/>
    <cellStyle name="Comma 2 2 4 2 2" xfId="1854" xr:uid="{00000000-0005-0000-0000-0000D5000000}"/>
    <cellStyle name="Comma 2 2 4 2 2 2" xfId="2369" xr:uid="{00000000-0005-0000-0000-0000D6000000}"/>
    <cellStyle name="Comma 2 2 4 2 2 2 2" xfId="5855" xr:uid="{61C784E1-E5F7-4D33-B275-9432148D0A85}"/>
    <cellStyle name="Comma 2 2 4 2 2 3" xfId="5563" xr:uid="{E238B440-3D03-4703-8D73-98E8C6F2365D}"/>
    <cellStyle name="Comma 2 2 4 2 3" xfId="2370" xr:uid="{00000000-0005-0000-0000-0000D7000000}"/>
    <cellStyle name="Comma 2 2 4 2 3 2" xfId="5856" xr:uid="{A8584F1E-3A69-491E-ADE4-50C0DFBAC15E}"/>
    <cellStyle name="Comma 2 2 4 2 4" xfId="5428" xr:uid="{514B4C71-BBF2-4927-8A63-CCA53DCA2B65}"/>
    <cellStyle name="Comma 2 2 4 2 5" xfId="4224" xr:uid="{3CC23A97-3C8C-4E8B-828F-42F36899DFF5}"/>
    <cellStyle name="Comma 2 2 4 3" xfId="1543" xr:uid="{00000000-0005-0000-0000-0000D8000000}"/>
    <cellStyle name="Comma 2 2 4 3 2" xfId="1855" xr:uid="{00000000-0005-0000-0000-0000D9000000}"/>
    <cellStyle name="Comma 2 2 4 3 2 2" xfId="2371" xr:uid="{00000000-0005-0000-0000-0000DA000000}"/>
    <cellStyle name="Comma 2 2 4 3 2 2 2" xfId="5857" xr:uid="{2DD879DF-0B22-4265-B1E4-B67D00F048D6}"/>
    <cellStyle name="Comma 2 2 4 3 2 3" xfId="5564" xr:uid="{1C7A7B5C-C97A-43B0-9AF6-E1BB3107C125}"/>
    <cellStyle name="Comma 2 2 4 3 3" xfId="2372" xr:uid="{00000000-0005-0000-0000-0000DB000000}"/>
    <cellStyle name="Comma 2 2 4 3 3 2" xfId="5858" xr:uid="{7A2F4892-36FC-4BA1-86A6-283DA1EC5A32}"/>
    <cellStyle name="Comma 2 2 4 3 4" xfId="5429" xr:uid="{6676A88F-1075-4C7B-A26E-96F7E1EF8971}"/>
    <cellStyle name="Comma 2 2 4 3 5" xfId="4275" xr:uid="{122AC538-A44A-4B97-91CD-80C407637D72}"/>
    <cellStyle name="Comma 2 2 4 4" xfId="1853" xr:uid="{00000000-0005-0000-0000-0000DC000000}"/>
    <cellStyle name="Comma 2 2 4 4 2" xfId="2373" xr:uid="{00000000-0005-0000-0000-0000DD000000}"/>
    <cellStyle name="Comma 2 2 4 4 2 2" xfId="5859" xr:uid="{32889C7D-1A66-4DDD-B34C-6383973693B2}"/>
    <cellStyle name="Comma 2 2 4 4 3" xfId="5562" xr:uid="{AD41F9A5-0379-4EE2-BF7F-3A4FBECCA0A9}"/>
    <cellStyle name="Comma 2 2 4 5" xfId="2374" xr:uid="{00000000-0005-0000-0000-0000DE000000}"/>
    <cellStyle name="Comma 2 2 4 5 2" xfId="5860" xr:uid="{8923F4D0-DCFA-4C80-8A15-DC1BFF4A23E0}"/>
    <cellStyle name="Comma 2 2 4 6" xfId="1541" xr:uid="{00000000-0005-0000-0000-0000DF000000}"/>
    <cellStyle name="Comma 2 2 4 6 2" xfId="5427" xr:uid="{AE9EB501-C0CC-46A7-B079-C36C82B9E589}"/>
    <cellStyle name="Comma 2 2 4 7" xfId="8588" xr:uid="{2B2838CF-CAD3-49A3-9724-6E1CE86291B9}"/>
    <cellStyle name="Comma 2 2 4 8" xfId="4515" xr:uid="{1AE3DD18-E15E-4A48-B3E2-8F65D632768E}"/>
    <cellStyle name="Comma 2 2 4 9" xfId="4177" xr:uid="{5FEE1D29-6272-4C63-A11A-8611BF3EEF55}"/>
    <cellStyle name="Comma 2 2 5" xfId="1544" xr:uid="{00000000-0005-0000-0000-0000E0000000}"/>
    <cellStyle name="Comma 2 2 5 2" xfId="1856" xr:uid="{00000000-0005-0000-0000-0000E1000000}"/>
    <cellStyle name="Comma 2 2 5 2 2" xfId="2375" xr:uid="{00000000-0005-0000-0000-0000E2000000}"/>
    <cellStyle name="Comma 2 2 5 2 2 2" xfId="5861" xr:uid="{FDBFBFA7-14D8-462C-BE72-4CDA94AEB5E0}"/>
    <cellStyle name="Comma 2 2 5 2 3" xfId="9395" xr:uid="{60B9C1A1-5F00-4EF6-82BC-123A21966EE7}"/>
    <cellStyle name="Comma 2 2 5 2 4" xfId="5565" xr:uid="{09E27D33-1D2F-4AA4-B5FB-070F509444F1}"/>
    <cellStyle name="Comma 2 2 5 3" xfId="2376" xr:uid="{00000000-0005-0000-0000-0000E3000000}"/>
    <cellStyle name="Comma 2 2 5 3 2" xfId="5862" xr:uid="{7FD98FED-5B9C-4AB0-B0E9-414B16981336}"/>
    <cellStyle name="Comma 2 2 5 4" xfId="8599" xr:uid="{9740BFFB-505D-4F1C-9941-7A2B0BD39C5B}"/>
    <cellStyle name="Comma 2 2 5 5" xfId="5430" xr:uid="{4195D72E-9600-46E2-A89E-2ACCF5311486}"/>
    <cellStyle name="Comma 2 2 5 6" xfId="4187" xr:uid="{1C7E27AA-4F6C-46B1-B5ED-2F3075FAF787}"/>
    <cellStyle name="Comma 2 2 6" xfId="1797" xr:uid="{00000000-0005-0000-0000-0000E4000000}"/>
    <cellStyle name="Comma 2 2 6 2" xfId="2377" xr:uid="{00000000-0005-0000-0000-0000E5000000}"/>
    <cellStyle name="Comma 2 2 6 2 2" xfId="5863" xr:uid="{1AD1D7A0-D480-4A75-92F1-9B7F3FDFB0C8}"/>
    <cellStyle name="Comma 2 2 6 3" xfId="9417" xr:uid="{830F365F-67B7-43D1-819A-85856A0A4363}"/>
    <cellStyle name="Comma 2 2 6 4" xfId="5525" xr:uid="{C784D638-C4E1-49A1-A1E6-E3CA4AF29A2B}"/>
    <cellStyle name="Comma 2 2 6 5" xfId="4166" xr:uid="{0F1D31DD-E88A-4761-947A-9EBBE2A36D4F}"/>
    <cellStyle name="Comma 2 2 7" xfId="2090" xr:uid="{00000000-0005-0000-0000-0000E6000000}"/>
    <cellStyle name="Comma 2 2 7 2" xfId="2378" xr:uid="{00000000-0005-0000-0000-0000E7000000}"/>
    <cellStyle name="Comma 2 2 7 2 2" xfId="5864" xr:uid="{711B9152-FF93-4EFF-A2E5-09E064E6E1BD}"/>
    <cellStyle name="Comma 2 2 7 3" xfId="29510" xr:uid="{774AEA60-1CF6-484B-ABF9-B7B671E2E89B}"/>
    <cellStyle name="Comma 2 2 7 4" xfId="5646" xr:uid="{4E17F72E-721D-4B0B-B025-0B0A3BD73DD2}"/>
    <cellStyle name="Comma 2 2 7 5" xfId="4346" xr:uid="{BF9B1CFC-6001-47E9-93C8-171EBF3E76A8}"/>
    <cellStyle name="Comma 2 2 8" xfId="2379" xr:uid="{00000000-0005-0000-0000-0000E8000000}"/>
    <cellStyle name="Comma 2 2 8 2" xfId="29511" xr:uid="{9C021C7B-1488-47F5-9137-7BBD993C2A44}"/>
    <cellStyle name="Comma 2 2 8 3" xfId="5865" xr:uid="{6FAD89B3-49A3-48C2-AC97-E2EF1278F3D7}"/>
    <cellStyle name="Comma 2 2 9" xfId="3006" xr:uid="{00000000-0005-0000-0000-0000E9000000}"/>
    <cellStyle name="Comma 2 2 9 2" xfId="7774" xr:uid="{57BDC201-2C99-4E53-A80D-3D0CC8964585}"/>
    <cellStyle name="Comma 2 20" xfId="29512" xr:uid="{577B4961-C23C-4B7C-AD2D-5ACD781CCFDD}"/>
    <cellStyle name="Comma 2 20 2" xfId="29513" xr:uid="{05C86220-C2D8-4A7D-8157-CAB03108D5E9}"/>
    <cellStyle name="Comma 2 21" xfId="29514" xr:uid="{427D8F5F-5A17-4F37-AB05-256209FCDC1C}"/>
    <cellStyle name="Comma 2 21 2" xfId="29515" xr:uid="{711D6D9E-8B1A-4DFA-9CEF-DD1A644C9A05}"/>
    <cellStyle name="Comma 2 22" xfId="29516" xr:uid="{E2EAB6EF-E20A-4996-85B3-9BA3CCA2639C}"/>
    <cellStyle name="Comma 2 22 2" xfId="29517" xr:uid="{261B10B3-751E-45E0-AABE-B605E42C0563}"/>
    <cellStyle name="Comma 2 23" xfId="29518" xr:uid="{41E005CF-D3E1-4E34-9086-AD6A2465164B}"/>
    <cellStyle name="Comma 2 23 2" xfId="29519" xr:uid="{2D8408B1-3FC0-4DD8-B3BB-3481D5BB81D8}"/>
    <cellStyle name="Comma 2 24" xfId="9523" xr:uid="{DA0D561B-0050-46F0-A01F-A1FE7975C317}"/>
    <cellStyle name="Comma 2 24 2" xfId="9528" xr:uid="{CE6FAB02-BFD5-4C02-BE87-0A11C138023D}"/>
    <cellStyle name="Comma 2 24 3" xfId="9533" xr:uid="{041A8101-9A5F-4188-AC3C-846999457F09}"/>
    <cellStyle name="Comma 2 24 4" xfId="9539" xr:uid="{F0CE2883-C2ED-4720-AA84-8FEE67C43136}"/>
    <cellStyle name="Comma 2 24 5" xfId="9544" xr:uid="{00F8E024-7DC3-43EE-8905-971CD8D9AD32}"/>
    <cellStyle name="Comma 2 25" xfId="29520" xr:uid="{720D204E-EF3E-4B84-B3E8-2216C9048D4D}"/>
    <cellStyle name="Comma 2 25 2" xfId="29521" xr:uid="{61FE2CEE-C345-4A6C-A16B-5AF78E07903E}"/>
    <cellStyle name="Comma 2 26" xfId="7078" xr:uid="{81B51D7E-AA21-4BBB-AA35-5D5DF5659C9B}"/>
    <cellStyle name="Comma 2 26 2" xfId="29523" xr:uid="{DBD4769C-FD53-409A-A06B-DCD67EA2AE85}"/>
    <cellStyle name="Comma 2 26 3" xfId="29522" xr:uid="{483C8C85-3FE6-4E6D-9B04-A678DC7A52C6}"/>
    <cellStyle name="Comma 2 27" xfId="29524" xr:uid="{5C005DEE-D1FD-4A09-B36B-0160D2F34131}"/>
    <cellStyle name="Comma 2 27 2" xfId="29525" xr:uid="{CE0F3DCB-B459-4EA5-99AF-F9A99709FEA5}"/>
    <cellStyle name="Comma 2 28" xfId="29526" xr:uid="{727BFB33-8EF6-4850-9BDE-4E4172E06BAB}"/>
    <cellStyle name="Comma 2 28 2" xfId="7331" xr:uid="{D29CF076-0E25-4BF1-B9ED-B9CCCD6657AE}"/>
    <cellStyle name="Comma 2 28 2 2" xfId="7423" xr:uid="{345CF8A9-D0F1-49F0-BAA3-5FCB428794F3}"/>
    <cellStyle name="Comma 2 28 2 2 2" xfId="7649" xr:uid="{005A4D28-F059-4F83-8E17-9AE50DEABC51}"/>
    <cellStyle name="Comma 2 28 2 3" xfId="7466" xr:uid="{0FD883CD-24EF-458E-9D9E-6E9FF2AF3716}"/>
    <cellStyle name="Comma 2 28 2 3 2" xfId="7694" xr:uid="{83471084-0C0D-4903-85EE-33B1D5B58F5F}"/>
    <cellStyle name="Comma 2 28 2 4" xfId="7530" xr:uid="{48148E3C-4C19-40BD-AF6F-8995294EA119}"/>
    <cellStyle name="Comma 2 28 2 4 2" xfId="7736" xr:uid="{DC916B4D-2FDF-40ED-B30D-668180CEBC5D}"/>
    <cellStyle name="Comma 2 28 2 5" xfId="7586" xr:uid="{2F25FA85-20FF-478A-9FFB-29986037B2F0}"/>
    <cellStyle name="Comma 2 28 2 6" xfId="29527" xr:uid="{372C8A74-E4AE-478B-A210-D4237B692E62}"/>
    <cellStyle name="Comma 2 29" xfId="29528" xr:uid="{DBEB79F4-60B7-4598-88B5-02DCD8302C4B}"/>
    <cellStyle name="Comma 2 29 2" xfId="29529" xr:uid="{5BC99D83-BB40-4BFD-B662-DC1A88048C8A}"/>
    <cellStyle name="Comma 2 3" xfId="18" xr:uid="{00000000-0005-0000-0000-0000EA000000}"/>
    <cellStyle name="Comma 2 3 10" xfId="3130" xr:uid="{00000000-0005-0000-0000-0000EB000000}"/>
    <cellStyle name="Comma 2 3 10 2" xfId="6224" xr:uid="{000F6F91-1990-47A0-894A-1180DE5370A9}"/>
    <cellStyle name="Comma 2 3 2" xfId="105" xr:uid="{00000000-0005-0000-0000-0000EC000000}"/>
    <cellStyle name="Comma 2 3 2 10" xfId="2099" xr:uid="{00000000-0005-0000-0000-0000ED000000}"/>
    <cellStyle name="Comma 2 3 2 10 2" xfId="2380" xr:uid="{00000000-0005-0000-0000-0000EE000000}"/>
    <cellStyle name="Comma 2 3 2 10 2 2" xfId="5866" xr:uid="{80D5D820-CE5B-465B-B0D2-A66FFD5B1F0A}"/>
    <cellStyle name="Comma 2 3 2 10 3" xfId="5654" xr:uid="{02740355-107E-4BCF-ACE0-80AEF3645414}"/>
    <cellStyle name="Comma 2 3 2 11" xfId="2289" xr:uid="{00000000-0005-0000-0000-0000EF000000}"/>
    <cellStyle name="Comma 2 3 2 11 2" xfId="2381" xr:uid="{00000000-0005-0000-0000-0000F0000000}"/>
    <cellStyle name="Comma 2 3 2 11 2 2" xfId="5867" xr:uid="{296A9717-551A-4506-A716-179177E24002}"/>
    <cellStyle name="Comma 2 3 2 11 3" xfId="5782" xr:uid="{569DB87B-16C0-442D-9671-485456BBA70A}"/>
    <cellStyle name="Comma 2 3 2 12" xfId="2292" xr:uid="{00000000-0005-0000-0000-0000F1000000}"/>
    <cellStyle name="Comma 2 3 2 12 2" xfId="5783" xr:uid="{A4B6D32C-B3AB-4657-AF40-7482FEDD867E}"/>
    <cellStyle name="Comma 2 3 2 13" xfId="3060" xr:uid="{00000000-0005-0000-0000-0000F2000000}"/>
    <cellStyle name="Comma 2 3 2 13 2" xfId="6158" xr:uid="{37C78CE3-C79B-4272-AF94-B518ECA7FD29}"/>
    <cellStyle name="Comma 2 3 2 14" xfId="1410" xr:uid="{00000000-0005-0000-0000-0000F3000000}"/>
    <cellStyle name="Comma 2 3 2 14 2" xfId="5390" xr:uid="{ED32DECA-7960-4860-8B98-3B2B1495E51D}"/>
    <cellStyle name="Comma 2 3 2 15" xfId="3134" xr:uid="{00000000-0005-0000-0000-0000F4000000}"/>
    <cellStyle name="Comma 2 3 2 15 2" xfId="6228" xr:uid="{C9929730-AE9F-4CBF-9E00-29CC7FC0E1F5}"/>
    <cellStyle name="Comma 2 3 2 16" xfId="7542" xr:uid="{72FB0DE3-0286-4784-BF48-52D5C5038858}"/>
    <cellStyle name="Comma 2 3 2 17" xfId="4516" xr:uid="{64D44FDA-ACE4-445F-9B64-46874F71F78F}"/>
    <cellStyle name="Comma 2 3 2 18" xfId="39902" xr:uid="{35297639-9F2D-4E48-95B1-6168832D9AFC}"/>
    <cellStyle name="Comma 2 3 2 19" xfId="39941" xr:uid="{A44065D2-1D96-49AC-97D4-02CF1AA5123F}"/>
    <cellStyle name="Comma 2 3 2 2" xfId="106" xr:uid="{00000000-0005-0000-0000-0000F5000000}"/>
    <cellStyle name="Comma 2 3 2 2 10" xfId="3519" xr:uid="{00000000-0005-0000-0000-0000F6000000}"/>
    <cellStyle name="Comma 2 3 2 2 10 2" xfId="6611" xr:uid="{9BD87023-1582-422E-B86E-113F5531DD51}"/>
    <cellStyle name="Comma 2 3 2 2 11" xfId="8189" xr:uid="{45487DE5-C289-42DC-B7E3-A0A6EB859109}"/>
    <cellStyle name="Comma 2 3 2 2 12" xfId="4517" xr:uid="{12B0E28F-E169-4674-8FC5-FE74C5FC0F76}"/>
    <cellStyle name="Comma 2 3 2 2 13" xfId="39951" xr:uid="{B051857C-5175-492A-A1A4-1D38CA5311B2}"/>
    <cellStyle name="Comma 2 3 2 2 14" xfId="4172" xr:uid="{9E3D83C7-877C-4AC5-B9D7-13F61D2FB1D5}"/>
    <cellStyle name="Comma 2 3 2 2 2" xfId="1546" xr:uid="{00000000-0005-0000-0000-0000F7000000}"/>
    <cellStyle name="Comma 2 3 2 2 2 2" xfId="1547" xr:uid="{00000000-0005-0000-0000-0000F8000000}"/>
    <cellStyle name="Comma 2 3 2 2 2 2 2" xfId="1548" xr:uid="{00000000-0005-0000-0000-0000F9000000}"/>
    <cellStyle name="Comma 2 3 2 2 2 2 2 2" xfId="1860" xr:uid="{00000000-0005-0000-0000-0000FA000000}"/>
    <cellStyle name="Comma 2 3 2 2 2 2 2 2 2" xfId="2382" xr:uid="{00000000-0005-0000-0000-0000FB000000}"/>
    <cellStyle name="Comma 2 3 2 2 2 2 2 2 2 2" xfId="5868" xr:uid="{8614DA96-3895-4034-8B0B-99B81BC42BEF}"/>
    <cellStyle name="Comma 2 3 2 2 2 2 2 2 3" xfId="5569" xr:uid="{590853A2-7DE3-415B-A476-2BF7BC30735E}"/>
    <cellStyle name="Comma 2 3 2 2 2 2 2 3" xfId="2383" xr:uid="{00000000-0005-0000-0000-0000FC000000}"/>
    <cellStyle name="Comma 2 3 2 2 2 2 2 3 2" xfId="5869" xr:uid="{E821A14C-5CCC-4FBC-AFA7-0CEB5083B259}"/>
    <cellStyle name="Comma 2 3 2 2 2 2 2 4" xfId="5434" xr:uid="{5DD35B25-E83A-4FCB-BDFE-C0AF69460065}"/>
    <cellStyle name="Comma 2 3 2 2 2 2 3" xfId="1859" xr:uid="{00000000-0005-0000-0000-0000FD000000}"/>
    <cellStyle name="Comma 2 3 2 2 2 2 3 2" xfId="2384" xr:uid="{00000000-0005-0000-0000-0000FE000000}"/>
    <cellStyle name="Comma 2 3 2 2 2 2 3 2 2" xfId="5870" xr:uid="{7D12B2A1-36AF-4984-92AB-0C47D590B132}"/>
    <cellStyle name="Comma 2 3 2 2 2 2 3 3" xfId="5568" xr:uid="{3BAB8531-C0FD-477C-933E-BA3220B60578}"/>
    <cellStyle name="Comma 2 3 2 2 2 2 4" xfId="2385" xr:uid="{00000000-0005-0000-0000-0000FF000000}"/>
    <cellStyle name="Comma 2 3 2 2 2 2 4 2" xfId="5871" xr:uid="{03079832-6857-4C6B-B904-07FEBA7CC960}"/>
    <cellStyle name="Comma 2 3 2 2 2 2 5" xfId="5433" xr:uid="{B6A47E44-8D4D-44A8-B040-9D3FA333DDE3}"/>
    <cellStyle name="Comma 2 3 2 2 2 3" xfId="1549" xr:uid="{00000000-0005-0000-0000-000000010000}"/>
    <cellStyle name="Comma 2 3 2 2 2 3 2" xfId="1861" xr:uid="{00000000-0005-0000-0000-000001010000}"/>
    <cellStyle name="Comma 2 3 2 2 2 3 2 2" xfId="2386" xr:uid="{00000000-0005-0000-0000-000002010000}"/>
    <cellStyle name="Comma 2 3 2 2 2 3 2 2 2" xfId="5872" xr:uid="{25144C8F-7A50-41DF-ACF6-9345E2657C98}"/>
    <cellStyle name="Comma 2 3 2 2 2 3 2 3" xfId="5570" xr:uid="{98677780-576A-4CB0-9B5F-12A4749D6474}"/>
    <cellStyle name="Comma 2 3 2 2 2 3 3" xfId="2387" xr:uid="{00000000-0005-0000-0000-000003010000}"/>
    <cellStyle name="Comma 2 3 2 2 2 3 3 2" xfId="5873" xr:uid="{0B136E5C-BCED-45E9-8A0F-CEEEE17B82B7}"/>
    <cellStyle name="Comma 2 3 2 2 2 3 4" xfId="5435" xr:uid="{0A9E9AB8-93B6-4D96-9CAF-722C33F552C3}"/>
    <cellStyle name="Comma 2 3 2 2 2 4" xfId="1858" xr:uid="{00000000-0005-0000-0000-000004010000}"/>
    <cellStyle name="Comma 2 3 2 2 2 4 2" xfId="2388" xr:uid="{00000000-0005-0000-0000-000005010000}"/>
    <cellStyle name="Comma 2 3 2 2 2 4 2 2" xfId="5874" xr:uid="{2040B840-6B69-4209-A004-6ABE55D82C1E}"/>
    <cellStyle name="Comma 2 3 2 2 2 4 3" xfId="5567" xr:uid="{8CC8945B-A6D1-47CC-938E-7C453078217E}"/>
    <cellStyle name="Comma 2 3 2 2 2 5" xfId="2389" xr:uid="{00000000-0005-0000-0000-000006010000}"/>
    <cellStyle name="Comma 2 3 2 2 2 5 2" xfId="5875" xr:uid="{BA5EBF7A-C8B3-4C62-B7F9-1A717DB0F99F}"/>
    <cellStyle name="Comma 2 3 2 2 2 6" xfId="9003" xr:uid="{8B6B228F-3E69-4427-8D5F-81E325CA795B}"/>
    <cellStyle name="Comma 2 3 2 2 2 7" xfId="5432" xr:uid="{94566E97-A267-45EF-8589-5C06BC1E83BD}"/>
    <cellStyle name="Comma 2 3 2 2 3" xfId="1550" xr:uid="{00000000-0005-0000-0000-000007010000}"/>
    <cellStyle name="Comma 2 3 2 2 3 2" xfId="1551" xr:uid="{00000000-0005-0000-0000-000008010000}"/>
    <cellStyle name="Comma 2 3 2 2 3 2 2" xfId="1863" xr:uid="{00000000-0005-0000-0000-000009010000}"/>
    <cellStyle name="Comma 2 3 2 2 3 2 2 2" xfId="2390" xr:uid="{00000000-0005-0000-0000-00000A010000}"/>
    <cellStyle name="Comma 2 3 2 2 3 2 2 2 2" xfId="5876" xr:uid="{DCDFEB0E-FAA8-4A26-9B88-292990AE2B12}"/>
    <cellStyle name="Comma 2 3 2 2 3 2 2 3" xfId="5572" xr:uid="{D3426B24-D3AD-48AA-866F-12FF1E297C59}"/>
    <cellStyle name="Comma 2 3 2 2 3 2 3" xfId="2391" xr:uid="{00000000-0005-0000-0000-00000B010000}"/>
    <cellStyle name="Comma 2 3 2 2 3 2 3 2" xfId="5877" xr:uid="{AD75E28F-B926-42F2-8755-002D6C515B31}"/>
    <cellStyle name="Comma 2 3 2 2 3 2 4" xfId="5437" xr:uid="{13B97DAD-AF8A-4CEA-B4C0-9C93F1C1BBB6}"/>
    <cellStyle name="Comma 2 3 2 2 3 3" xfId="1862" xr:uid="{00000000-0005-0000-0000-00000C010000}"/>
    <cellStyle name="Comma 2 3 2 2 3 3 2" xfId="2392" xr:uid="{00000000-0005-0000-0000-00000D010000}"/>
    <cellStyle name="Comma 2 3 2 2 3 3 2 2" xfId="5878" xr:uid="{B43CE892-938F-4E19-82D1-3E0791BFE6B9}"/>
    <cellStyle name="Comma 2 3 2 2 3 3 3" xfId="5571" xr:uid="{C83F4600-E8C2-4234-BA4B-A73689607617}"/>
    <cellStyle name="Comma 2 3 2 2 3 4" xfId="2393" xr:uid="{00000000-0005-0000-0000-00000E010000}"/>
    <cellStyle name="Comma 2 3 2 2 3 4 2" xfId="5879" xr:uid="{740FDA19-F76D-4FCA-8333-FD7ACC60A2F8}"/>
    <cellStyle name="Comma 2 3 2 2 3 5" xfId="5436" xr:uid="{877EE541-0AC5-4EB4-A25A-9DE04BC81461}"/>
    <cellStyle name="Comma 2 3 2 2 4" xfId="1552" xr:uid="{00000000-0005-0000-0000-00000F010000}"/>
    <cellStyle name="Comma 2 3 2 2 4 2" xfId="1864" xr:uid="{00000000-0005-0000-0000-000010010000}"/>
    <cellStyle name="Comma 2 3 2 2 4 2 2" xfId="2394" xr:uid="{00000000-0005-0000-0000-000011010000}"/>
    <cellStyle name="Comma 2 3 2 2 4 2 2 2" xfId="5880" xr:uid="{F92E0510-8486-47D6-9BBD-ECD6B007BA83}"/>
    <cellStyle name="Comma 2 3 2 2 4 2 3" xfId="5573" xr:uid="{CE18AD8C-6022-4CB9-B427-2E7C8E2D08DC}"/>
    <cellStyle name="Comma 2 3 2 2 4 3" xfId="2395" xr:uid="{00000000-0005-0000-0000-000012010000}"/>
    <cellStyle name="Comma 2 3 2 2 4 3 2" xfId="5881" xr:uid="{2DFF2467-6295-4C54-BDF6-7C53DDC60DBF}"/>
    <cellStyle name="Comma 2 3 2 2 4 4" xfId="5438" xr:uid="{9883ACC8-43EB-4E89-9E0D-CAE770F1DD52}"/>
    <cellStyle name="Comma 2 3 2 2 5" xfId="1857" xr:uid="{00000000-0005-0000-0000-000013010000}"/>
    <cellStyle name="Comma 2 3 2 2 5 2" xfId="2396" xr:uid="{00000000-0005-0000-0000-000014010000}"/>
    <cellStyle name="Comma 2 3 2 2 5 2 2" xfId="5882" xr:uid="{966694EF-1643-47B4-B74D-165F3B80DBBF}"/>
    <cellStyle name="Comma 2 3 2 2 5 3" xfId="5566" xr:uid="{9669C491-B86C-450B-ABB7-A0BC52CF4886}"/>
    <cellStyle name="Comma 2 3 2 2 6" xfId="2259" xr:uid="{00000000-0005-0000-0000-000015010000}"/>
    <cellStyle name="Comma 2 3 2 2 6 2" xfId="2397" xr:uid="{00000000-0005-0000-0000-000016010000}"/>
    <cellStyle name="Comma 2 3 2 2 6 2 2" xfId="5883" xr:uid="{06E89E9D-7FE2-43BD-BC46-6A1DB939196B}"/>
    <cellStyle name="Comma 2 3 2 2 6 3" xfId="5757" xr:uid="{2F756748-600F-4C79-A964-4118BD945947}"/>
    <cellStyle name="Comma 2 3 2 2 7" xfId="2398" xr:uid="{00000000-0005-0000-0000-000017010000}"/>
    <cellStyle name="Comma 2 3 2 2 7 2" xfId="5884" xr:uid="{F6F24FD2-B412-4F25-A284-6C564CE5C523}"/>
    <cellStyle name="Comma 2 3 2 2 8" xfId="3061" xr:uid="{00000000-0005-0000-0000-000018010000}"/>
    <cellStyle name="Comma 2 3 2 2 8 2" xfId="6159" xr:uid="{ACA27684-BF6F-4155-9C7C-FB111FB53668}"/>
    <cellStyle name="Comma 2 3 2 2 9" xfId="1545" xr:uid="{00000000-0005-0000-0000-000019010000}"/>
    <cellStyle name="Comma 2 3 2 2 9 2" xfId="5431" xr:uid="{51C01245-CC2F-4391-B489-370BBD728DE9}"/>
    <cellStyle name="Comma 2 3 2 20" xfId="4124" xr:uid="{E1F20761-44EF-41A8-8076-A7A05BE46EB9}"/>
    <cellStyle name="Comma 2 3 2 3" xfId="1553" xr:uid="{00000000-0005-0000-0000-00001A010000}"/>
    <cellStyle name="Comma 2 3 2 3 2" xfId="1554" xr:uid="{00000000-0005-0000-0000-00001B010000}"/>
    <cellStyle name="Comma 2 3 2 3 2 2" xfId="1555" xr:uid="{00000000-0005-0000-0000-00001C010000}"/>
    <cellStyle name="Comma 2 3 2 3 2 2 2" xfId="1867" xr:uid="{00000000-0005-0000-0000-00001D010000}"/>
    <cellStyle name="Comma 2 3 2 3 2 2 2 2" xfId="2399" xr:uid="{00000000-0005-0000-0000-00001E010000}"/>
    <cellStyle name="Comma 2 3 2 3 2 2 2 2 2" xfId="5885" xr:uid="{954E22B5-05C0-414C-8260-31867637CCEE}"/>
    <cellStyle name="Comma 2 3 2 3 2 2 2 3" xfId="5576" xr:uid="{F416AB1F-9193-4E47-BAA7-5AEECE076B4C}"/>
    <cellStyle name="Comma 2 3 2 3 2 2 3" xfId="2400" xr:uid="{00000000-0005-0000-0000-00001F010000}"/>
    <cellStyle name="Comma 2 3 2 3 2 2 3 2" xfId="5886" xr:uid="{3B064380-B87E-4ED2-8A3F-2AD83AF2F846}"/>
    <cellStyle name="Comma 2 3 2 3 2 2 4" xfId="5441" xr:uid="{014784F2-435D-4FC4-B161-8D86FA8391B6}"/>
    <cellStyle name="Comma 2 3 2 3 2 3" xfId="1866" xr:uid="{00000000-0005-0000-0000-000020010000}"/>
    <cellStyle name="Comma 2 3 2 3 2 3 2" xfId="2401" xr:uid="{00000000-0005-0000-0000-000021010000}"/>
    <cellStyle name="Comma 2 3 2 3 2 3 2 2" xfId="5887" xr:uid="{B00C5C8C-E781-4838-AF63-F110D46C7BFC}"/>
    <cellStyle name="Comma 2 3 2 3 2 3 3" xfId="5575" xr:uid="{19D4AC4F-DE71-4901-A694-C248F77EA2E4}"/>
    <cellStyle name="Comma 2 3 2 3 2 4" xfId="2402" xr:uid="{00000000-0005-0000-0000-000022010000}"/>
    <cellStyle name="Comma 2 3 2 3 2 4 2" xfId="5888" xr:uid="{950832B6-EB2B-4814-85AD-A0A7E40D0212}"/>
    <cellStyle name="Comma 2 3 2 3 2 5" xfId="5440" xr:uid="{8FA615B9-BD37-4072-BFC5-0341B1EEE326}"/>
    <cellStyle name="Comma 2 3 2 3 3" xfId="1556" xr:uid="{00000000-0005-0000-0000-000023010000}"/>
    <cellStyle name="Comma 2 3 2 3 3 2" xfId="1868" xr:uid="{00000000-0005-0000-0000-000024010000}"/>
    <cellStyle name="Comma 2 3 2 3 3 2 2" xfId="2403" xr:uid="{00000000-0005-0000-0000-000025010000}"/>
    <cellStyle name="Comma 2 3 2 3 3 2 2 2" xfId="5889" xr:uid="{CE0B1746-E9C2-4BB7-AF24-579064A05AA3}"/>
    <cellStyle name="Comma 2 3 2 3 3 2 3" xfId="5577" xr:uid="{2CB30D17-A35C-47A9-A2F9-4E1F8D8DB8A0}"/>
    <cellStyle name="Comma 2 3 2 3 3 3" xfId="2404" xr:uid="{00000000-0005-0000-0000-000026010000}"/>
    <cellStyle name="Comma 2 3 2 3 3 3 2" xfId="5890" xr:uid="{DD9F8EB0-8B78-464D-B56A-5BC51A5E8ABD}"/>
    <cellStyle name="Comma 2 3 2 3 3 4" xfId="5442" xr:uid="{BE2F9928-9528-4411-9C79-7C5E394DCB6C}"/>
    <cellStyle name="Comma 2 3 2 3 4" xfId="1865" xr:uid="{00000000-0005-0000-0000-000027010000}"/>
    <cellStyle name="Comma 2 3 2 3 4 2" xfId="2405" xr:uid="{00000000-0005-0000-0000-000028010000}"/>
    <cellStyle name="Comma 2 3 2 3 4 2 2" xfId="5891" xr:uid="{B7424882-3F88-4918-8449-4EED02278093}"/>
    <cellStyle name="Comma 2 3 2 3 4 3" xfId="5574" xr:uid="{B5264667-F87A-42A1-8091-B9951D561A98}"/>
    <cellStyle name="Comma 2 3 2 3 5" xfId="2406" xr:uid="{00000000-0005-0000-0000-000029010000}"/>
    <cellStyle name="Comma 2 3 2 3 5 2" xfId="5892" xr:uid="{BCC060B4-FA4E-4DF3-9829-0B240F397993}"/>
    <cellStyle name="Comma 2 3 2 3 6" xfId="8626" xr:uid="{A53E25E6-8C1E-47AF-AB63-7E70523DA651}"/>
    <cellStyle name="Comma 2 3 2 3 7" xfId="5439" xr:uid="{F17E7418-D8DB-4809-8373-E42BE6D36B2F}"/>
    <cellStyle name="Comma 2 3 2 3 8" xfId="39959" xr:uid="{F8DE34B8-639E-437D-988A-E71628AF6622}"/>
    <cellStyle name="Comma 2 3 2 3 9" xfId="4336" xr:uid="{325570C3-7DCE-4320-BE2C-86C21793E9E4}"/>
    <cellStyle name="Comma 2 3 2 4" xfId="1557" xr:uid="{00000000-0005-0000-0000-00002A010000}"/>
    <cellStyle name="Comma 2 3 2 4 2" xfId="1558" xr:uid="{00000000-0005-0000-0000-00002B010000}"/>
    <cellStyle name="Comma 2 3 2 4 2 2" xfId="1870" xr:uid="{00000000-0005-0000-0000-00002C010000}"/>
    <cellStyle name="Comma 2 3 2 4 2 2 2" xfId="2407" xr:uid="{00000000-0005-0000-0000-00002D010000}"/>
    <cellStyle name="Comma 2 3 2 4 2 2 2 2" xfId="5893" xr:uid="{DF2E97C2-62B0-439A-8F36-16B9346C26E7}"/>
    <cellStyle name="Comma 2 3 2 4 2 2 3" xfId="5579" xr:uid="{DE675E89-57FA-420A-BA25-F7874525DAA5}"/>
    <cellStyle name="Comma 2 3 2 4 2 3" xfId="2408" xr:uid="{00000000-0005-0000-0000-00002E010000}"/>
    <cellStyle name="Comma 2 3 2 4 2 3 2" xfId="5894" xr:uid="{9C923E6F-25FD-4ED7-A003-0436F7FB316A}"/>
    <cellStyle name="Comma 2 3 2 4 2 4" xfId="5444" xr:uid="{EDB95447-E7FF-4AE4-8C94-610EFF5E6566}"/>
    <cellStyle name="Comma 2 3 2 4 3" xfId="1869" xr:uid="{00000000-0005-0000-0000-00002F010000}"/>
    <cellStyle name="Comma 2 3 2 4 3 2" xfId="2409" xr:uid="{00000000-0005-0000-0000-000030010000}"/>
    <cellStyle name="Comma 2 3 2 4 3 2 2" xfId="5895" xr:uid="{8F02930F-B82B-46C8-99C3-4B7A5B6091E3}"/>
    <cellStyle name="Comma 2 3 2 4 3 3" xfId="5578" xr:uid="{D752A837-409B-4F82-A8EC-239645A3664C}"/>
    <cellStyle name="Comma 2 3 2 4 4" xfId="2410" xr:uid="{00000000-0005-0000-0000-000031010000}"/>
    <cellStyle name="Comma 2 3 2 4 4 2" xfId="5896" xr:uid="{B43FF076-B305-4DE8-8B49-CE810B87A498}"/>
    <cellStyle name="Comma 2 3 2 4 5" xfId="5443" xr:uid="{750ADBD3-C68A-479F-ABD3-4D11E9867103}"/>
    <cellStyle name="Comma 2 3 2 4 6" xfId="39964" xr:uid="{F1196B45-28F6-4730-A90B-10B816DF2966}"/>
    <cellStyle name="Comma 2 3 2 4 7" xfId="4365" xr:uid="{B2369E2F-83C6-4DDE-B4C3-617C3525D467}"/>
    <cellStyle name="Comma 2 3 2 5" xfId="1559" xr:uid="{00000000-0005-0000-0000-000032010000}"/>
    <cellStyle name="Comma 2 3 2 5 2" xfId="1871" xr:uid="{00000000-0005-0000-0000-000033010000}"/>
    <cellStyle name="Comma 2 3 2 5 2 2" xfId="2411" xr:uid="{00000000-0005-0000-0000-000034010000}"/>
    <cellStyle name="Comma 2 3 2 5 2 2 2" xfId="5897" xr:uid="{FB8AAE9D-69A6-4E4F-A812-0D9989DAF985}"/>
    <cellStyle name="Comma 2 3 2 5 2 3" xfId="5580" xr:uid="{AA4C31E1-C59F-414C-B15E-338793F81FCB}"/>
    <cellStyle name="Comma 2 3 2 5 3" xfId="2412" xr:uid="{00000000-0005-0000-0000-000035010000}"/>
    <cellStyle name="Comma 2 3 2 5 3 2" xfId="5898" xr:uid="{F97A0FE4-F33C-492F-8C40-D0190332623D}"/>
    <cellStyle name="Comma 2 3 2 5 4" xfId="5445" xr:uid="{15A1C079-D936-4642-8F6E-1E986479298F}"/>
    <cellStyle name="Comma 2 3 2 5 5" xfId="39997" xr:uid="{FEDBF27B-C8AA-4864-A307-B036E027A9D6}"/>
    <cellStyle name="Comma 2 3 2 5 6" xfId="4399" xr:uid="{FA9501AD-C3EA-44BA-A690-2EDFEFCF2474}"/>
    <cellStyle name="Comma 2 3 2 6" xfId="1509" xr:uid="{00000000-0005-0000-0000-000036010000}"/>
    <cellStyle name="Comma 2 3 2 6 2" xfId="1823" xr:uid="{00000000-0005-0000-0000-000037010000}"/>
    <cellStyle name="Comma 2 3 2 6 2 2" xfId="2413" xr:uid="{00000000-0005-0000-0000-000038010000}"/>
    <cellStyle name="Comma 2 3 2 6 2 2 2" xfId="5899" xr:uid="{EA7FE186-B5B5-44C8-941C-0F35DCE3FA2E}"/>
    <cellStyle name="Comma 2 3 2 6 2 3" xfId="5539" xr:uid="{26D1EBEE-6E06-4A3F-AF82-690530616D9D}"/>
    <cellStyle name="Comma 2 3 2 6 3" xfId="2414" xr:uid="{00000000-0005-0000-0000-000039010000}"/>
    <cellStyle name="Comma 2 3 2 6 3 2" xfId="5900" xr:uid="{97D45B7B-F2E9-4392-A229-0ED487A42A86}"/>
    <cellStyle name="Comma 2 3 2 6 4" xfId="40014" xr:uid="{974B3C81-FBD8-4946-A625-A01FA0BB9FD6}"/>
    <cellStyle name="Comma 2 3 2 6 5" xfId="5403" xr:uid="{020F8576-1198-4713-85E1-065F6DC33506}"/>
    <cellStyle name="Comma 2 3 2 7" xfId="1780" xr:uid="{00000000-0005-0000-0000-00003A010000}"/>
    <cellStyle name="Comma 2 3 2 7 2" xfId="2078" xr:uid="{00000000-0005-0000-0000-00003B010000}"/>
    <cellStyle name="Comma 2 3 2 7 2 2" xfId="2415" xr:uid="{00000000-0005-0000-0000-00003C010000}"/>
    <cellStyle name="Comma 2 3 2 7 2 2 2" xfId="5901" xr:uid="{F1399C90-15D2-4CA4-B75B-4FAC792F696D}"/>
    <cellStyle name="Comma 2 3 2 7 2 3" xfId="5642" xr:uid="{9DCE1826-5D9D-4B75-91DB-8B7CBBC4EBF1}"/>
    <cellStyle name="Comma 2 3 2 7 3" xfId="2416" xr:uid="{00000000-0005-0000-0000-00003D010000}"/>
    <cellStyle name="Comma 2 3 2 7 3 2" xfId="5902" xr:uid="{FA3475BA-5506-4FA6-A3F1-C0916DECCA58}"/>
    <cellStyle name="Comma 2 3 2 7 4" xfId="40020" xr:uid="{25891E5A-44A7-47B4-835D-87D575E6367B}"/>
    <cellStyle name="Comma 2 3 2 7 5" xfId="5518" xr:uid="{C7F038A5-0E3D-4090-9F8A-7A880FC3A882}"/>
    <cellStyle name="Comma 2 3 2 8" xfId="1786" xr:uid="{00000000-0005-0000-0000-00003E010000}"/>
    <cellStyle name="Comma 2 3 2 8 2" xfId="2417" xr:uid="{00000000-0005-0000-0000-00003F010000}"/>
    <cellStyle name="Comma 2 3 2 8 2 2" xfId="5903" xr:uid="{177D87F9-ADE1-4557-BF5A-2C89BBDA6F46}"/>
    <cellStyle name="Comma 2 3 2 8 3" xfId="40026" xr:uid="{FB465F5C-45D1-4984-8413-2C2B468892F1}"/>
    <cellStyle name="Comma 2 3 2 8 4" xfId="5519" xr:uid="{1458AF84-EE15-40E5-9081-A82749605507}"/>
    <cellStyle name="Comma 2 3 2 9" xfId="1806" xr:uid="{00000000-0005-0000-0000-000040010000}"/>
    <cellStyle name="Comma 2 3 2 9 2" xfId="2418" xr:uid="{00000000-0005-0000-0000-000041010000}"/>
    <cellStyle name="Comma 2 3 2 9 2 2" xfId="5904" xr:uid="{16E8506A-B492-47D7-8BE3-701867FAFF7D}"/>
    <cellStyle name="Comma 2 3 2 9 3" xfId="5532" xr:uid="{16667FB8-FCC1-464D-84EB-19103639A48F}"/>
    <cellStyle name="Comma 2 3 3" xfId="107" xr:uid="{00000000-0005-0000-0000-000042010000}"/>
    <cellStyle name="Comma 2 3 3 10" xfId="4380" xr:uid="{59B6AFE9-6702-4BC6-B4B7-72F76668AD21}"/>
    <cellStyle name="Comma 2 3 3 2" xfId="1561" xr:uid="{00000000-0005-0000-0000-000043010000}"/>
    <cellStyle name="Comma 2 3 3 2 2" xfId="1562" xr:uid="{00000000-0005-0000-0000-000044010000}"/>
    <cellStyle name="Comma 2 3 3 2 2 2" xfId="1874" xr:uid="{00000000-0005-0000-0000-000045010000}"/>
    <cellStyle name="Comma 2 3 3 2 2 2 2" xfId="2419" xr:uid="{00000000-0005-0000-0000-000046010000}"/>
    <cellStyle name="Comma 2 3 3 2 2 2 2 2" xfId="5905" xr:uid="{42477D45-30AE-415E-AF8F-7B16538216CC}"/>
    <cellStyle name="Comma 2 3 3 2 2 2 3" xfId="5583" xr:uid="{9A726612-4C97-4C07-80FA-9B485654FB0E}"/>
    <cellStyle name="Comma 2 3 3 2 2 3" xfId="2420" xr:uid="{00000000-0005-0000-0000-000047010000}"/>
    <cellStyle name="Comma 2 3 3 2 2 3 2" xfId="5906" xr:uid="{FEBA83B5-4E16-4701-B91A-A65A5B0C6B3B}"/>
    <cellStyle name="Comma 2 3 3 2 2 4" xfId="5448" xr:uid="{776DD8E9-B102-4E3F-9DE8-DE903B5D6B6A}"/>
    <cellStyle name="Comma 2 3 3 2 3" xfId="1873" xr:uid="{00000000-0005-0000-0000-000048010000}"/>
    <cellStyle name="Comma 2 3 3 2 3 2" xfId="2421" xr:uid="{00000000-0005-0000-0000-000049010000}"/>
    <cellStyle name="Comma 2 3 3 2 3 2 2" xfId="5907" xr:uid="{D97CCAFB-3114-43EB-9BB0-1AD21FC2DCA5}"/>
    <cellStyle name="Comma 2 3 3 2 3 3" xfId="5582" xr:uid="{F507FE33-326F-4B4B-AD36-6B82131789A8}"/>
    <cellStyle name="Comma 2 3 3 2 4" xfId="2422" xr:uid="{00000000-0005-0000-0000-00004A010000}"/>
    <cellStyle name="Comma 2 3 3 2 4 2" xfId="5908" xr:uid="{21C17479-E223-4AD9-B921-F34C39B31300}"/>
    <cellStyle name="Comma 2 3 3 2 5" xfId="5447" xr:uid="{AFBA9BC6-FB8C-4FE5-B59F-E6B35791ED47}"/>
    <cellStyle name="Comma 2 3 3 3" xfId="1563" xr:uid="{00000000-0005-0000-0000-00004B010000}"/>
    <cellStyle name="Comma 2 3 3 3 2" xfId="1875" xr:uid="{00000000-0005-0000-0000-00004C010000}"/>
    <cellStyle name="Comma 2 3 3 3 2 2" xfId="2423" xr:uid="{00000000-0005-0000-0000-00004D010000}"/>
    <cellStyle name="Comma 2 3 3 3 2 2 2" xfId="5909" xr:uid="{93A33E6E-E483-496C-952D-0E9540E80463}"/>
    <cellStyle name="Comma 2 3 3 3 2 3" xfId="5584" xr:uid="{95BA80C2-B7F0-4E18-B39E-F27FF672AEB7}"/>
    <cellStyle name="Comma 2 3 3 3 3" xfId="2424" xr:uid="{00000000-0005-0000-0000-00004E010000}"/>
    <cellStyle name="Comma 2 3 3 3 3 2" xfId="5910" xr:uid="{D40009C8-46C8-454A-AD43-5118AAA40F7E}"/>
    <cellStyle name="Comma 2 3 3 3 4" xfId="5449" xr:uid="{75C367B6-6330-4900-BD5E-649CBB0D1ECA}"/>
    <cellStyle name="Comma 2 3 3 4" xfId="1872" xr:uid="{00000000-0005-0000-0000-00004F010000}"/>
    <cellStyle name="Comma 2 3 3 4 2" xfId="2425" xr:uid="{00000000-0005-0000-0000-000050010000}"/>
    <cellStyle name="Comma 2 3 3 4 2 2" xfId="5911" xr:uid="{FABA8510-953B-48BF-B131-007F82BC4694}"/>
    <cellStyle name="Comma 2 3 3 4 3" xfId="5581" xr:uid="{54566ED5-D0AE-4B14-93EB-6E2B8415A7CA}"/>
    <cellStyle name="Comma 2 3 3 5" xfId="2426" xr:uid="{00000000-0005-0000-0000-000051010000}"/>
    <cellStyle name="Comma 2 3 3 5 2" xfId="5912" xr:uid="{6F556B8F-EC38-423B-B1BE-EAE41836B51E}"/>
    <cellStyle name="Comma 2 3 3 6" xfId="3062" xr:uid="{00000000-0005-0000-0000-000052010000}"/>
    <cellStyle name="Comma 2 3 3 6 2" xfId="6160" xr:uid="{D1ABFDFA-1FC4-447C-8C18-340250014BEB}"/>
    <cellStyle name="Comma 2 3 3 7" xfId="1560" xr:uid="{00000000-0005-0000-0000-000053010000}"/>
    <cellStyle name="Comma 2 3 3 7 2" xfId="5446" xr:uid="{53DE55AF-9D6F-409F-A0AB-480F590DC7A2}"/>
    <cellStyle name="Comma 2 3 3 8" xfId="8584" xr:uid="{92B6D017-06FA-4F76-A70A-872DD602E28E}"/>
    <cellStyle name="Comma 2 3 3 9" xfId="4518" xr:uid="{66222DB0-D087-4267-A232-EECCDB893AC9}"/>
    <cellStyle name="Comma 2 3 4" xfId="1564" xr:uid="{00000000-0005-0000-0000-000054010000}"/>
    <cellStyle name="Comma 2 3 4 2" xfId="1565" xr:uid="{00000000-0005-0000-0000-000055010000}"/>
    <cellStyle name="Comma 2 3 4 2 2" xfId="1877" xr:uid="{00000000-0005-0000-0000-000056010000}"/>
    <cellStyle name="Comma 2 3 4 2 2 2" xfId="2427" xr:uid="{00000000-0005-0000-0000-000057010000}"/>
    <cellStyle name="Comma 2 3 4 2 2 2 2" xfId="5913" xr:uid="{3A587DED-FE07-4B1A-BCC2-59D6736CA9BC}"/>
    <cellStyle name="Comma 2 3 4 2 2 3" xfId="5586" xr:uid="{903B02BB-A5D0-480B-B0F2-47A74E4312AA}"/>
    <cellStyle name="Comma 2 3 4 2 3" xfId="2428" xr:uid="{00000000-0005-0000-0000-000058010000}"/>
    <cellStyle name="Comma 2 3 4 2 3 2" xfId="5914" xr:uid="{B767EC04-63AD-4B8A-B389-EA529357D339}"/>
    <cellStyle name="Comma 2 3 4 2 4" xfId="5451" xr:uid="{07B11454-0F53-4493-B3F7-802F6EF5EAA0}"/>
    <cellStyle name="Comma 2 3 4 3" xfId="1876" xr:uid="{00000000-0005-0000-0000-000059010000}"/>
    <cellStyle name="Comma 2 3 4 3 2" xfId="2429" xr:uid="{00000000-0005-0000-0000-00005A010000}"/>
    <cellStyle name="Comma 2 3 4 3 2 2" xfId="5915" xr:uid="{9C57EC94-FFBE-41C3-913D-DC1D01032B36}"/>
    <cellStyle name="Comma 2 3 4 3 3" xfId="5585" xr:uid="{95326ED9-D7FF-4BF0-8520-4AA3C22A029F}"/>
    <cellStyle name="Comma 2 3 4 4" xfId="2430" xr:uid="{00000000-0005-0000-0000-00005B010000}"/>
    <cellStyle name="Comma 2 3 4 4 2" xfId="5916" xr:uid="{FF82F46F-46DC-41C7-9467-FA1F242C64C3}"/>
    <cellStyle name="Comma 2 3 4 5" xfId="9418" xr:uid="{208A48D8-79EC-4639-9CD3-1D4A6D441764}"/>
    <cellStyle name="Comma 2 3 4 6" xfId="5450" xr:uid="{42216B3B-6F31-46D8-962F-B89835133956}"/>
    <cellStyle name="Comma 2 3 5" xfId="1566" xr:uid="{00000000-0005-0000-0000-00005C010000}"/>
    <cellStyle name="Comma 2 3 5 2" xfId="1878" xr:uid="{00000000-0005-0000-0000-00005D010000}"/>
    <cellStyle name="Comma 2 3 5 2 2" xfId="2431" xr:uid="{00000000-0005-0000-0000-00005E010000}"/>
    <cellStyle name="Comma 2 3 5 2 2 2" xfId="5917" xr:uid="{F3F16FD2-EF6D-4A60-96F3-237947CBFD0E}"/>
    <cellStyle name="Comma 2 3 5 2 3" xfId="5587" xr:uid="{1FC0A567-0071-405E-AA99-780C3564EA9D}"/>
    <cellStyle name="Comma 2 3 5 3" xfId="2432" xr:uid="{00000000-0005-0000-0000-00005F010000}"/>
    <cellStyle name="Comma 2 3 5 3 2" xfId="5918" xr:uid="{CFB7FD5C-CE40-4D24-A489-AD4D8F69C4F4}"/>
    <cellStyle name="Comma 2 3 5 4" xfId="29530" xr:uid="{02965943-553D-4EEF-87D3-C943B9E7F623}"/>
    <cellStyle name="Comma 2 3 5 5" xfId="5452" xr:uid="{32824988-BC68-47C9-8CF6-03C378C62CEE}"/>
    <cellStyle name="Comma 2 3 6" xfId="1567" xr:uid="{00000000-0005-0000-0000-000060010000}"/>
    <cellStyle name="Comma 2 3 6 2" xfId="1879" xr:uid="{00000000-0005-0000-0000-000061010000}"/>
    <cellStyle name="Comma 2 3 6 2 2" xfId="2433" xr:uid="{00000000-0005-0000-0000-000062010000}"/>
    <cellStyle name="Comma 2 3 6 2 2 2" xfId="5919" xr:uid="{A631C0DD-6E4C-4FC3-9FAF-B1FB8EF4A953}"/>
    <cellStyle name="Comma 2 3 6 2 3" xfId="5588" xr:uid="{78EF2700-8892-4BC3-A1BD-49E678D760F5}"/>
    <cellStyle name="Comma 2 3 6 3" xfId="2434" xr:uid="{00000000-0005-0000-0000-000063010000}"/>
    <cellStyle name="Comma 2 3 6 3 2" xfId="5920" xr:uid="{C633A607-AD99-45F0-B2DA-02B3E14DF34A}"/>
    <cellStyle name="Comma 2 3 6 4" xfId="29531" xr:uid="{C1585370-70C3-4B1B-AAF1-807B9416507B}"/>
    <cellStyle name="Comma 2 3 6 5" xfId="5453" xr:uid="{83A3E26A-D85E-46D6-9FC8-796F94CD9AE1}"/>
    <cellStyle name="Comma 2 3 7" xfId="2091" xr:uid="{00000000-0005-0000-0000-000064010000}"/>
    <cellStyle name="Comma 2 3 7 2" xfId="2435" xr:uid="{00000000-0005-0000-0000-000065010000}"/>
    <cellStyle name="Comma 2 3 7 2 2" xfId="5921" xr:uid="{E60AB5B2-90D4-45F0-B915-FC51DA2FDA1A}"/>
    <cellStyle name="Comma 2 3 7 3" xfId="7748" xr:uid="{01DA0467-8A04-4806-8C51-40342E876BEB}"/>
    <cellStyle name="Comma 2 3 7 4" xfId="5647" xr:uid="{6ABEEB44-1953-478B-97D3-62B0CE87BB1E}"/>
    <cellStyle name="Comma 2 3 8" xfId="3007" xr:uid="{00000000-0005-0000-0000-000066010000}"/>
    <cellStyle name="Comma 2 3 8 2" xfId="39651" xr:uid="{CFA10F37-2EF8-463A-B744-2C190BFDEE58}"/>
    <cellStyle name="Comma 2 3 9" xfId="1370" xr:uid="{00000000-0005-0000-0000-000067010000}"/>
    <cellStyle name="Comma 2 3 9 2" xfId="39697" xr:uid="{413B26FD-50E6-4CA1-8C56-AF708026EDB1}"/>
    <cellStyle name="Comma 2 30" xfId="29532" xr:uid="{317B72E0-82C9-4CFB-938B-474D97E56DDF}"/>
    <cellStyle name="Comma 2 31" xfId="29533" xr:uid="{791AE35A-151A-489D-96C7-A81870AA8EF6}"/>
    <cellStyle name="Comma 2 32" xfId="29534" xr:uid="{8D6F04BA-B9B5-4B2D-8CFF-6310EF5AC0DE}"/>
    <cellStyle name="Comma 2 33" xfId="39619" xr:uid="{E12C001C-A989-4362-8C27-EA70A0059E72}"/>
    <cellStyle name="Comma 2 34" xfId="39695" xr:uid="{89DCA0BF-2778-439C-8216-B628A7221CCE}"/>
    <cellStyle name="Comma 2 35" xfId="39790" xr:uid="{18D5B34D-81F9-4567-A543-1A6E6AB9C338}"/>
    <cellStyle name="Comma 2 36" xfId="39812" xr:uid="{DA1ECBC0-FB48-4E82-A4C9-6F316051D64F}"/>
    <cellStyle name="Comma 2 37" xfId="39842" xr:uid="{F1AFEF1A-9260-4205-B4D6-5FAED4E73FDD}"/>
    <cellStyle name="Comma 2 38" xfId="39928" xr:uid="{93C87AB2-CAF3-4D8B-8ABC-680AACF98C9F}"/>
    <cellStyle name="Comma 2 39" xfId="3975" xr:uid="{95D42C7F-C5F6-4756-9ABA-6B0B11A53CD0}"/>
    <cellStyle name="Comma 2 4" xfId="19" xr:uid="{00000000-0005-0000-0000-000068010000}"/>
    <cellStyle name="Comma 2 4 2" xfId="108" xr:uid="{00000000-0005-0000-0000-000069010000}"/>
    <cellStyle name="Comma 2 4 2 10" xfId="40024" xr:uid="{B36EDC9D-8A5E-4F81-898B-CD13B2C78B27}"/>
    <cellStyle name="Comma 2 4 2 11" xfId="4074" xr:uid="{BB884CA9-2A3B-460D-AD8A-1FE6D53D8FDA}"/>
    <cellStyle name="Comma 2 4 2 2" xfId="109" xr:uid="{00000000-0005-0000-0000-00006A010000}"/>
    <cellStyle name="Comma 2 4 2 2 2" xfId="1881" xr:uid="{00000000-0005-0000-0000-00006B010000}"/>
    <cellStyle name="Comma 2 4 2 2 2 2" xfId="2436" xr:uid="{00000000-0005-0000-0000-00006C010000}"/>
    <cellStyle name="Comma 2 4 2 2 2 2 2" xfId="5922" xr:uid="{E5C3DA10-066A-47F3-B210-9873430B39D8}"/>
    <cellStyle name="Comma 2 4 2 2 2 3" xfId="5590" xr:uid="{3B7B3F91-29BD-4A2F-A740-11FB1A7A6B9B}"/>
    <cellStyle name="Comma 2 4 2 2 3" xfId="2437" xr:uid="{00000000-0005-0000-0000-00006D010000}"/>
    <cellStyle name="Comma 2 4 2 2 3 2" xfId="5923" xr:uid="{50C66F7C-9297-474B-9503-6A39F433B80D}"/>
    <cellStyle name="Comma 2 4 2 2 4" xfId="3064" xr:uid="{00000000-0005-0000-0000-00006E010000}"/>
    <cellStyle name="Comma 2 4 2 2 4 2" xfId="6162" xr:uid="{95647E70-756C-43F6-A5DE-5660994CCE92}"/>
    <cellStyle name="Comma 2 4 2 2 5" xfId="1569" xr:uid="{00000000-0005-0000-0000-00006F010000}"/>
    <cellStyle name="Comma 2 4 2 2 5 2" xfId="5455" xr:uid="{C4AA90C3-429D-4758-A174-7474FDE4BF54}"/>
    <cellStyle name="Comma 2 4 2 2 6" xfId="8594" xr:uid="{9A86044E-F851-49DF-889D-1F596A2C775C}"/>
    <cellStyle name="Comma 2 4 2 2 7" xfId="4520" xr:uid="{F50E33D0-F934-411A-8E42-946DE148FA5E}"/>
    <cellStyle name="Comma 2 4 2 2 8" xfId="4293" xr:uid="{07EBF3AA-3595-417F-99FC-04932961B731}"/>
    <cellStyle name="Comma 2 4 2 3" xfId="1880" xr:uid="{00000000-0005-0000-0000-000070010000}"/>
    <cellStyle name="Comma 2 4 2 3 2" xfId="2438" xr:uid="{00000000-0005-0000-0000-000071010000}"/>
    <cellStyle name="Comma 2 4 2 3 2 2" xfId="5924" xr:uid="{9EE7F507-FED2-480D-A2D0-6F98B3426D6F}"/>
    <cellStyle name="Comma 2 4 2 3 3" xfId="5589" xr:uid="{BC5E9089-C460-4AFD-AFA8-F853A9FE44BC}"/>
    <cellStyle name="Comma 2 4 2 4" xfId="2257" xr:uid="{00000000-0005-0000-0000-000072010000}"/>
    <cellStyle name="Comma 2 4 2 4 2" xfId="2439" xr:uid="{00000000-0005-0000-0000-000073010000}"/>
    <cellStyle name="Comma 2 4 2 4 2 2" xfId="5925" xr:uid="{C35EEE05-BA89-4E0C-A435-CF1724EFE399}"/>
    <cellStyle name="Comma 2 4 2 4 3" xfId="5755" xr:uid="{A7C71BF5-5628-4F39-B7E5-5877C83827BC}"/>
    <cellStyle name="Comma 2 4 2 5" xfId="2440" xr:uid="{00000000-0005-0000-0000-000074010000}"/>
    <cellStyle name="Comma 2 4 2 5 2" xfId="5926" xr:uid="{44D29830-0A83-416B-9B1A-A021535A4C9A}"/>
    <cellStyle name="Comma 2 4 2 6" xfId="3063" xr:uid="{00000000-0005-0000-0000-000075010000}"/>
    <cellStyle name="Comma 2 4 2 6 2" xfId="6161" xr:uid="{2D7E58A6-43F7-4B91-9298-1B00A80E86DB}"/>
    <cellStyle name="Comma 2 4 2 7" xfId="1568" xr:uid="{00000000-0005-0000-0000-000076010000}"/>
    <cellStyle name="Comma 2 4 2 7 2" xfId="5454" xr:uid="{2E4D30DD-3F90-483F-8300-DE2C2D88B03F}"/>
    <cellStyle name="Comma 2 4 2 8" xfId="8186" xr:uid="{1A76EBDF-CB06-409B-A07F-6D0D822A8EF5}"/>
    <cellStyle name="Comma 2 4 2 9" xfId="4519" xr:uid="{E43E2FA0-E0CB-4517-8E4C-B65FE5F161AA}"/>
    <cellStyle name="Comma 2 4 3" xfId="110" xr:uid="{00000000-0005-0000-0000-000077010000}"/>
    <cellStyle name="Comma 2 4 3 10" xfId="4121" xr:uid="{84C2483D-4028-4077-A470-91EB5131D52F}"/>
    <cellStyle name="Comma 2 4 3 2" xfId="1882" xr:uid="{00000000-0005-0000-0000-000078010000}"/>
    <cellStyle name="Comma 2 4 3 2 2" xfId="2441" xr:uid="{00000000-0005-0000-0000-000079010000}"/>
    <cellStyle name="Comma 2 4 3 2 2 2" xfId="5927" xr:uid="{51C1D982-CC0F-45DC-BEEF-B8AAC4ED2156}"/>
    <cellStyle name="Comma 2 4 3 2 3" xfId="9004" xr:uid="{79DB6A11-4AAD-478A-87C0-DCC8FEC001CD}"/>
    <cellStyle name="Comma 2 4 3 2 4" xfId="5591" xr:uid="{852AD14B-80F4-4938-8B77-953C52F49683}"/>
    <cellStyle name="Comma 2 4 3 2 5" xfId="4261" xr:uid="{92D4E728-50A5-4878-A115-8548CEE15CD8}"/>
    <cellStyle name="Comma 2 4 3 3" xfId="2260" xr:uid="{00000000-0005-0000-0000-00007A010000}"/>
    <cellStyle name="Comma 2 4 3 3 2" xfId="2442" xr:uid="{00000000-0005-0000-0000-00007B010000}"/>
    <cellStyle name="Comma 2 4 3 3 2 2" xfId="5928" xr:uid="{4401C6F1-334B-4AAF-A904-85840AB329CD}"/>
    <cellStyle name="Comma 2 4 3 3 3" xfId="5758" xr:uid="{9AAA4F06-4DA1-490D-BCFE-4424777811B4}"/>
    <cellStyle name="Comma 2 4 3 4" xfId="2443" xr:uid="{00000000-0005-0000-0000-00007C010000}"/>
    <cellStyle name="Comma 2 4 3 4 2" xfId="5929" xr:uid="{FA37F54C-2189-4174-A80C-586CB6B12B75}"/>
    <cellStyle name="Comma 2 4 3 5" xfId="3065" xr:uid="{00000000-0005-0000-0000-00007D010000}"/>
    <cellStyle name="Comma 2 4 3 5 2" xfId="6163" xr:uid="{ACFB9E85-6BFA-4B22-9B04-7C4343DE46E6}"/>
    <cellStyle name="Comma 2 4 3 6" xfId="1570" xr:uid="{00000000-0005-0000-0000-00007E010000}"/>
    <cellStyle name="Comma 2 4 3 6 2" xfId="5456" xr:uid="{E34BEDE2-822A-44B6-BF2E-DBA7C8EF993D}"/>
    <cellStyle name="Comma 2 4 3 7" xfId="3520" xr:uid="{00000000-0005-0000-0000-00007F010000}"/>
    <cellStyle name="Comma 2 4 3 7 2" xfId="6612" xr:uid="{33631DC3-6397-4BAD-A23C-39A830547679}"/>
    <cellStyle name="Comma 2 4 3 8" xfId="8190" xr:uid="{64873700-F771-4CA8-BE5E-607F1CD10388}"/>
    <cellStyle name="Comma 2 4 3 9" xfId="4521" xr:uid="{ABE049B2-6E06-47DC-959B-666AD157E0CF}"/>
    <cellStyle name="Comma 2 4 4" xfId="111" xr:uid="{00000000-0005-0000-0000-000080010000}"/>
    <cellStyle name="Comma 2 4 4 2" xfId="2444" xr:uid="{00000000-0005-0000-0000-000081010000}"/>
    <cellStyle name="Comma 2 4 4 2 2" xfId="5930" xr:uid="{62535996-A0F6-4640-886A-19E25D688011}"/>
    <cellStyle name="Comma 2 4 4 3" xfId="3066" xr:uid="{00000000-0005-0000-0000-000082010000}"/>
    <cellStyle name="Comma 2 4 4 3 2" xfId="6164" xr:uid="{0875EB93-CF2D-4CEA-AD5C-80CF7B83F678}"/>
    <cellStyle name="Comma 2 4 4 4" xfId="2279" xr:uid="{00000000-0005-0000-0000-000083010000}"/>
    <cellStyle name="Comma 2 4 4 4 2" xfId="5774" xr:uid="{1D78F53E-43D1-481A-A6B5-574857A663A2}"/>
    <cellStyle name="Comma 2 4 4 5" xfId="8578" xr:uid="{6B678417-61BF-4D2A-81E7-443EE5ACED4D}"/>
    <cellStyle name="Comma 2 4 4 6" xfId="4522" xr:uid="{65DA19E4-0563-4FC6-8A57-22EE9F64AD69}"/>
    <cellStyle name="Comma 2 4 5" xfId="112" xr:uid="{00000000-0005-0000-0000-000084010000}"/>
    <cellStyle name="Comma 2 4 5 2" xfId="2445" xr:uid="{00000000-0005-0000-0000-000085010000}"/>
    <cellStyle name="Comma 2 4 5 2 2" xfId="5931" xr:uid="{291AE3F9-1C5C-4453-9C4F-4A9AFCBB12DE}"/>
    <cellStyle name="Comma 2 4 5 3" xfId="3067" xr:uid="{00000000-0005-0000-0000-000086010000}"/>
    <cellStyle name="Comma 2 4 5 3 2" xfId="6165" xr:uid="{394D79C9-85E1-43FD-A923-D57044558E88}"/>
    <cellStyle name="Comma 2 4 5 4" xfId="2100" xr:uid="{00000000-0005-0000-0000-000087010000}"/>
    <cellStyle name="Comma 2 4 5 4 2" xfId="5655" xr:uid="{948CDEB1-EC41-48AB-88CB-75922EE7A851}"/>
    <cellStyle name="Comma 2 4 5 5" xfId="8587" xr:uid="{2833295F-FE6A-41F3-A6FF-AF7EE3728645}"/>
    <cellStyle name="Comma 2 4 5 6" xfId="4523" xr:uid="{9DD7CEC8-92EF-472E-99F1-960BA665EE0C}"/>
    <cellStyle name="Comma 2 4 5 7" xfId="4368" xr:uid="{8604EB2D-10CA-42DD-A3A6-1DE698647BA9}"/>
    <cellStyle name="Comma 2 4 6" xfId="3008" xr:uid="{00000000-0005-0000-0000-000088010000}"/>
    <cellStyle name="Comma 2 4 6 2" xfId="8627" xr:uid="{863182B4-D5EB-4BFF-B095-F078C2BC4F34}"/>
    <cellStyle name="Comma 2 4 6 3" xfId="6129" xr:uid="{F0000DC5-291E-4A1C-9E2F-6E96A1E75305}"/>
    <cellStyle name="Comma 2 4 6 4" xfId="4381" xr:uid="{ECA66C29-6796-4E3A-B800-815C9E2DEACE}"/>
    <cellStyle name="Comma 2 4 7" xfId="3135" xr:uid="{00000000-0005-0000-0000-000089010000}"/>
    <cellStyle name="Comma 2 4 7 2" xfId="7319" xr:uid="{17E54D66-F829-446D-AF91-F989104BF5BF}"/>
    <cellStyle name="Comma 2 4 7 3" xfId="6229" xr:uid="{1008052B-7979-4033-869A-15C98439FED8}"/>
    <cellStyle name="Comma 2 4 8" xfId="4485" xr:uid="{B2F1B154-D5FD-4B28-AECC-A56B5C2A5B80}"/>
    <cellStyle name="Comma 2 4 9" xfId="3977" xr:uid="{D2FE75C5-39E4-4BF7-AB55-FEF4448A7DDC}"/>
    <cellStyle name="Comma 2 5" xfId="20" xr:uid="{00000000-0005-0000-0000-00008A010000}"/>
    <cellStyle name="Comma 2 5 10" xfId="7094" xr:uid="{9E0395BA-5EB9-4E5F-993F-400A5132929E}"/>
    <cellStyle name="Comma 2 5 2" xfId="1572" xr:uid="{00000000-0005-0000-0000-00008B010000}"/>
    <cellStyle name="Comma 2 5 2 2" xfId="1573" xr:uid="{00000000-0005-0000-0000-00008C010000}"/>
    <cellStyle name="Comma 2 5 2 2 2" xfId="1885" xr:uid="{00000000-0005-0000-0000-00008D010000}"/>
    <cellStyle name="Comma 2 5 2 2 2 2" xfId="2446" xr:uid="{00000000-0005-0000-0000-00008E010000}"/>
    <cellStyle name="Comma 2 5 2 2 2 2 2" xfId="5932" xr:uid="{9FBCF080-169B-4853-8F94-1F7941B02AA0}"/>
    <cellStyle name="Comma 2 5 2 2 2 3" xfId="5594" xr:uid="{D6702186-0B93-4D29-8163-EA2B4AB99F02}"/>
    <cellStyle name="Comma 2 5 2 2 3" xfId="2447" xr:uid="{00000000-0005-0000-0000-00008F010000}"/>
    <cellStyle name="Comma 2 5 2 2 3 2" xfId="5933" xr:uid="{978AA890-3AE1-4E82-A6F2-90DA4D1B51E9}"/>
    <cellStyle name="Comma 2 5 2 2 4" xfId="5459" xr:uid="{190875CC-651A-4943-B0A4-0E3E89ADB1E0}"/>
    <cellStyle name="Comma 2 5 2 3" xfId="1884" xr:uid="{00000000-0005-0000-0000-000090010000}"/>
    <cellStyle name="Comma 2 5 2 3 2" xfId="2448" xr:uid="{00000000-0005-0000-0000-000091010000}"/>
    <cellStyle name="Comma 2 5 2 3 2 2" xfId="5934" xr:uid="{AA7C78F6-7C27-4A79-971A-A147DC77D025}"/>
    <cellStyle name="Comma 2 5 2 3 3" xfId="5593" xr:uid="{229B12EA-3155-4578-8A1D-9E77D39015B5}"/>
    <cellStyle name="Comma 2 5 2 4" xfId="2449" xr:uid="{00000000-0005-0000-0000-000092010000}"/>
    <cellStyle name="Comma 2 5 2 4 2" xfId="5935" xr:uid="{AB5E3156-FCA5-450C-953B-DBF8D41BC35B}"/>
    <cellStyle name="Comma 2 5 2 5" xfId="29535" xr:uid="{5BF9AFF8-4675-4680-9A31-F922AAB8ED62}"/>
    <cellStyle name="Comma 2 5 2 6" xfId="5458" xr:uid="{E2E87709-67AE-41EE-968B-0C7C388657C4}"/>
    <cellStyle name="Comma 2 5 3" xfId="1574" xr:uid="{00000000-0005-0000-0000-000093010000}"/>
    <cellStyle name="Comma 2 5 3 2" xfId="1886" xr:uid="{00000000-0005-0000-0000-000094010000}"/>
    <cellStyle name="Comma 2 5 3 2 2" xfId="2450" xr:uid="{00000000-0005-0000-0000-000095010000}"/>
    <cellStyle name="Comma 2 5 3 2 2 2" xfId="5936" xr:uid="{08CD6120-ACF9-4804-A28E-5B22F8AC02BF}"/>
    <cellStyle name="Comma 2 5 3 2 3" xfId="5595" xr:uid="{89F3FE09-572E-4085-BC5B-09713A63417E}"/>
    <cellStyle name="Comma 2 5 3 3" xfId="2451" xr:uid="{00000000-0005-0000-0000-000096010000}"/>
    <cellStyle name="Comma 2 5 3 3 2" xfId="5937" xr:uid="{4D0D08DA-FCD6-4699-A646-CC418185722B}"/>
    <cellStyle name="Comma 2 5 3 4" xfId="29536" xr:uid="{C6BC305C-EDF5-47C5-8175-994C4BD37996}"/>
    <cellStyle name="Comma 2 5 3 5" xfId="5460" xr:uid="{34101970-719B-4803-B98B-ACFAD7199369}"/>
    <cellStyle name="Comma 2 5 4" xfId="1883" xr:uid="{00000000-0005-0000-0000-000097010000}"/>
    <cellStyle name="Comma 2 5 4 2" xfId="2452" xr:uid="{00000000-0005-0000-0000-000098010000}"/>
    <cellStyle name="Comma 2 5 4 2 2" xfId="5938" xr:uid="{4977DCF3-7279-4C46-8958-AAF87ED427E8}"/>
    <cellStyle name="Comma 2 5 4 3" xfId="7764" xr:uid="{AF0558D9-594A-499E-B0D1-D77E0BDE2D4E}"/>
    <cellStyle name="Comma 2 5 4 4" xfId="5592" xr:uid="{0F8723DB-4F4F-4005-9E2F-BB663B151CA5}"/>
    <cellStyle name="Comma 2 5 5" xfId="2095" xr:uid="{00000000-0005-0000-0000-000099010000}"/>
    <cellStyle name="Comma 2 5 5 2" xfId="2453" xr:uid="{00000000-0005-0000-0000-00009A010000}"/>
    <cellStyle name="Comma 2 5 5 2 2" xfId="5939" xr:uid="{7152AB36-24F1-4EE0-B945-8D19CA98A8F0}"/>
    <cellStyle name="Comma 2 5 5 3" xfId="5650" xr:uid="{202A3397-8735-4D62-891F-2A0566A99E00}"/>
    <cellStyle name="Comma 2 5 6" xfId="2454" xr:uid="{00000000-0005-0000-0000-00009B010000}"/>
    <cellStyle name="Comma 2 5 6 2" xfId="5940" xr:uid="{F70184A8-81E0-4895-A683-072FBA846D90}"/>
    <cellStyle name="Comma 2 5 7" xfId="3009" xr:uid="{00000000-0005-0000-0000-00009C010000}"/>
    <cellStyle name="Comma 2 5 8" xfId="1571" xr:uid="{00000000-0005-0000-0000-00009D010000}"/>
    <cellStyle name="Comma 2 5 8 2" xfId="5457" xr:uid="{476DEFE8-65D2-4D33-82C6-069AE34D023A}"/>
    <cellStyle name="Comma 2 5 9" xfId="3132" xr:uid="{00000000-0005-0000-0000-00009E010000}"/>
    <cellStyle name="Comma 2 5 9 2" xfId="6226" xr:uid="{32F42C75-0904-4FD6-BB7E-DB92C624295E}"/>
    <cellStyle name="Comma 2 6" xfId="21" xr:uid="{00000000-0005-0000-0000-00009F010000}"/>
    <cellStyle name="Comma 2 6 10" xfId="3978" xr:uid="{E94D181D-F199-4B6B-98B1-429D9A375995}"/>
    <cellStyle name="Comma 2 6 2" xfId="1576" xr:uid="{00000000-0005-0000-0000-0000A0010000}"/>
    <cellStyle name="Comma 2 6 2 2" xfId="1888" xr:uid="{00000000-0005-0000-0000-0000A1010000}"/>
    <cellStyle name="Comma 2 6 2 2 2" xfId="2455" xr:uid="{00000000-0005-0000-0000-0000A2010000}"/>
    <cellStyle name="Comma 2 6 2 2 2 2" xfId="5941" xr:uid="{C7F210FB-EB92-4989-B7BC-464E9F722633}"/>
    <cellStyle name="Comma 2 6 2 2 3" xfId="5597" xr:uid="{FA3FCE8F-146C-4A66-95EB-918ED361914D}"/>
    <cellStyle name="Comma 2 6 2 2 4" xfId="4294" xr:uid="{E59FF1D5-20BE-4365-ACB6-18B32730C2F9}"/>
    <cellStyle name="Comma 2 6 2 3" xfId="2456" xr:uid="{00000000-0005-0000-0000-0000A3010000}"/>
    <cellStyle name="Comma 2 6 2 3 2" xfId="5942" xr:uid="{529C9967-C52C-4C5F-A66B-4B1400796F16}"/>
    <cellStyle name="Comma 2 6 2 4" xfId="9001" xr:uid="{053953AA-A057-49F0-9BCD-B0768959EDE1}"/>
    <cellStyle name="Comma 2 6 2 5" xfId="5462" xr:uid="{FD6DC01D-7FB9-4550-8F22-7B2A15D07E9A}"/>
    <cellStyle name="Comma 2 6 2 6" xfId="4075" xr:uid="{98B7757F-9A79-4407-957D-0A30B5EAC85A}"/>
    <cellStyle name="Comma 2 6 3" xfId="1887" xr:uid="{00000000-0005-0000-0000-0000A4010000}"/>
    <cellStyle name="Comma 2 6 3 2" xfId="2457" xr:uid="{00000000-0005-0000-0000-0000A5010000}"/>
    <cellStyle name="Comma 2 6 3 2 2" xfId="5943" xr:uid="{D4E89B9F-6F2C-4E15-BD42-8E850B8450EF}"/>
    <cellStyle name="Comma 2 6 3 3" xfId="29537" xr:uid="{3C21BFC2-7783-40FD-8F00-18A2C51CF719}"/>
    <cellStyle name="Comma 2 6 3 4" xfId="5596" xr:uid="{E2838486-F8AA-4674-981F-71FB3E99B2A0}"/>
    <cellStyle name="Comma 2 6 4" xfId="2258" xr:uid="{00000000-0005-0000-0000-0000A6010000}"/>
    <cellStyle name="Comma 2 6 4 2" xfId="2458" xr:uid="{00000000-0005-0000-0000-0000A7010000}"/>
    <cellStyle name="Comma 2 6 4 2 2" xfId="5944" xr:uid="{8B21D32E-3823-41DB-BEA4-0BD8097BC373}"/>
    <cellStyle name="Comma 2 6 4 3" xfId="8187" xr:uid="{123DB420-9BF1-4431-85D1-7D94E37EC200}"/>
    <cellStyle name="Comma 2 6 4 4" xfId="5756" xr:uid="{A1D8F3BD-B5B9-414E-9C3B-08184CF92022}"/>
    <cellStyle name="Comma 2 6 5" xfId="2459" xr:uid="{00000000-0005-0000-0000-0000A8010000}"/>
    <cellStyle name="Comma 2 6 5 2" xfId="5945" xr:uid="{57BF21B5-C5FF-4204-A5C4-7077C428D30D}"/>
    <cellStyle name="Comma 2 6 6" xfId="3010" xr:uid="{00000000-0005-0000-0000-0000A9010000}"/>
    <cellStyle name="Comma 2 6 6 2" xfId="6130" xr:uid="{2CDB7D8C-73C3-4E5E-B9D7-67386FD0835C}"/>
    <cellStyle name="Comma 2 6 7" xfId="1575" xr:uid="{00000000-0005-0000-0000-0000AA010000}"/>
    <cellStyle name="Comma 2 6 7 2" xfId="5461" xr:uid="{8CF654CA-9CBE-4121-9B9E-867C3406C876}"/>
    <cellStyle name="Comma 2 6 8" xfId="3517" xr:uid="{00000000-0005-0000-0000-0000AB010000}"/>
    <cellStyle name="Comma 2 6 8 2" xfId="6609" xr:uid="{7811A1BF-9D2C-4CCE-9B4E-57C541FB11C1}"/>
    <cellStyle name="Comma 2 6 9" xfId="7103" xr:uid="{6B8BCF13-0BCA-4D69-AC92-766FE4129D3E}"/>
    <cellStyle name="Comma 2 7" xfId="113" xr:uid="{00000000-0005-0000-0000-0000AC010000}"/>
    <cellStyle name="Comma 2 7 2" xfId="1889" xr:uid="{00000000-0005-0000-0000-0000AD010000}"/>
    <cellStyle name="Comma 2 7 2 2" xfId="2460" xr:uid="{00000000-0005-0000-0000-0000AE010000}"/>
    <cellStyle name="Comma 2 7 2 2 2" xfId="5946" xr:uid="{5EE1BDC3-8D90-4AE5-9F77-5728CBED73B9}"/>
    <cellStyle name="Comma 2 7 2 2 3" xfId="4311" xr:uid="{F9A092BA-1266-4DDC-B4AF-D38A93A6D197}"/>
    <cellStyle name="Comma 2 7 2 3" xfId="9488" xr:uid="{60091108-613E-4188-8B7D-F81955ED6DC4}"/>
    <cellStyle name="Comma 2 7 2 4" xfId="5598" xr:uid="{B0AB3380-6447-4D77-8FA8-1DF09E4EB778}"/>
    <cellStyle name="Comma 2 7 2 5" xfId="4072" xr:uid="{FA111FBB-D1CD-406E-93EF-52122B4E1F34}"/>
    <cellStyle name="Comma 2 7 3" xfId="2270" xr:uid="{00000000-0005-0000-0000-0000AF010000}"/>
    <cellStyle name="Comma 2 7 3 2" xfId="2461" xr:uid="{00000000-0005-0000-0000-0000B0010000}"/>
    <cellStyle name="Comma 2 7 3 2 2" xfId="5947" xr:uid="{BC18378D-F9A0-4997-9E95-DBADA192839A}"/>
    <cellStyle name="Comma 2 7 3 3" xfId="29538" xr:uid="{F8B05AAF-2792-4012-8436-CE69DE4B29BE}"/>
    <cellStyle name="Comma 2 7 3 4" xfId="5767" xr:uid="{89828033-AA30-4343-AA2F-CC532C15C354}"/>
    <cellStyle name="Comma 2 7 3 5" xfId="4272" xr:uid="{996CF561-FB58-4528-8BF6-25917B558E40}"/>
    <cellStyle name="Comma 2 7 4" xfId="2462" xr:uid="{00000000-0005-0000-0000-0000B1010000}"/>
    <cellStyle name="Comma 2 7 4 2" xfId="8565" xr:uid="{47A8A5EC-2ED7-4736-A4B6-C29FB26C9715}"/>
    <cellStyle name="Comma 2 7 4 3" xfId="5948" xr:uid="{F1F02922-94B5-4B68-8BAA-E1322C2E6BE2}"/>
    <cellStyle name="Comma 2 7 5" xfId="1577" xr:uid="{00000000-0005-0000-0000-0000B2010000}"/>
    <cellStyle name="Comma 2 7 5 2" xfId="5463" xr:uid="{E20A02FC-EFD0-4EB2-B2C4-0FC141E57557}"/>
    <cellStyle name="Comma 2 7 6" xfId="7109" xr:uid="{F2EC4F3C-E32B-438A-8049-9AE87F5829F9}"/>
    <cellStyle name="Comma 2 7 7" xfId="4524" xr:uid="{8D245BFF-E3D5-4028-94DE-F521327C945A}"/>
    <cellStyle name="Comma 2 7 8" xfId="4029" xr:uid="{E2037091-3271-4DF2-9914-1E2CAFC6396D}"/>
    <cellStyle name="Comma 2 8" xfId="114" xr:uid="{00000000-0005-0000-0000-0000B3010000}"/>
    <cellStyle name="Comma 2 8 10" xfId="4186" xr:uid="{7F43113B-439B-4398-B9CD-3148BB4E4746}"/>
    <cellStyle name="Comma 2 8 2" xfId="1890" xr:uid="{00000000-0005-0000-0000-0000B4010000}"/>
    <cellStyle name="Comma 2 8 2 2" xfId="2463" xr:uid="{00000000-0005-0000-0000-0000B5010000}"/>
    <cellStyle name="Comma 2 8 2 2 2" xfId="5949" xr:uid="{CB890535-3D75-464E-AAF7-239A575DC498}"/>
    <cellStyle name="Comma 2 8 2 3" xfId="9378" xr:uid="{EC3E63C0-CB00-4747-80DA-21CBE0BE88C5}"/>
    <cellStyle name="Comma 2 8 2 4" xfId="5599" xr:uid="{E842AD99-4860-4F87-A0CA-A441B960177A}"/>
    <cellStyle name="Comma 2 8 2 5" xfId="4230" xr:uid="{D923C781-8CD1-4EFB-B50F-61AC7E50FB3E}"/>
    <cellStyle name="Comma 2 8 3" xfId="2271" xr:uid="{00000000-0005-0000-0000-0000B6010000}"/>
    <cellStyle name="Comma 2 8 3 2" xfId="2464" xr:uid="{00000000-0005-0000-0000-0000B7010000}"/>
    <cellStyle name="Comma 2 8 3 2 2" xfId="5950" xr:uid="{CBCD774E-C015-40D8-999B-A0FFE130032F}"/>
    <cellStyle name="Comma 2 8 3 3" xfId="29539" xr:uid="{8A67670A-A111-4855-B162-D113F5BC1D76}"/>
    <cellStyle name="Comma 2 8 3 4" xfId="5768" xr:uid="{64BD274F-6ED9-4A21-B567-19024880FF5B}"/>
    <cellStyle name="Comma 2 8 3 5" xfId="4291" xr:uid="{25F0BB03-CC9B-4126-9CCE-F288CDE5835C}"/>
    <cellStyle name="Comma 2 8 4" xfId="2465" xr:uid="{00000000-0005-0000-0000-0000B8010000}"/>
    <cellStyle name="Comma 2 8 4 2" xfId="5951" xr:uid="{550778BB-2498-40C6-9133-C4FC8F791AE2}"/>
    <cellStyle name="Comma 2 8 5" xfId="3068" xr:uid="{00000000-0005-0000-0000-0000B9010000}"/>
    <cellStyle name="Comma 2 8 5 2" xfId="6166" xr:uid="{DE027075-9CDE-4AD8-9331-2528ED79EF52}"/>
    <cellStyle name="Comma 2 8 6" xfId="1578" xr:uid="{00000000-0005-0000-0000-0000BA010000}"/>
    <cellStyle name="Comma 2 8 6 2" xfId="5464" xr:uid="{46366B8D-453E-4057-8F4A-E53F588FE7C8}"/>
    <cellStyle name="Comma 2 8 7" xfId="3895" xr:uid="{00000000-0005-0000-0000-0000BB010000}"/>
    <cellStyle name="Comma 2 8 7 2" xfId="6987" xr:uid="{FA9C0A43-76B3-469B-B325-2C4682D366F2}"/>
    <cellStyle name="Comma 2 8 8" xfId="8566" xr:uid="{DB14A60F-993A-48F1-ABB9-E858AB2BBF3D}"/>
    <cellStyle name="Comma 2 8 9" xfId="4525" xr:uid="{B6FA1303-D54E-42DF-AF35-A31FBEED3984}"/>
    <cellStyle name="Comma 2 9" xfId="115" xr:uid="{00000000-0005-0000-0000-0000BC010000}"/>
    <cellStyle name="Comma 2 9 2" xfId="2466" xr:uid="{00000000-0005-0000-0000-0000BD010000}"/>
    <cellStyle name="Comma 2 9 2 2" xfId="9379" xr:uid="{65324359-60D7-43A6-A371-DA63113D9871}"/>
    <cellStyle name="Comma 2 9 2 3" xfId="5952" xr:uid="{D960C6D2-5476-48B5-9717-498BA66409D2}"/>
    <cellStyle name="Comma 2 9 2 4" xfId="4248" xr:uid="{3EAAB2E7-6894-4ED1-AC79-11FE1B79ABA6}"/>
    <cellStyle name="Comma 2 9 3" xfId="3069" xr:uid="{00000000-0005-0000-0000-0000BE010000}"/>
    <cellStyle name="Comma 2 9 3 2" xfId="29540" xr:uid="{434F8C96-5068-49A6-9FD7-F6C052507F26}"/>
    <cellStyle name="Comma 2 9 3 3" xfId="6167" xr:uid="{9E0C914F-9E12-4D78-98EC-4BAE907F6519}"/>
    <cellStyle name="Comma 2 9 3 4" xfId="4323" xr:uid="{EA8108D2-1B92-4A46-B15E-EA53E593DEFC}"/>
    <cellStyle name="Comma 2 9 4" xfId="1796" xr:uid="{00000000-0005-0000-0000-0000BF010000}"/>
    <cellStyle name="Comma 2 9 4 2" xfId="5524" xr:uid="{61CA0C1F-5C71-45EC-A983-C40CAC98D2ED}"/>
    <cellStyle name="Comma 2 9 5" xfId="3896" xr:uid="{00000000-0005-0000-0000-0000C0010000}"/>
    <cellStyle name="Comma 2 9 5 2" xfId="6988" xr:uid="{E574711D-709B-4621-AA07-E6E8F65397A6}"/>
    <cellStyle name="Comma 2 9 6" xfId="3918" xr:uid="{00000000-0005-0000-0000-0000C1010000}"/>
    <cellStyle name="Comma 2 9 6 2" xfId="7007" xr:uid="{414C5B9B-13AE-40E5-90BE-5EFF8A081490}"/>
    <cellStyle name="Comma 2 9 7" xfId="8567" xr:uid="{69078F7F-6B38-47CB-A31F-47F1C39AC601}"/>
    <cellStyle name="Comma 2 9 8" xfId="4526" xr:uid="{395EF157-E2FA-438A-B90E-72D24392CC3E}"/>
    <cellStyle name="Comma 2 9 9" xfId="4212" xr:uid="{EC237920-0CD2-488E-BCAA-191422780620}"/>
    <cellStyle name="Comma 2_50-09_AP_OP_CHQ-1" xfId="22" xr:uid="{00000000-0005-0000-0000-0000C2010000}"/>
    <cellStyle name="Comma 20" xfId="116" xr:uid="{00000000-0005-0000-0000-0000C3010000}"/>
    <cellStyle name="Comma 20 10" xfId="4527" xr:uid="{4FE03D95-AE03-491E-A291-CD345655AC45}"/>
    <cellStyle name="Comma 20 11" xfId="4101" xr:uid="{95513E03-ED85-43AD-A1C1-309F1B912C9F}"/>
    <cellStyle name="Comma 20 2" xfId="1891" xr:uid="{00000000-0005-0000-0000-0000C4010000}"/>
    <cellStyle name="Comma 20 2 2" xfId="2467" xr:uid="{00000000-0005-0000-0000-0000C5010000}"/>
    <cellStyle name="Comma 20 2 2 2" xfId="29541" xr:uid="{0B320A98-5C7A-4B85-B379-9648A6FB676B}"/>
    <cellStyle name="Comma 20 2 2 3" xfId="5953" xr:uid="{A9ABEF8D-BEBE-4EF8-8EE4-E73D53344F6F}"/>
    <cellStyle name="Comma 20 2 3" xfId="9390" xr:uid="{8B48F552-97CA-4503-9A91-A186B42E493D}"/>
    <cellStyle name="Comma 20 2 4" xfId="5600" xr:uid="{299CD07D-5FAB-4ECB-A397-D03CD9157086}"/>
    <cellStyle name="Comma 20 2 5" xfId="4238" xr:uid="{F7622A99-30B3-4EAB-B20D-708890E52892}"/>
    <cellStyle name="Comma 20 3" xfId="2468" xr:uid="{00000000-0005-0000-0000-0000C6010000}"/>
    <cellStyle name="Comma 20 3 2" xfId="29543" xr:uid="{36C96BCB-4695-4300-BF20-0EF79EEF87BD}"/>
    <cellStyle name="Comma 20 3 3" xfId="29544" xr:uid="{56D49316-A4B0-4ED6-B49A-F1B4D854ED05}"/>
    <cellStyle name="Comma 20 3 4" xfId="29542" xr:uid="{6087BB1A-2EEB-413F-BB6A-E8D02CBE04A9}"/>
    <cellStyle name="Comma 20 3 5" xfId="5954" xr:uid="{8AA08185-5DCB-4FFB-B888-35C46AD885DC}"/>
    <cellStyle name="Comma 20 3 6" xfId="4312" xr:uid="{D09AA0C0-50AC-477B-BD1C-4154783BCDD3}"/>
    <cellStyle name="Comma 20 4" xfId="3070" xr:uid="{00000000-0005-0000-0000-0000C7010000}"/>
    <cellStyle name="Comma 20 4 2" xfId="29545" xr:uid="{0E9EC258-F51D-4DA7-948B-3E4628A8C34E}"/>
    <cellStyle name="Comma 20 4 3" xfId="6168" xr:uid="{8E5A4A77-72E9-497C-BB5F-738E5AFA1396}"/>
    <cellStyle name="Comma 20 4 4" xfId="4201" xr:uid="{BE44B2BB-1680-486F-BAA3-E7708DEA931D}"/>
    <cellStyle name="Comma 20 5" xfId="1579" xr:uid="{00000000-0005-0000-0000-0000C8010000}"/>
    <cellStyle name="Comma 20 5 2" xfId="29546" xr:uid="{FC44256D-14A3-40CF-90BE-5699B58E5937}"/>
    <cellStyle name="Comma 20 5 3" xfId="5465" xr:uid="{7DAE41A5-DCDE-48B0-A5A3-E687B2888159}"/>
    <cellStyle name="Comma 20 6" xfId="3908" xr:uid="{00000000-0005-0000-0000-0000C9010000}"/>
    <cellStyle name="Comma 20 6 2" xfId="29547" xr:uid="{27234CF5-1017-4670-9A83-494F9DFE0B8D}"/>
    <cellStyle name="Comma 20 6 3" xfId="7000" xr:uid="{5ABD001E-B464-4CD3-B27C-67A7C84EB38D}"/>
    <cellStyle name="Comma 20 7" xfId="29548" xr:uid="{4B9B0740-976C-44DC-A2A3-343CF9BEF530}"/>
    <cellStyle name="Comma 20 8" xfId="8592" xr:uid="{0B4F9427-6F88-44C2-B899-DB980C99C754}"/>
    <cellStyle name="Comma 20 9" xfId="7543" xr:uid="{453B21EE-4093-4255-BDED-41A20A5E5980}"/>
    <cellStyle name="Comma 21" xfId="1580" xr:uid="{00000000-0005-0000-0000-0000CA010000}"/>
    <cellStyle name="Comma 21 10" xfId="29549" xr:uid="{D304E0DB-3AC7-47AD-9A42-44D8967CE16E}"/>
    <cellStyle name="Comma 21 11" xfId="8597" xr:uid="{C0DB5176-D342-4467-BA3B-305F563C592C}"/>
    <cellStyle name="Comma 21 12" xfId="7085" xr:uid="{1B4F27CD-3A5C-47C1-B1D4-EF14A8B4C189}"/>
    <cellStyle name="Comma 21 13" xfId="5466" xr:uid="{386085E4-C27B-408C-B04A-F0A354A23509}"/>
    <cellStyle name="Comma 21 14" xfId="39744" xr:uid="{A5EFBF09-E02C-443A-AAC7-7962966D01DA}"/>
    <cellStyle name="Comma 21 15" xfId="4112" xr:uid="{83890E58-2669-48B8-863E-405BAEF95E71}"/>
    <cellStyle name="Comma 21 2" xfId="1892" xr:uid="{00000000-0005-0000-0000-0000CB010000}"/>
    <cellStyle name="Comma 21 2 10" xfId="4249" xr:uid="{54342810-3F1F-4E12-A63E-115520D42268}"/>
    <cellStyle name="Comma 21 2 2" xfId="2469" xr:uid="{00000000-0005-0000-0000-0000CC010000}"/>
    <cellStyle name="Comma 21 2 2 2" xfId="9408" xr:uid="{E62C8968-474B-4961-B31D-8B49D1F9BF41}"/>
    <cellStyle name="Comma 21 2 2 3" xfId="5955" xr:uid="{3945D742-81B2-486D-AA57-5CD6617D720C}"/>
    <cellStyle name="Comma 21 2 3" xfId="29550" xr:uid="{5707A336-EA03-41AE-A327-7598DEE0DD9B}"/>
    <cellStyle name="Comma 21 2 4" xfId="29551" xr:uid="{D89A741F-7B33-4E62-B9E8-1A3328524BD2}"/>
    <cellStyle name="Comma 21 2 5" xfId="29552" xr:uid="{36D4E6A4-3A13-4196-8200-53B5768328A3}"/>
    <cellStyle name="Comma 21 2 6" xfId="29553" xr:uid="{F34ABAA9-4169-40D4-8751-1273D02A95D5}"/>
    <cellStyle name="Comma 21 2 7" xfId="8618" xr:uid="{D3543621-246A-46B7-A938-A6EC0E293E19}"/>
    <cellStyle name="Comma 21 2 8" xfId="7548" xr:uid="{9F6B34F4-635B-4415-9814-937B5991D0B7}"/>
    <cellStyle name="Comma 21 2 9" xfId="5601" xr:uid="{BAC08EA9-101F-4E10-9625-890D018005E4}"/>
    <cellStyle name="Comma 21 3" xfId="2470" xr:uid="{00000000-0005-0000-0000-0000CD010000}"/>
    <cellStyle name="Comma 21 3 2" xfId="9410" xr:uid="{2112EE89-7F0B-430F-9EEF-21CD22E78B8E}"/>
    <cellStyle name="Comma 21 3 3" xfId="29554" xr:uid="{8D4BCA67-6230-4BA2-A0A6-C1374B7779A8}"/>
    <cellStyle name="Comma 21 3 4" xfId="8620" xr:uid="{A0A06DB3-A945-48FA-8DBF-C7CB087345BE}"/>
    <cellStyle name="Comma 21 3 5" xfId="5956" xr:uid="{B8786BCB-A7BB-4858-B34B-35FC1317507D}"/>
    <cellStyle name="Comma 21 3 6" xfId="4213" xr:uid="{C167BBB2-516A-4C1A-B65A-57F7AA4DDE32}"/>
    <cellStyle name="Comma 21 4" xfId="7052" xr:uid="{4F8DC8C3-0577-4F18-9FE9-0A7DF0B29362}"/>
    <cellStyle name="Comma 21 4 2" xfId="9394" xr:uid="{5189D15A-F6C7-40B8-98E9-BC374EF1FFDE}"/>
    <cellStyle name="Comma 21 5" xfId="9476" xr:uid="{40E52DE5-BBD4-4009-A076-EEF9E956F09E}"/>
    <cellStyle name="Comma 21 6" xfId="9481" xr:uid="{014C2A2E-10ED-45E7-B1D5-1B227B2D7278}"/>
    <cellStyle name="Comma 21 7" xfId="4442" xr:uid="{93DD063C-0CA7-41F2-944D-09266206D16E}"/>
    <cellStyle name="Comma 21 7 2" xfId="7053" xr:uid="{C2B6CAD4-7B3A-431C-AA9B-95EFDE4830CD}"/>
    <cellStyle name="Comma 21 7 2 2" xfId="9486" xr:uid="{7024DFB2-6883-48FC-8B96-DE5B0D244B0D}"/>
    <cellStyle name="Comma 21 7 3" xfId="7099" xr:uid="{62CA20A3-99A8-4E2D-91C5-668F297218C6}"/>
    <cellStyle name="Comma 21 7 4" xfId="7037" xr:uid="{1FB3F908-CC34-4455-AF23-8CE17741AC43}"/>
    <cellStyle name="Comma 21 7 5" xfId="39716" xr:uid="{3ED548F0-D55C-4781-B3BF-F54EE8461D5A}"/>
    <cellStyle name="Comma 21 8" xfId="9496" xr:uid="{31253FD6-6348-4C27-A317-47F71EF8014F}"/>
    <cellStyle name="Comma 21 9" xfId="29555" xr:uid="{EBD633E8-F2D7-4030-9517-953BC910B593}"/>
    <cellStyle name="Comma 22" xfId="1581" xr:uid="{00000000-0005-0000-0000-0000CE010000}"/>
    <cellStyle name="Comma 22 10" xfId="5467" xr:uid="{A7B220D8-81B8-4416-A89B-AD7DCA0EF532}"/>
    <cellStyle name="Comma 22 11" xfId="4217" xr:uid="{F77D9B34-E141-4D15-9ADC-A175790527A2}"/>
    <cellStyle name="Comma 22 2" xfId="1893" xr:uid="{00000000-0005-0000-0000-0000CF010000}"/>
    <cellStyle name="Comma 22 2 2" xfId="2471" xr:uid="{00000000-0005-0000-0000-0000D0010000}"/>
    <cellStyle name="Comma 22 2 2 2" xfId="29557" xr:uid="{7C5CD603-026C-485A-A2EB-31247D815A70}"/>
    <cellStyle name="Comma 22 2 2 3" xfId="5957" xr:uid="{30596549-BD38-4CFE-9D8B-9CAB53ECB13C}"/>
    <cellStyle name="Comma 22 2 3" xfId="29556" xr:uid="{8125AF2D-2BDC-420F-A986-68B0F0BFF6E0}"/>
    <cellStyle name="Comma 22 2 4" xfId="5602" xr:uid="{9ACC06B8-2C7D-4947-BE64-E0628AA27691}"/>
    <cellStyle name="Comma 22 2 5" xfId="4251" xr:uid="{C9311EE3-D423-4912-BE02-738F274429C3}"/>
    <cellStyle name="Comma 22 3" xfId="2472" xr:uid="{00000000-0005-0000-0000-0000D1010000}"/>
    <cellStyle name="Comma 22 3 2" xfId="29558" xr:uid="{83954478-2D1F-4BC6-AE2B-A4184C8A416B}"/>
    <cellStyle name="Comma 22 3 3" xfId="5958" xr:uid="{CB28F274-75ED-404E-8D8D-BBE9F89563D2}"/>
    <cellStyle name="Comma 22 4" xfId="29559" xr:uid="{3200FDB0-7C20-47CB-826F-47DEA9D7F146}"/>
    <cellStyle name="Comma 22 5" xfId="29560" xr:uid="{04563ECE-64B5-46C2-9260-574B2F610915}"/>
    <cellStyle name="Comma 22 6" xfId="29561" xr:uid="{78D4D4AF-B6D2-4CEB-A421-D7B1CC119D7D}"/>
    <cellStyle name="Comma 22 7" xfId="29562" xr:uid="{7BE483DD-ED9A-4097-BD53-7DF826D83B26}"/>
    <cellStyle name="Comma 22 8" xfId="8601" xr:uid="{68C3A7A3-A8AD-4C28-9D75-A6D6A8A1742D}"/>
    <cellStyle name="Comma 22 9" xfId="7545" xr:uid="{2598E53D-A7BE-4F5F-B20A-686BF88D4D6A}"/>
    <cellStyle name="Comma 23" xfId="1582" xr:uid="{00000000-0005-0000-0000-0000D2010000}"/>
    <cellStyle name="Comma 23 10" xfId="5468" xr:uid="{DB95B601-E83E-4B2F-AD02-7744283C5D3F}"/>
    <cellStyle name="Comma 23 11" xfId="39792" xr:uid="{7BDD9469-4E84-46B7-9D75-CE1123A62737}"/>
    <cellStyle name="Comma 23 12" xfId="4199" xr:uid="{E96BD8F1-75C2-4870-8728-976506B1C43A}"/>
    <cellStyle name="Comma 23 2" xfId="4236" xr:uid="{B9E4F5B8-0E26-4E9F-9C1C-3FC1291D5628}"/>
    <cellStyle name="Comma 23 2 2" xfId="4309" xr:uid="{177AB03F-D5A8-4CA1-82BD-86F1D33BCDC4}"/>
    <cellStyle name="Comma 23 2 2 2" xfId="29563" xr:uid="{1583258B-F6FD-4519-81FA-D6899E7252D5}"/>
    <cellStyle name="Comma 23 2 3" xfId="9398" xr:uid="{E54A7067-50CC-49C1-97D7-F68020CFDA62}"/>
    <cellStyle name="Comma 23 3" xfId="4271" xr:uid="{7E97F771-1E19-464B-A786-0D9FE18BF81E}"/>
    <cellStyle name="Comma 23 3 2" xfId="29564" xr:uid="{10ACD7F7-BB01-4A74-901D-94EF304BF2D0}"/>
    <cellStyle name="Comma 23 4" xfId="29565" xr:uid="{9689482B-8A79-47F4-95C3-F51BC2D5D345}"/>
    <cellStyle name="Comma 23 5" xfId="29566" xr:uid="{3BC90873-38C6-4598-AB0B-B1F6A9AC62DC}"/>
    <cellStyle name="Comma 23 6" xfId="29567" xr:uid="{C7B91416-C403-4D4F-BC7B-7412AAA82E9B}"/>
    <cellStyle name="Comma 23 7" xfId="29568" xr:uid="{5EEA3D1E-0CA4-44BF-B57B-A89D403D9E3B}"/>
    <cellStyle name="Comma 23 8" xfId="8604" xr:uid="{E75834DB-7CF1-4121-8CA1-41211DA96AA7}"/>
    <cellStyle name="Comma 23 9" xfId="7744" xr:uid="{87F772F7-AB86-4340-B23B-9E4E7090D4FF}"/>
    <cellStyle name="Comma 24" xfId="1793" xr:uid="{00000000-0005-0000-0000-0000D3010000}"/>
    <cellStyle name="Comma 24 10" xfId="5521" xr:uid="{15DF701C-C82C-47D7-8998-F45F8093F86C}"/>
    <cellStyle name="Comma 24 11" xfId="4326" xr:uid="{B7410BE9-D212-4B22-BBF5-AA26F5739C5B}"/>
    <cellStyle name="Comma 24 2" xfId="2473" xr:uid="{00000000-0005-0000-0000-0000D4010000}"/>
    <cellStyle name="Comma 24 2 2" xfId="9411" xr:uid="{5E1DB48C-8CC0-4A79-9620-EB0F5ED83467}"/>
    <cellStyle name="Comma 24 2 3" xfId="5959" xr:uid="{DF8E5255-FEFE-4D60-B7D8-E217B4F58C77}"/>
    <cellStyle name="Comma 24 3" xfId="29569" xr:uid="{2978B669-06B5-44F9-BEEE-E22FC1F22444}"/>
    <cellStyle name="Comma 24 3 2" xfId="29570" xr:uid="{C0662792-5E19-44E8-B6A5-6DC06287B265}"/>
    <cellStyle name="Comma 24 4" xfId="29571" xr:uid="{71B5329C-1969-4AC8-A8A5-8AD205AAC59A}"/>
    <cellStyle name="Comma 24 5" xfId="29572" xr:uid="{0759A2C7-7C45-4A20-B0D0-324BF864DFD4}"/>
    <cellStyle name="Comma 24 6" xfId="29573" xr:uid="{14964678-CBBF-4FEF-B98C-D91506020193}"/>
    <cellStyle name="Comma 24 7" xfId="29574" xr:uid="{9FA29138-916F-48E4-A85F-FA3F95C9F112}"/>
    <cellStyle name="Comma 24 8" xfId="8621" xr:uid="{199C725A-5094-4F3F-8EC7-24B4AD2D5FDA}"/>
    <cellStyle name="Comma 24 9" xfId="7166" xr:uid="{91272843-5435-4853-9D0F-D2CDE8D367FE}"/>
    <cellStyle name="Comma 25" xfId="2085" xr:uid="{00000000-0005-0000-0000-0000D5010000}"/>
    <cellStyle name="Comma 25 10" xfId="5644" xr:uid="{887E7AF4-E00C-4756-8F8A-F50EB6B55A89}"/>
    <cellStyle name="Comma 25 11" xfId="4159" xr:uid="{53267170-11B2-483C-9A47-5C264DDD484C}"/>
    <cellStyle name="Comma 25 2" xfId="2474" xr:uid="{00000000-0005-0000-0000-0000D6010000}"/>
    <cellStyle name="Comma 25 2 2" xfId="29576" xr:uid="{F92E93B7-5772-47A9-A466-C566B69C637C}"/>
    <cellStyle name="Comma 25 2 3" xfId="29575" xr:uid="{F6EFE49D-A516-4560-A5C7-F631BDF73597}"/>
    <cellStyle name="Comma 25 2 4" xfId="5960" xr:uid="{03400B30-4378-4ABE-B2B3-77627583DE0B}"/>
    <cellStyle name="Comma 25 3" xfId="29577" xr:uid="{E8385356-26D5-4E39-9BE1-8ACDA1055ED9}"/>
    <cellStyle name="Comma 25 4" xfId="29578" xr:uid="{B8E69723-F163-4D9E-92E4-E56AA9098456}"/>
    <cellStyle name="Comma 25 5" xfId="29579" xr:uid="{B4B22C8D-8261-4715-80E8-0A31CE276DDF}"/>
    <cellStyle name="Comma 25 6" xfId="29580" xr:uid="{EF053D2F-5EB0-474D-89F9-D7BD41961BA2}"/>
    <cellStyle name="Comma 25 7" xfId="29581" xr:uid="{D3C7904E-15D5-4B09-88CC-2B8DBF05E4DE}"/>
    <cellStyle name="Comma 25 8" xfId="8622" xr:uid="{2DCABFBC-A718-4127-A54D-CA78FC00A4F2}"/>
    <cellStyle name="Comma 25 9" xfId="7312" xr:uid="{9B555013-C73E-491D-95DC-18E458159E24}"/>
    <cellStyle name="Comma 26" xfId="2276" xr:uid="{00000000-0005-0000-0000-0000D7010000}"/>
    <cellStyle name="Comma 26 10" xfId="5772" xr:uid="{184E4F13-B82F-49F2-A604-2AAB235EBEDA}"/>
    <cellStyle name="Comma 26 11" xfId="4139" xr:uid="{D7807BE2-6FE3-4D0E-ACE0-447027FFBA93}"/>
    <cellStyle name="Comma 26 2" xfId="2475" xr:uid="{00000000-0005-0000-0000-0000D8010000}"/>
    <cellStyle name="Comma 26 2 2" xfId="29583" xr:uid="{5DBB0DDF-846A-4563-AC90-C628BF22508C}"/>
    <cellStyle name="Comma 26 2 3" xfId="29582" xr:uid="{426CDC25-BCF3-489B-B705-3C8B19DD89A7}"/>
    <cellStyle name="Comma 26 2 4" xfId="5961" xr:uid="{5C8B1AC2-00AE-4D9B-9B51-E70C86B2B6C2}"/>
    <cellStyle name="Comma 26 3" xfId="29584" xr:uid="{A27F817E-4A01-42F7-A79F-21C28EE0503E}"/>
    <cellStyle name="Comma 26 4" xfId="29585" xr:uid="{FB09022F-2947-42EC-8AE4-BCD115662599}"/>
    <cellStyle name="Comma 26 5" xfId="29586" xr:uid="{3FF5086A-8C41-43B9-BA94-0BA213A58343}"/>
    <cellStyle name="Comma 26 6" xfId="29587" xr:uid="{0BF964C1-8E45-43B8-B76C-6E40C0DA501F}"/>
    <cellStyle name="Comma 26 7" xfId="29588" xr:uid="{85F5CDDA-1B38-4FC4-8F2B-98B5B8AA789C}"/>
    <cellStyle name="Comma 26 8" xfId="9465" xr:uid="{B00259F0-A43A-4A2B-9056-F8CB3C392C5B}"/>
    <cellStyle name="Comma 26 9" xfId="7756" xr:uid="{17A8D2A1-8472-4F75-8BC4-DF67F7B76DBE}"/>
    <cellStyle name="Comma 27" xfId="2285" xr:uid="{00000000-0005-0000-0000-0000D9010000}"/>
    <cellStyle name="Comma 27 10" xfId="4359" xr:uid="{9F83A14A-E292-4A5D-8323-389DE5477574}"/>
    <cellStyle name="Comma 27 2" xfId="29589" xr:uid="{92EE583B-2AD7-47AF-AB51-9491112435A7}"/>
    <cellStyle name="Comma 27 2 2" xfId="29590" xr:uid="{289376E5-29DD-4D2D-8880-083FDAA6BBF0}"/>
    <cellStyle name="Comma 27 3" xfId="29591" xr:uid="{28A3C25E-D549-44D7-B109-579B11DAA4B9}"/>
    <cellStyle name="Comma 27 4" xfId="29592" xr:uid="{8DFE57FF-5AA7-4BE8-8206-55D2EECF692B}"/>
    <cellStyle name="Comma 27 5" xfId="29593" xr:uid="{CB8B4F05-ED41-4D31-82D0-94D81905AAED}"/>
    <cellStyle name="Comma 27 6" xfId="29594" xr:uid="{C3BCD9A7-F03C-423F-A025-142CF645A849}"/>
    <cellStyle name="Comma 27 7" xfId="29595" xr:uid="{00EB7018-139A-44E8-9075-5F8386872B2C}"/>
    <cellStyle name="Comma 27 8" xfId="9468" xr:uid="{248C36DA-EEAA-4134-A98C-97E4E9E586D2}"/>
    <cellStyle name="Comma 27 9" xfId="5779" xr:uid="{01E4FED9-017A-486E-9D59-A2B4F61352E0}"/>
    <cellStyle name="Comma 28" xfId="2299" xr:uid="{00000000-0005-0000-0000-0000DA010000}"/>
    <cellStyle name="Comma 28 10" xfId="39887" xr:uid="{818261A1-9FEB-489D-A738-8BAF9CE2C150}"/>
    <cellStyle name="Comma 28 11" xfId="4402" xr:uid="{9E0CC7C1-7C8C-49B1-81AD-278450F26F22}"/>
    <cellStyle name="Comma 28 2" xfId="29596" xr:uid="{4F006A5B-AC36-43E4-A9CF-1AEAFE48F341}"/>
    <cellStyle name="Comma 28 2 2" xfId="29597" xr:uid="{E6D6C31F-1C60-4C65-9C64-3F40667A5E7B}"/>
    <cellStyle name="Comma 28 3" xfId="29598" xr:uid="{827A6AAE-36BA-46C7-AAB0-73FE6DB3054B}"/>
    <cellStyle name="Comma 28 4" xfId="29599" xr:uid="{7711120F-02B0-4540-BA1F-A4C612BD95F4}"/>
    <cellStyle name="Comma 28 5" xfId="29600" xr:uid="{A7AF57FC-0C93-4AE6-8D8F-7119DD73717A}"/>
    <cellStyle name="Comma 28 6" xfId="29601" xr:uid="{EB9C471C-5257-4AC4-9E02-5DAD1C15D872}"/>
    <cellStyle name="Comma 28 6 2" xfId="39938" xr:uid="{08E2F3E5-A4F8-4676-9DBC-2B23CC4A2A86}"/>
    <cellStyle name="Comma 28 7" xfId="29602" xr:uid="{3B62AEED-3E73-45C4-A96D-063D32C2E1EC}"/>
    <cellStyle name="Comma 28 8" xfId="9471" xr:uid="{F4650BB0-6EDD-44E0-8CD2-031F2EE478A8}"/>
    <cellStyle name="Comma 28 9" xfId="5785" xr:uid="{1DCF706E-05EB-41B1-8137-1CED5E57E4FA}"/>
    <cellStyle name="Comma 29" xfId="2476" xr:uid="{00000000-0005-0000-0000-0000DB010000}"/>
    <cellStyle name="Comma 29 10" xfId="39820" xr:uid="{E23D9982-D1AA-4FDE-B6D6-0422AF363354}"/>
    <cellStyle name="Comma 29 11" xfId="4423" xr:uid="{AE3395DD-A192-44DA-95EE-DF30C8610BF3}"/>
    <cellStyle name="Comma 29 2" xfId="29603" xr:uid="{7954FD7B-C02B-4838-B808-0DF5C31972EE}"/>
    <cellStyle name="Comma 29 2 2" xfId="29604" xr:uid="{2949B4EC-9884-4593-9228-CD8AC6579B8B}"/>
    <cellStyle name="Comma 29 3" xfId="29605" xr:uid="{F0193982-86A4-4F9B-B749-5B7275B877DA}"/>
    <cellStyle name="Comma 29 4" xfId="29606" xr:uid="{21B9B546-D136-4120-B18F-CDD9C487E943}"/>
    <cellStyle name="Comma 29 5" xfId="29607" xr:uid="{D02944A7-F5A5-4E7E-8DF7-86F68F630315}"/>
    <cellStyle name="Comma 29 6" xfId="29608" xr:uid="{82A332CE-178C-4B48-A556-A0CAFDE42498}"/>
    <cellStyle name="Comma 29 7" xfId="29609" xr:uid="{4E9B828E-59B0-42CF-AF6C-9C002784CAE4}"/>
    <cellStyle name="Comma 29 8" xfId="9473" xr:uid="{C4C81B4A-8D9F-4358-A8A4-9BCA50331A56}"/>
    <cellStyle name="Comma 29 9" xfId="5962" xr:uid="{6B3F128F-D7CE-4129-A216-1A0308531DCC}"/>
    <cellStyle name="Comma 3" xfId="23" xr:uid="{00000000-0005-0000-0000-0000DC010000}"/>
    <cellStyle name="Comma 3 10" xfId="117" xr:uid="{00000000-0005-0000-0000-0000DD010000}"/>
    <cellStyle name="Comma 3 10 2" xfId="2477" xr:uid="{00000000-0005-0000-0000-0000DE010000}"/>
    <cellStyle name="Comma 3 10 2 2" xfId="7700" xr:uid="{D2529E62-3607-4379-96F5-B3A47794ED4B}"/>
    <cellStyle name="Comma 3 10 2 3" xfId="5963" xr:uid="{0572011F-28BE-4547-8DB9-D15BC7F7F44A}"/>
    <cellStyle name="Comma 3 10 3" xfId="3071" xr:uid="{00000000-0005-0000-0000-0000DF010000}"/>
    <cellStyle name="Comma 3 10 3 2" xfId="6169" xr:uid="{49B5976F-6555-421E-B019-F1E85F944439}"/>
    <cellStyle name="Comma 3 10 4" xfId="2101" xr:uid="{00000000-0005-0000-0000-0000E0010000}"/>
    <cellStyle name="Comma 3 10 4 2" xfId="5656" xr:uid="{1BE81937-1A53-4AD1-9A66-7BDDC3F8F5F5}"/>
    <cellStyle name="Comma 3 10 5" xfId="7472" xr:uid="{7DFA9B59-CDCC-4FD6-B06D-A6A2FB46FB08}"/>
    <cellStyle name="Comma 3 10 6" xfId="4528" xr:uid="{B6018683-03B2-4001-A540-078E5E499FC0}"/>
    <cellStyle name="Comma 3 10 7" xfId="4180" xr:uid="{DF07B007-5CBB-4BB5-9C7C-25AB41DF0F6C}"/>
    <cellStyle name="Comma 3 11" xfId="118" xr:uid="{00000000-0005-0000-0000-0000E1010000}"/>
    <cellStyle name="Comma 3 11 2" xfId="2478" xr:uid="{00000000-0005-0000-0000-0000E2010000}"/>
    <cellStyle name="Comma 3 11 2 2" xfId="7750" xr:uid="{6ED5BDAA-8EED-40F5-B118-51DD608B2720}"/>
    <cellStyle name="Comma 3 11 2 3" xfId="5964" xr:uid="{17FE732A-6885-4055-AE18-9E3D961F4D2E}"/>
    <cellStyle name="Comma 3 11 3" xfId="3072" xr:uid="{00000000-0005-0000-0000-0000E3010000}"/>
    <cellStyle name="Comma 3 11 3 2" xfId="6170" xr:uid="{0DF5F4C4-A604-4CED-9D23-B8101309FED6}"/>
    <cellStyle name="Comma 3 11 4" xfId="2102" xr:uid="{00000000-0005-0000-0000-0000E4010000}"/>
    <cellStyle name="Comma 3 11 4 2" xfId="5657" xr:uid="{22541F38-E90F-469B-AC82-E31920E2F94C}"/>
    <cellStyle name="Comma 3 11 5" xfId="7536" xr:uid="{72CEB0AE-EB68-4D5B-A68F-317D70F78FAF}"/>
    <cellStyle name="Comma 3 11 6" xfId="4529" xr:uid="{C89984E5-6727-45F5-B0B2-5EAAEC3914F3}"/>
    <cellStyle name="Comma 3 11 7" xfId="4164" xr:uid="{B46A06C0-6719-4FFB-8389-A5292DFE1B56}"/>
    <cellStyle name="Comma 3 12" xfId="119" xr:uid="{00000000-0005-0000-0000-0000E5010000}"/>
    <cellStyle name="Comma 3 12 2" xfId="2479" xr:uid="{00000000-0005-0000-0000-0000E6010000}"/>
    <cellStyle name="Comma 3 12 2 2" xfId="5965" xr:uid="{BF737307-9A89-40B5-86ED-2418AEA66E5D}"/>
    <cellStyle name="Comma 3 12 3" xfId="3073" xr:uid="{00000000-0005-0000-0000-0000E7010000}"/>
    <cellStyle name="Comma 3 12 3 2" xfId="6171" xr:uid="{7489213A-70D3-4EF6-A635-FD870D0E950F}"/>
    <cellStyle name="Comma 3 12 4" xfId="2103" xr:uid="{00000000-0005-0000-0000-0000E8010000}"/>
    <cellStyle name="Comma 3 12 4 2" xfId="5658" xr:uid="{B6F4BEFE-D979-4134-BA1F-B639E0A9447C}"/>
    <cellStyle name="Comma 3 12 5" xfId="7549" xr:uid="{5DD80F23-34DE-4ACE-AEC8-AF9D506710CA}"/>
    <cellStyle name="Comma 3 12 6" xfId="4340" xr:uid="{47DD05C8-7398-47F4-955C-A71A08CB68EB}"/>
    <cellStyle name="Comma 3 13" xfId="120" xr:uid="{00000000-0005-0000-0000-0000E9010000}"/>
    <cellStyle name="Comma 3 13 2" xfId="2480" xr:uid="{00000000-0005-0000-0000-0000EA010000}"/>
    <cellStyle name="Comma 3 13 2 2" xfId="5966" xr:uid="{FAFACF44-BC23-4D0F-ACE3-603FA5BB08A6}"/>
    <cellStyle name="Comma 3 13 3" xfId="3074" xr:uid="{00000000-0005-0000-0000-0000EB010000}"/>
    <cellStyle name="Comma 3 13 3 2" xfId="6172" xr:uid="{38B50F0B-D245-4603-80A5-E7C6DDFA1E08}"/>
    <cellStyle name="Comma 3 13 4" xfId="2104" xr:uid="{00000000-0005-0000-0000-0000EC010000}"/>
    <cellStyle name="Comma 3 13 4 2" xfId="5659" xr:uid="{56C529A5-C34A-4861-ABD0-284E54A8C1E4}"/>
    <cellStyle name="Comma 3 13 5" xfId="7749" xr:uid="{B8DDBA52-1AB2-49EB-938F-F19D5CE00832}"/>
    <cellStyle name="Comma 3 13 6" xfId="4530" xr:uid="{F69C30CD-4A58-40FF-9449-CC5FB1BCEBB2}"/>
    <cellStyle name="Comma 3 14" xfId="121" xr:uid="{00000000-0005-0000-0000-0000ED010000}"/>
    <cellStyle name="Comma 3 14 2" xfId="2481" xr:uid="{00000000-0005-0000-0000-0000EE010000}"/>
    <cellStyle name="Comma 3 14 2 2" xfId="5967" xr:uid="{CA5B6E61-1A3F-4E4B-B365-05F3EB7624C1}"/>
    <cellStyle name="Comma 3 14 3" xfId="3075" xr:uid="{00000000-0005-0000-0000-0000EF010000}"/>
    <cellStyle name="Comma 3 14 3 2" xfId="6173" xr:uid="{9BC3C589-E2B3-46D7-9F80-C56DCD86304B}"/>
    <cellStyle name="Comma 3 14 4" xfId="2105" xr:uid="{00000000-0005-0000-0000-0000F0010000}"/>
    <cellStyle name="Comma 3 14 4 2" xfId="5660" xr:uid="{A9A40CCB-E8E1-40D7-A1BA-D8BD7F496054}"/>
    <cellStyle name="Comma 3 14 5" xfId="7743" xr:uid="{44125475-3259-42CF-B751-5BFC4BA51476}"/>
    <cellStyle name="Comma 3 14 6" xfId="4531" xr:uid="{5BADE948-409D-4D0C-9B1F-1771295700A4}"/>
    <cellStyle name="Comma 3 15" xfId="122" xr:uid="{00000000-0005-0000-0000-0000F1010000}"/>
    <cellStyle name="Comma 3 15 2" xfId="2482" xr:uid="{00000000-0005-0000-0000-0000F2010000}"/>
    <cellStyle name="Comma 3 15 2 2" xfId="5968" xr:uid="{94316823-C9F8-4858-9A40-4225BC0D229B}"/>
    <cellStyle name="Comma 3 15 3" xfId="3076" xr:uid="{00000000-0005-0000-0000-0000F3010000}"/>
    <cellStyle name="Comma 3 15 3 2" xfId="6174" xr:uid="{032C8B58-191E-478D-81C5-87B92E6B7902}"/>
    <cellStyle name="Comma 3 15 4" xfId="2106" xr:uid="{00000000-0005-0000-0000-0000F4010000}"/>
    <cellStyle name="Comma 3 15 4 2" xfId="5661" xr:uid="{EF0A4212-2AC7-4654-8B4C-78975163A290}"/>
    <cellStyle name="Comma 3 15 5" xfId="7763" xr:uid="{CC1DDC68-035B-4682-8005-8BDA94209559}"/>
    <cellStyle name="Comma 3 15 6" xfId="4532" xr:uid="{5CA4F1CA-B2A0-4ECA-BC60-AF7BFE8F18EE}"/>
    <cellStyle name="Comma 3 16" xfId="123" xr:uid="{00000000-0005-0000-0000-0000F5010000}"/>
    <cellStyle name="Comma 3 16 2" xfId="2483" xr:uid="{00000000-0005-0000-0000-0000F6010000}"/>
    <cellStyle name="Comma 3 16 2 2" xfId="5969" xr:uid="{7BD06AD5-52E6-4DD4-8028-F01EE6A318DB}"/>
    <cellStyle name="Comma 3 16 3" xfId="3077" xr:uid="{00000000-0005-0000-0000-0000F7010000}"/>
    <cellStyle name="Comma 3 16 3 2" xfId="6175" xr:uid="{3DA40930-7013-478E-B52F-5AC964657D7B}"/>
    <cellStyle name="Comma 3 16 4" xfId="2107" xr:uid="{00000000-0005-0000-0000-0000F8010000}"/>
    <cellStyle name="Comma 3 16 4 2" xfId="5662" xr:uid="{F31A38C4-6C1C-4C96-B3C5-11727E9EFAD5}"/>
    <cellStyle name="Comma 3 16 5" xfId="7167" xr:uid="{E200DEDE-5400-4248-992C-9338FE725074}"/>
    <cellStyle name="Comma 3 16 6" xfId="4533" xr:uid="{CCF232B7-661E-4C21-873F-B34787237195}"/>
    <cellStyle name="Comma 3 17" xfId="124" xr:uid="{00000000-0005-0000-0000-0000F9010000}"/>
    <cellStyle name="Comma 3 17 2" xfId="2484" xr:uid="{00000000-0005-0000-0000-0000FA010000}"/>
    <cellStyle name="Comma 3 17 2 2" xfId="5970" xr:uid="{733A6D35-6E11-4213-A632-F20B5DD0BCC3}"/>
    <cellStyle name="Comma 3 17 3" xfId="3078" xr:uid="{00000000-0005-0000-0000-0000FB010000}"/>
    <cellStyle name="Comma 3 17 3 2" xfId="6176" xr:uid="{A56B36B9-A306-4DF6-8D7E-D1C41833D5EF}"/>
    <cellStyle name="Comma 3 17 4" xfId="2108" xr:uid="{00000000-0005-0000-0000-0000FC010000}"/>
    <cellStyle name="Comma 3 17 4 2" xfId="5663" xr:uid="{57DAFFB8-D041-44F9-AC78-509A66F4731A}"/>
    <cellStyle name="Comma 3 17 5" xfId="7752" xr:uid="{A0B2B513-065B-4BE4-B64E-D13499ECA2BF}"/>
    <cellStyle name="Comma 3 17 6" xfId="4534" xr:uid="{FCE42376-A698-40F1-8EAD-57E38EB98B88}"/>
    <cellStyle name="Comma 3 18" xfId="125" xr:uid="{00000000-0005-0000-0000-0000FD010000}"/>
    <cellStyle name="Comma 3 18 2" xfId="2485" xr:uid="{00000000-0005-0000-0000-0000FE010000}"/>
    <cellStyle name="Comma 3 18 2 2" xfId="5971" xr:uid="{7C844D80-7F5B-4A4D-8D2F-E25B3788BBEC}"/>
    <cellStyle name="Comma 3 18 3" xfId="3079" xr:uid="{00000000-0005-0000-0000-0000FF010000}"/>
    <cellStyle name="Comma 3 18 3 2" xfId="6177" xr:uid="{6DC9840A-D305-41BF-AE47-49FAEFDF5604}"/>
    <cellStyle name="Comma 3 18 4" xfId="2109" xr:uid="{00000000-0005-0000-0000-000000020000}"/>
    <cellStyle name="Comma 3 18 4 2" xfId="5664" xr:uid="{2A0DBE03-6100-48ED-97DD-F6BEF4E89084}"/>
    <cellStyle name="Comma 3 18 5" xfId="7766" xr:uid="{9105F37E-4155-4D93-AAE9-B0D25DFB4951}"/>
    <cellStyle name="Comma 3 18 6" xfId="4535" xr:uid="{DF2A681F-E0AE-4D9B-95C3-100D526DAECA}"/>
    <cellStyle name="Comma 3 19" xfId="126" xr:uid="{00000000-0005-0000-0000-000001020000}"/>
    <cellStyle name="Comma 3 19 2" xfId="2486" xr:uid="{00000000-0005-0000-0000-000002020000}"/>
    <cellStyle name="Comma 3 19 2 2" xfId="5972" xr:uid="{99695907-12AB-4912-A85F-6A60C829BC45}"/>
    <cellStyle name="Comma 3 19 3" xfId="3080" xr:uid="{00000000-0005-0000-0000-000003020000}"/>
    <cellStyle name="Comma 3 19 3 2" xfId="6178" xr:uid="{CE4884A2-E751-40C3-A1F1-C8384E7E63CF}"/>
    <cellStyle name="Comma 3 19 4" xfId="2110" xr:uid="{00000000-0005-0000-0000-000004020000}"/>
    <cellStyle name="Comma 3 19 4 2" xfId="5665" xr:uid="{9F4D28F0-237E-4445-B4DE-260C9486E06C}"/>
    <cellStyle name="Comma 3 19 5" xfId="7765" xr:uid="{05C70D2D-DC3D-4AF3-AE4E-C2352C69852D}"/>
    <cellStyle name="Comma 3 19 6" xfId="4536" xr:uid="{44A79802-CF3B-4933-B492-BA66EFB4B230}"/>
    <cellStyle name="Comma 3 2" xfId="24" xr:uid="{00000000-0005-0000-0000-000005020000}"/>
    <cellStyle name="Comma 3 2 2" xfId="127" xr:uid="{00000000-0005-0000-0000-000006020000}"/>
    <cellStyle name="Comma 3 2 2 2" xfId="1584" xr:uid="{00000000-0005-0000-0000-000007020000}"/>
    <cellStyle name="Comma 3 2 2 2 2" xfId="1895" xr:uid="{00000000-0005-0000-0000-000008020000}"/>
    <cellStyle name="Comma 3 2 2 2 2 2" xfId="2487" xr:uid="{00000000-0005-0000-0000-000009020000}"/>
    <cellStyle name="Comma 3 2 2 2 2 2 2" xfId="5973" xr:uid="{7CC12240-6C2D-45E5-8985-A3A62F6AA2F8}"/>
    <cellStyle name="Comma 3 2 2 2 2 3" xfId="29610" xr:uid="{416D221C-5B2C-46C2-AE2D-C010A328C1DF}"/>
    <cellStyle name="Comma 3 2 2 2 2 4" xfId="5604" xr:uid="{79179522-2C79-42E6-B306-F1CCA53989A0}"/>
    <cellStyle name="Comma 3 2 2 2 3" xfId="2488" xr:uid="{00000000-0005-0000-0000-00000A020000}"/>
    <cellStyle name="Comma 3 2 2 2 3 2" xfId="5974" xr:uid="{938E3D7C-32DC-4BB3-9C2E-00404CBEC618}"/>
    <cellStyle name="Comma 3 2 2 2 4" xfId="7642" xr:uid="{DF4E1FF4-8D29-4725-90E3-8FEAE8F29129}"/>
    <cellStyle name="Comma 3 2 2 2 5" xfId="5470" xr:uid="{4676C822-F493-4F0A-8053-BA01DC21F072}"/>
    <cellStyle name="Comma 3 2 2 3" xfId="1894" xr:uid="{00000000-0005-0000-0000-00000B020000}"/>
    <cellStyle name="Comma 3 2 2 3 2" xfId="2489" xr:uid="{00000000-0005-0000-0000-00000C020000}"/>
    <cellStyle name="Comma 3 2 2 3 2 2" xfId="5975" xr:uid="{7FB77906-2D98-465A-A2C0-3E33A17F82D9}"/>
    <cellStyle name="Comma 3 2 2 3 3" xfId="8586" xr:uid="{8EAB6BD7-43D3-4FDB-866E-36FB7824B27E}"/>
    <cellStyle name="Comma 3 2 2 3 4" xfId="5603" xr:uid="{2D143024-1F14-4F25-B4ED-F139CB031FB2}"/>
    <cellStyle name="Comma 3 2 2 4" xfId="2490" xr:uid="{00000000-0005-0000-0000-00000D020000}"/>
    <cellStyle name="Comma 3 2 2 4 2" xfId="5976" xr:uid="{7B247778-9495-427B-B156-107930FCE83F}"/>
    <cellStyle name="Comma 3 2 2 5" xfId="3081" xr:uid="{00000000-0005-0000-0000-00000E020000}"/>
    <cellStyle name="Comma 3 2 2 5 2" xfId="6179" xr:uid="{008DF282-8D8E-418B-B51D-3AA27D226B9D}"/>
    <cellStyle name="Comma 3 2 2 6" xfId="1583" xr:uid="{00000000-0005-0000-0000-00000F020000}"/>
    <cellStyle name="Comma 3 2 2 6 2" xfId="5469" xr:uid="{CB2A1803-8EC2-46E3-B64E-5E4470AFA68D}"/>
    <cellStyle name="Comma 3 2 2 7" xfId="7416" xr:uid="{8B2D8AD4-CC96-4541-9883-D634AF16C368}"/>
    <cellStyle name="Comma 3 2 2 8" xfId="4537" xr:uid="{44CA565C-68AB-48AA-8E48-DFFDD8061C82}"/>
    <cellStyle name="Comma 3 2 2 9" xfId="4347" xr:uid="{B6FD32DD-A492-4C4D-B63C-5F748F9F25EF}"/>
    <cellStyle name="Comma 3 2 3" xfId="1585" xr:uid="{00000000-0005-0000-0000-000010020000}"/>
    <cellStyle name="Comma 3 2 3 2" xfId="1896" xr:uid="{00000000-0005-0000-0000-000011020000}"/>
    <cellStyle name="Comma 3 2 3 2 2" xfId="2491" xr:uid="{00000000-0005-0000-0000-000012020000}"/>
    <cellStyle name="Comma 3 2 3 2 2 2" xfId="5977" xr:uid="{2E643B2F-556B-40B1-B6CB-6C8829D5D24F}"/>
    <cellStyle name="Comma 3 2 3 2 3" xfId="7686" xr:uid="{CD1E7EA6-7FCB-4054-BBA9-6E4646A16520}"/>
    <cellStyle name="Comma 3 2 3 2 4" xfId="5605" xr:uid="{5AB09C2A-C6FD-4617-9BF2-288893012F4D}"/>
    <cellStyle name="Comma 3 2 3 3" xfId="2492" xr:uid="{00000000-0005-0000-0000-000013020000}"/>
    <cellStyle name="Comma 3 2 3 3 2" xfId="9420" xr:uid="{314C58B8-16E0-4B45-A5DE-3563633EAB6D}"/>
    <cellStyle name="Comma 3 2 3 3 3" xfId="5978" xr:uid="{FC6B6699-6747-46A1-993E-F2350E375071}"/>
    <cellStyle name="Comma 3 2 3 4" xfId="7459" xr:uid="{2FEC6A61-55B8-474F-A996-A268B968BB58}"/>
    <cellStyle name="Comma 3 2 3 5" xfId="5471" xr:uid="{E8F6C6DE-C8BD-42E1-9E30-1A577625B3A6}"/>
    <cellStyle name="Comma 3 2 3 6" xfId="4383" xr:uid="{C33CAACE-2FE5-4CE6-ACF4-834EA375A193}"/>
    <cellStyle name="Comma 3 2 4" xfId="1798" xr:uid="{00000000-0005-0000-0000-000014020000}"/>
    <cellStyle name="Comma 3 2 4 2" xfId="2493" xr:uid="{00000000-0005-0000-0000-000015020000}"/>
    <cellStyle name="Comma 3 2 4 2 2" xfId="9538" xr:uid="{F2AFD41E-A9B0-4BAC-9612-E596BA91DEB1}"/>
    <cellStyle name="Comma 3 2 4 2 3" xfId="7730" xr:uid="{D185EBD2-184C-41CD-A3E9-D885C4DD34FA}"/>
    <cellStyle name="Comma 3 2 4 2 4" xfId="5979" xr:uid="{A60E1CDE-318F-4E07-B328-1DB51562E904}"/>
    <cellStyle name="Comma 3 2 4 3" xfId="9511" xr:uid="{13DB1A10-4AC6-4DE5-958E-7BFD5603D989}"/>
    <cellStyle name="Comma 3 2 4 4" xfId="7522" xr:uid="{96637343-A4A0-43B6-B427-4583A5B82402}"/>
    <cellStyle name="Comma 3 2 4 5" xfId="5526" xr:uid="{57D255D3-21CE-4EAE-B972-F6697EE42644}"/>
    <cellStyle name="Comma 3 2 5" xfId="2288" xr:uid="{00000000-0005-0000-0000-000016020000}"/>
    <cellStyle name="Comma 3 2 5 2" xfId="2494" xr:uid="{00000000-0005-0000-0000-000017020000}"/>
    <cellStyle name="Comma 3 2 5 2 2" xfId="5980" xr:uid="{EAE1E546-D297-4D82-8FF4-55C75A13EECF}"/>
    <cellStyle name="Comma 3 2 5 3" xfId="7578" xr:uid="{4B276090-7325-4108-BAA5-8EE7CCA79234}"/>
    <cellStyle name="Comma 3 2 5 4" xfId="5781" xr:uid="{F6D5269B-F9F2-4819-B54D-C3A14EB052DF}"/>
    <cellStyle name="Comma 3 2 6" xfId="2495" xr:uid="{00000000-0005-0000-0000-000018020000}"/>
    <cellStyle name="Comma 3 2 6 2" xfId="5981" xr:uid="{FA609965-46DE-47FD-923B-C2B83AD9697E}"/>
    <cellStyle name="Comma 3 2 7" xfId="3012" xr:uid="{00000000-0005-0000-0000-000019020000}"/>
    <cellStyle name="Comma 3 2 8" xfId="1371" xr:uid="{00000000-0005-0000-0000-00001A020000}"/>
    <cellStyle name="Comma 3 2 8 2" xfId="5378" xr:uid="{419BBC30-8993-4A13-AEA5-EB531039E71D}"/>
    <cellStyle name="Comma 3 2 9" xfId="7112" xr:uid="{0A366512-35ED-4C67-B4DE-2EB77531818B}"/>
    <cellStyle name="Comma 3 20" xfId="128" xr:uid="{00000000-0005-0000-0000-00001B020000}"/>
    <cellStyle name="Comma 3 20 2" xfId="2496" xr:uid="{00000000-0005-0000-0000-00001C020000}"/>
    <cellStyle name="Comma 3 20 2 2" xfId="5982" xr:uid="{5A865C5A-46D0-4A12-B452-48EB25B93FC0}"/>
    <cellStyle name="Comma 3 20 3" xfId="3082" xr:uid="{00000000-0005-0000-0000-00001D020000}"/>
    <cellStyle name="Comma 3 20 3 2" xfId="6180" xr:uid="{E49C7441-79FD-4FD3-AD8E-2CE6BDF4B102}"/>
    <cellStyle name="Comma 3 20 4" xfId="2111" xr:uid="{00000000-0005-0000-0000-00001E020000}"/>
    <cellStyle name="Comma 3 20 4 2" xfId="5666" xr:uid="{C88A9DB7-6247-435B-BFA4-62271462569C}"/>
    <cellStyle name="Comma 3 20 5" xfId="7553" xr:uid="{55BCDDCB-D229-4F5F-A50B-65D9F14D9FE9}"/>
    <cellStyle name="Comma 3 20 6" xfId="4538" xr:uid="{B190336E-C785-404B-998D-10D1E3F08DAD}"/>
    <cellStyle name="Comma 3 21" xfId="129" xr:uid="{00000000-0005-0000-0000-00001F020000}"/>
    <cellStyle name="Comma 3 21 2" xfId="2497" xr:uid="{00000000-0005-0000-0000-000020020000}"/>
    <cellStyle name="Comma 3 21 2 2" xfId="5983" xr:uid="{FD9213EA-AF97-4A51-8990-069D0A1F328D}"/>
    <cellStyle name="Comma 3 21 3" xfId="3083" xr:uid="{00000000-0005-0000-0000-000021020000}"/>
    <cellStyle name="Comma 3 21 3 2" xfId="6181" xr:uid="{F1AC4245-199B-4A02-86D3-6635AA8ADB1E}"/>
    <cellStyle name="Comma 3 21 4" xfId="2112" xr:uid="{00000000-0005-0000-0000-000022020000}"/>
    <cellStyle name="Comma 3 21 4 2" xfId="5667" xr:uid="{A10D8D5C-CE4F-4340-8574-F07486F74FC5}"/>
    <cellStyle name="Comma 3 21 5" xfId="7758" xr:uid="{58AE1184-8769-4A1B-B4EB-B0CA1A432DD6}"/>
    <cellStyle name="Comma 3 21 6" xfId="4539" xr:uid="{53F79798-EBB5-4CCC-A6F8-5DB591632D72}"/>
    <cellStyle name="Comma 3 22" xfId="130" xr:uid="{00000000-0005-0000-0000-000023020000}"/>
    <cellStyle name="Comma 3 22 2" xfId="2498" xr:uid="{00000000-0005-0000-0000-000024020000}"/>
    <cellStyle name="Comma 3 22 2 2" xfId="5984" xr:uid="{53B610C2-7CE0-4F96-B2DB-EDB866D923F7}"/>
    <cellStyle name="Comma 3 22 3" xfId="3084" xr:uid="{00000000-0005-0000-0000-000025020000}"/>
    <cellStyle name="Comma 3 22 3 2" xfId="6182" xr:uid="{2892D205-6DAD-43BB-B089-B91CE1C3CA1A}"/>
    <cellStyle name="Comma 3 22 4" xfId="2113" xr:uid="{00000000-0005-0000-0000-000026020000}"/>
    <cellStyle name="Comma 3 22 4 2" xfId="5668" xr:uid="{CF645EB3-FFF7-4109-8E0E-4D05CA3C25AE}"/>
    <cellStyle name="Comma 3 22 5" xfId="7760" xr:uid="{E29B8D80-CCFC-477C-BA7F-ADC7F1AC3D89}"/>
    <cellStyle name="Comma 3 22 6" xfId="4540" xr:uid="{731702D9-18CA-4360-BDBD-3049DE14CF3C}"/>
    <cellStyle name="Comma 3 23" xfId="131" xr:uid="{00000000-0005-0000-0000-000027020000}"/>
    <cellStyle name="Comma 3 23 2" xfId="2499" xr:uid="{00000000-0005-0000-0000-000028020000}"/>
    <cellStyle name="Comma 3 23 2 2" xfId="5985" xr:uid="{A9A96342-AD5E-498E-9305-0E8CD619361E}"/>
    <cellStyle name="Comma 3 23 3" xfId="3085" xr:uid="{00000000-0005-0000-0000-000029020000}"/>
    <cellStyle name="Comma 3 23 3 2" xfId="6183" xr:uid="{6C3183C9-5BFF-422A-8305-66BC87E027FA}"/>
    <cellStyle name="Comma 3 23 4" xfId="2114" xr:uid="{00000000-0005-0000-0000-00002A020000}"/>
    <cellStyle name="Comma 3 23 4 2" xfId="5669" xr:uid="{1A8A77ED-E39F-4DB1-9B11-42512612C6BE}"/>
    <cellStyle name="Comma 3 23 5" xfId="7757" xr:uid="{A090A333-F310-482B-A850-097948737591}"/>
    <cellStyle name="Comma 3 23 6" xfId="4541" xr:uid="{1799315C-F06D-40D2-B0DD-6247CE5EA02A}"/>
    <cellStyle name="Comma 3 24" xfId="132" xr:uid="{00000000-0005-0000-0000-00002B020000}"/>
    <cellStyle name="Comma 3 24 2" xfId="2500" xr:uid="{00000000-0005-0000-0000-00002C020000}"/>
    <cellStyle name="Comma 3 24 2 2" xfId="5986" xr:uid="{3F88E98C-758D-468F-86A6-7BA921FDD4A4}"/>
    <cellStyle name="Comma 3 24 3" xfId="3086" xr:uid="{00000000-0005-0000-0000-00002D020000}"/>
    <cellStyle name="Comma 3 24 3 2" xfId="6184" xr:uid="{2721DC7C-A1D9-43F2-8867-ACB8BEBEB625}"/>
    <cellStyle name="Comma 3 24 4" xfId="2115" xr:uid="{00000000-0005-0000-0000-00002E020000}"/>
    <cellStyle name="Comma 3 24 4 2" xfId="5670" xr:uid="{2745D3A4-31A2-4223-8730-98372335D68A}"/>
    <cellStyle name="Comma 3 24 5" xfId="7751" xr:uid="{E3F6BC3E-A39F-4C15-8354-692E40B1C22F}"/>
    <cellStyle name="Comma 3 24 6" xfId="4542" xr:uid="{65ABC054-8650-41B7-B8E9-CD0AD5952427}"/>
    <cellStyle name="Comma 3 25" xfId="133" xr:uid="{00000000-0005-0000-0000-00002F020000}"/>
    <cellStyle name="Comma 3 25 2" xfId="2501" xr:uid="{00000000-0005-0000-0000-000030020000}"/>
    <cellStyle name="Comma 3 25 2 2" xfId="5987" xr:uid="{9959DF88-84A8-43E4-8A15-C607EF319459}"/>
    <cellStyle name="Comma 3 25 3" xfId="3087" xr:uid="{00000000-0005-0000-0000-000031020000}"/>
    <cellStyle name="Comma 3 25 3 2" xfId="6185" xr:uid="{33624F37-5734-49AC-89EC-4ACA500DA545}"/>
    <cellStyle name="Comma 3 25 4" xfId="2116" xr:uid="{00000000-0005-0000-0000-000032020000}"/>
    <cellStyle name="Comma 3 25 4 2" xfId="5671" xr:uid="{BB9C69D7-6ED4-4ECA-98FC-0119AA2D44FC}"/>
    <cellStyle name="Comma 3 25 5" xfId="7767" xr:uid="{AB2A3A93-4FFB-4395-9CE0-9356B1D3FCF7}"/>
    <cellStyle name="Comma 3 25 6" xfId="4543" xr:uid="{6B28B6AE-EDA6-46A4-B9A4-734E91DED184}"/>
    <cellStyle name="Comma 3 26" xfId="134" xr:uid="{00000000-0005-0000-0000-000033020000}"/>
    <cellStyle name="Comma 3 26 2" xfId="2502" xr:uid="{00000000-0005-0000-0000-000034020000}"/>
    <cellStyle name="Comma 3 26 2 2" xfId="5988" xr:uid="{C4C49C06-C5F5-4C63-A554-6938D06A1C0A}"/>
    <cellStyle name="Comma 3 26 3" xfId="3088" xr:uid="{00000000-0005-0000-0000-000035020000}"/>
    <cellStyle name="Comma 3 26 3 2" xfId="6186" xr:uid="{7AEA2EFC-CE23-41FA-8E4E-FFD40C7123EC}"/>
    <cellStyle name="Comma 3 26 4" xfId="2117" xr:uid="{00000000-0005-0000-0000-000036020000}"/>
    <cellStyle name="Comma 3 26 4 2" xfId="5672" xr:uid="{36A8CFEA-01CC-4B7C-A199-98E68B11AAC8}"/>
    <cellStyle name="Comma 3 26 5" xfId="7768" xr:uid="{A2E02400-B473-420D-B644-59165D564AEF}"/>
    <cellStyle name="Comma 3 26 6" xfId="4544" xr:uid="{71371747-80FD-46AF-AE7D-FD51702C8D12}"/>
    <cellStyle name="Comma 3 27" xfId="135" xr:uid="{00000000-0005-0000-0000-000037020000}"/>
    <cellStyle name="Comma 3 27 2" xfId="2503" xr:uid="{00000000-0005-0000-0000-000038020000}"/>
    <cellStyle name="Comma 3 27 2 2" xfId="5989" xr:uid="{ACD4BEEE-B1E7-43F4-AB5C-823E4D9159DF}"/>
    <cellStyle name="Comma 3 27 3" xfId="3089" xr:uid="{00000000-0005-0000-0000-000039020000}"/>
    <cellStyle name="Comma 3 27 3 2" xfId="6187" xr:uid="{AF7130F6-8432-4396-880F-A2F67FCA4F0D}"/>
    <cellStyle name="Comma 3 27 4" xfId="2118" xr:uid="{00000000-0005-0000-0000-00003A020000}"/>
    <cellStyle name="Comma 3 27 4 2" xfId="5673" xr:uid="{F27517CA-0C22-4D1A-8B28-50944092BF1F}"/>
    <cellStyle name="Comma 3 27 5" xfId="7769" xr:uid="{4BA0E77D-8AFB-472D-A334-1652E9DDD138}"/>
    <cellStyle name="Comma 3 27 6" xfId="4545" xr:uid="{665EAEED-5A37-4D9A-A48E-6F196AEA82E9}"/>
    <cellStyle name="Comma 3 28" xfId="136" xr:uid="{00000000-0005-0000-0000-00003B020000}"/>
    <cellStyle name="Comma 3 28 2" xfId="2504" xr:uid="{00000000-0005-0000-0000-00003C020000}"/>
    <cellStyle name="Comma 3 28 2 2" xfId="5990" xr:uid="{03ECF565-DDE2-45BA-A4B8-53F1B3A04A00}"/>
    <cellStyle name="Comma 3 28 3" xfId="3090" xr:uid="{00000000-0005-0000-0000-00003D020000}"/>
    <cellStyle name="Comma 3 28 3 2" xfId="6188" xr:uid="{7A7BEA1B-E462-4C5A-A7B1-E7862B8A0ABB}"/>
    <cellStyle name="Comma 3 28 4" xfId="2119" xr:uid="{00000000-0005-0000-0000-00003E020000}"/>
    <cellStyle name="Comma 3 28 4 2" xfId="5674" xr:uid="{1FE4A688-D783-4F2E-AE2A-2D6F603BD62D}"/>
    <cellStyle name="Comma 3 28 5" xfId="7770" xr:uid="{B19C365C-28EA-4604-BE0A-F44076E9D4E4}"/>
    <cellStyle name="Comma 3 28 6" xfId="4546" xr:uid="{CD6310E5-7D52-4E4D-8F12-6CEF210E8768}"/>
    <cellStyle name="Comma 3 29" xfId="137" xr:uid="{00000000-0005-0000-0000-00003F020000}"/>
    <cellStyle name="Comma 3 29 2" xfId="2505" xr:uid="{00000000-0005-0000-0000-000040020000}"/>
    <cellStyle name="Comma 3 29 2 2" xfId="5991" xr:uid="{B9CE7B76-6908-431E-8AAA-922A5A8D61F4}"/>
    <cellStyle name="Comma 3 29 3" xfId="3091" xr:uid="{00000000-0005-0000-0000-000041020000}"/>
    <cellStyle name="Comma 3 29 3 2" xfId="6189" xr:uid="{71649F76-A5E5-4AB9-8E3E-863E064005ED}"/>
    <cellStyle name="Comma 3 29 4" xfId="2120" xr:uid="{00000000-0005-0000-0000-000042020000}"/>
    <cellStyle name="Comma 3 29 4 2" xfId="5675" xr:uid="{EAE4853F-D18D-4BDD-9BB2-EFA35D07C356}"/>
    <cellStyle name="Comma 3 29 5" xfId="7761" xr:uid="{FD2DB7A1-9018-478B-85B4-3708DBCF0AE4}"/>
    <cellStyle name="Comma 3 29 6" xfId="4547" xr:uid="{4E39E554-F406-44DB-B2CD-7E11722E74F5}"/>
    <cellStyle name="Comma 3 3" xfId="25" xr:uid="{00000000-0005-0000-0000-000043020000}"/>
    <cellStyle name="Comma 3 3 10" xfId="7108" xr:uid="{FFD216F9-DA16-47F6-9877-A6808455B8EA}"/>
    <cellStyle name="Comma 3 3 2" xfId="1586" xr:uid="{00000000-0005-0000-0000-000044020000}"/>
    <cellStyle name="Comma 3 3 2 2" xfId="1587" xr:uid="{00000000-0005-0000-0000-000045020000}"/>
    <cellStyle name="Comma 3 3 2 2 2" xfId="1898" xr:uid="{00000000-0005-0000-0000-000046020000}"/>
    <cellStyle name="Comma 3 3 2 2 2 2" xfId="2506" xr:uid="{00000000-0005-0000-0000-000047020000}"/>
    <cellStyle name="Comma 3 3 2 2 2 2 2" xfId="5992" xr:uid="{A8853B55-3A65-4A2B-B372-23F520F798F6}"/>
    <cellStyle name="Comma 3 3 2 2 2 3" xfId="5607" xr:uid="{9306EFEB-EF46-432A-9232-92B8005C2D9D}"/>
    <cellStyle name="Comma 3 3 2 2 3" xfId="2507" xr:uid="{00000000-0005-0000-0000-000048020000}"/>
    <cellStyle name="Comma 3 3 2 2 3 2" xfId="5993" xr:uid="{16A6867A-6D7F-4602-AE26-E5B91AE2E5DD}"/>
    <cellStyle name="Comma 3 3 2 2 4" xfId="7639" xr:uid="{6B82D9C8-D107-4200-8B47-9576BFDD6FA6}"/>
    <cellStyle name="Comma 3 3 2 2 5" xfId="5473" xr:uid="{938B6DE6-E06E-4340-B49F-23B2FC7A25BC}"/>
    <cellStyle name="Comma 3 3 2 3" xfId="1897" xr:uid="{00000000-0005-0000-0000-000049020000}"/>
    <cellStyle name="Comma 3 3 2 3 2" xfId="2508" xr:uid="{00000000-0005-0000-0000-00004A020000}"/>
    <cellStyle name="Comma 3 3 2 3 2 2" xfId="5994" xr:uid="{B35CB1A1-F2A1-45BB-B06E-0CE4F81D8D43}"/>
    <cellStyle name="Comma 3 3 2 3 3" xfId="5606" xr:uid="{0B5E9E5D-9392-42CA-82E4-FBE976E145DA}"/>
    <cellStyle name="Comma 3 3 2 4" xfId="2509" xr:uid="{00000000-0005-0000-0000-00004B020000}"/>
    <cellStyle name="Comma 3 3 2 4 2" xfId="5995" xr:uid="{F72AE85E-9D60-4067-A625-DF12CA63FEC9}"/>
    <cellStyle name="Comma 3 3 2 5" xfId="7413" xr:uid="{3E9C3E31-D8E3-485C-8F8C-59078BD57322}"/>
    <cellStyle name="Comma 3 3 2 6" xfId="5472" xr:uid="{D2B21045-D698-4347-AAF0-D88B72A81D6D}"/>
    <cellStyle name="Comma 3 3 2 7" xfId="4382" xr:uid="{8C7E6AE0-1B82-4B06-8972-88BA0CCAD84F}"/>
    <cellStyle name="Comma 3 3 3" xfId="1588" xr:uid="{00000000-0005-0000-0000-00004C020000}"/>
    <cellStyle name="Comma 3 3 3 2" xfId="1899" xr:uid="{00000000-0005-0000-0000-00004D020000}"/>
    <cellStyle name="Comma 3 3 3 2 2" xfId="2510" xr:uid="{00000000-0005-0000-0000-00004E020000}"/>
    <cellStyle name="Comma 3 3 3 2 2 2" xfId="5996" xr:uid="{8579DE4B-2094-49B6-A259-4E8E96A72736}"/>
    <cellStyle name="Comma 3 3 3 2 3" xfId="7683" xr:uid="{B399250B-BF81-4EBA-B6FB-97DB99BF7A01}"/>
    <cellStyle name="Comma 3 3 3 2 4" xfId="5608" xr:uid="{FC327AAD-B403-4D37-9B47-259596A0B6CA}"/>
    <cellStyle name="Comma 3 3 3 3" xfId="2511" xr:uid="{00000000-0005-0000-0000-00004F020000}"/>
    <cellStyle name="Comma 3 3 3 3 2" xfId="5997" xr:uid="{C2B88862-FF48-40F6-AE1E-B25E0D182A15}"/>
    <cellStyle name="Comma 3 3 3 4" xfId="7456" xr:uid="{C34046FC-F79E-4EB0-B37E-D023626572F8}"/>
    <cellStyle name="Comma 3 3 3 5" xfId="5474" xr:uid="{D9721071-C5DD-4862-8E82-B6B92CE85AA0}"/>
    <cellStyle name="Comma 3 3 4" xfId="1799" xr:uid="{00000000-0005-0000-0000-000050020000}"/>
    <cellStyle name="Comma 3 3 4 2" xfId="2512" xr:uid="{00000000-0005-0000-0000-000051020000}"/>
    <cellStyle name="Comma 3 3 4 2 2" xfId="7727" xr:uid="{E9380602-17A5-466B-BFA7-0C631A42D2CB}"/>
    <cellStyle name="Comma 3 3 4 2 3" xfId="5998" xr:uid="{DB5E66AB-B8E5-45F0-8BB9-5A5C5E6D57C4}"/>
    <cellStyle name="Comma 3 3 4 3" xfId="7518" xr:uid="{40F549E4-26C5-4C97-A38F-7F2A9EE485C2}"/>
    <cellStyle name="Comma 3 3 4 4" xfId="5527" xr:uid="{0926A001-982B-4452-8C2A-8A2AD2E2AD38}"/>
    <cellStyle name="Comma 3 3 4 5" xfId="4362" xr:uid="{3E384753-1C2E-4823-9E4E-19709D09207D}"/>
    <cellStyle name="Comma 3 3 5" xfId="2121" xr:uid="{00000000-0005-0000-0000-000052020000}"/>
    <cellStyle name="Comma 3 3 5 2" xfId="2513" xr:uid="{00000000-0005-0000-0000-000053020000}"/>
    <cellStyle name="Comma 3 3 5 2 2" xfId="5999" xr:uid="{5FEBDB8D-76A8-48B5-86EF-B6297E47B34A}"/>
    <cellStyle name="Comma 3 3 5 3" xfId="7575" xr:uid="{31D9EF33-1D30-4DA2-A980-43F66D722EF1}"/>
    <cellStyle name="Comma 3 3 5 4" xfId="5676" xr:uid="{C7D3439A-086C-418B-9F7A-47B7BB251D07}"/>
    <cellStyle name="Comma 3 3 6" xfId="2514" xr:uid="{00000000-0005-0000-0000-000054020000}"/>
    <cellStyle name="Comma 3 3 6 2" xfId="29611" xr:uid="{734780A0-63C6-4143-83AC-CBB31E44E409}"/>
    <cellStyle name="Comma 3 3 6 3" xfId="6000" xr:uid="{0AEA0418-780E-4EF1-A90D-CCC1A2694268}"/>
    <cellStyle name="Comma 3 3 7" xfId="3013" xr:uid="{00000000-0005-0000-0000-000055020000}"/>
    <cellStyle name="Comma 3 3 7 2" xfId="29612" xr:uid="{413F802B-494A-4BE0-95FF-B8C551D50DD6}"/>
    <cellStyle name="Comma 3 3 8" xfId="1372" xr:uid="{00000000-0005-0000-0000-000056020000}"/>
    <cellStyle name="Comma 3 3 8 2" xfId="39652" xr:uid="{9D4D60F7-2A52-45D4-9089-7F8DF36BEC64}"/>
    <cellStyle name="Comma 3 3 8 3" xfId="5379" xr:uid="{D079BAE6-7007-4CDF-A7EE-331896A1E181}"/>
    <cellStyle name="Comma 3 3 9" xfId="3136" xr:uid="{00000000-0005-0000-0000-000057020000}"/>
    <cellStyle name="Comma 3 3 9 2" xfId="6230" xr:uid="{F50BA7B9-F429-4CFD-A098-A5816D40F26E}"/>
    <cellStyle name="Comma 3 30" xfId="138" xr:uid="{00000000-0005-0000-0000-000058020000}"/>
    <cellStyle name="Comma 3 30 2" xfId="2515" xr:uid="{00000000-0005-0000-0000-000059020000}"/>
    <cellStyle name="Comma 3 30 2 2" xfId="6001" xr:uid="{57F2D39A-2A5E-498A-88E8-4A4F6D190AFD}"/>
    <cellStyle name="Comma 3 30 3" xfId="3092" xr:uid="{00000000-0005-0000-0000-00005A020000}"/>
    <cellStyle name="Comma 3 30 3 2" xfId="6190" xr:uid="{4329CD10-AC41-4E11-971F-598A5C276627}"/>
    <cellStyle name="Comma 3 30 4" xfId="2122" xr:uid="{00000000-0005-0000-0000-00005B020000}"/>
    <cellStyle name="Comma 3 30 4 2" xfId="5677" xr:uid="{3EE45207-3ACD-421A-9F35-8A5062DE24A8}"/>
    <cellStyle name="Comma 3 30 5" xfId="7771" xr:uid="{6F11E8D1-33A5-4723-BB47-F3122461CCD4}"/>
    <cellStyle name="Comma 3 30 6" xfId="4548" xr:uid="{CBB7FB54-63DB-4FCA-86A4-5C1784BF3C2B}"/>
    <cellStyle name="Comma 3 31" xfId="139" xr:uid="{00000000-0005-0000-0000-00005C020000}"/>
    <cellStyle name="Comma 3 31 2" xfId="2516" xr:uid="{00000000-0005-0000-0000-00005D020000}"/>
    <cellStyle name="Comma 3 31 2 2" xfId="6002" xr:uid="{81DFE259-C73B-41F5-83D5-8E03BAE6A3C8}"/>
    <cellStyle name="Comma 3 31 3" xfId="3093" xr:uid="{00000000-0005-0000-0000-00005E020000}"/>
    <cellStyle name="Comma 3 31 3 2" xfId="6191" xr:uid="{0AA623CB-B644-4744-A780-3DB496E9B994}"/>
    <cellStyle name="Comma 3 31 4" xfId="2123" xr:uid="{00000000-0005-0000-0000-00005F020000}"/>
    <cellStyle name="Comma 3 31 4 2" xfId="5678" xr:uid="{F38C2695-6EB0-4BF2-9C87-F27ECB3C5F13}"/>
    <cellStyle name="Comma 3 31 5" xfId="7772" xr:uid="{251564E4-014F-476A-8186-815F771C9515}"/>
    <cellStyle name="Comma 3 31 6" xfId="4549" xr:uid="{8535BA47-5F50-42D2-B6F7-EA6BE743954A}"/>
    <cellStyle name="Comma 3 32" xfId="140" xr:uid="{00000000-0005-0000-0000-000060020000}"/>
    <cellStyle name="Comma 3 32 2" xfId="2517" xr:uid="{00000000-0005-0000-0000-000061020000}"/>
    <cellStyle name="Comma 3 32 2 2" xfId="6003" xr:uid="{A5C07A1E-93A2-40BA-BEE2-AF95C9C5C12E}"/>
    <cellStyle name="Comma 3 32 3" xfId="8184" xr:uid="{52F2ED8B-C2C5-4177-9575-6F863CB11923}"/>
    <cellStyle name="Comma 3 32 4" xfId="4550" xr:uid="{804DA5AB-D93E-45C4-B453-717C84B11B7C}"/>
    <cellStyle name="Comma 3 33" xfId="141" xr:uid="{00000000-0005-0000-0000-000062020000}"/>
    <cellStyle name="Comma 3 33 2" xfId="2518" xr:uid="{00000000-0005-0000-0000-000063020000}"/>
    <cellStyle name="Comma 3 33 2 2" xfId="6004" xr:uid="{845E14FE-D3AD-4CDC-A7CF-D83B2B12984C}"/>
    <cellStyle name="Comma 3 33 3" xfId="8564" xr:uid="{A3BD831A-A7EE-4006-8A27-223CE1EE6818}"/>
    <cellStyle name="Comma 3 33 4" xfId="4551" xr:uid="{5896F1FB-81CC-4C94-B3FC-37DC7FB86256}"/>
    <cellStyle name="Comma 3 34" xfId="142" xr:uid="{00000000-0005-0000-0000-000064020000}"/>
    <cellStyle name="Comma 3 34 2" xfId="2519" xr:uid="{00000000-0005-0000-0000-000065020000}"/>
    <cellStyle name="Comma 3 34 2 2" xfId="9386" xr:uid="{3BDE11A3-B080-48C4-962B-A48D8B40E4CD}"/>
    <cellStyle name="Comma 3 34 2 3" xfId="6005" xr:uid="{23B5EA76-D7B2-422A-9E63-8DD5B5BFEE9E}"/>
    <cellStyle name="Comma 3 34 3" xfId="3902" xr:uid="{00000000-0005-0000-0000-000066020000}"/>
    <cellStyle name="Comma 3 34 3 2" xfId="6994" xr:uid="{C8884839-DF7B-4EB3-8E12-5AC4D25E5024}"/>
    <cellStyle name="Comma 3 34 4" xfId="8581" xr:uid="{BCC710F6-96FB-4563-8C58-2A9F03BA54E6}"/>
    <cellStyle name="Comma 3 34 5" xfId="4552" xr:uid="{EEDC2459-A368-409B-B051-07D337536816}"/>
    <cellStyle name="Comma 3 35" xfId="3011" xr:uid="{00000000-0005-0000-0000-000067020000}"/>
    <cellStyle name="Comma 3 35 2" xfId="9419" xr:uid="{68C3C076-089E-408A-B71E-745CF47F180D}"/>
    <cellStyle name="Comma 3 36" xfId="3915" xr:uid="{00000000-0005-0000-0000-000068020000}"/>
    <cellStyle name="Comma 3 36 2" xfId="9498" xr:uid="{F3BF5706-E3E0-4C6D-9816-EFDE41F6AF56}"/>
    <cellStyle name="Comma 3 36 3" xfId="7005" xr:uid="{BB43B8B1-1155-4A81-B1E1-3CC97195EAF0}"/>
    <cellStyle name="Comma 3 37" xfId="7026" xr:uid="{F9081447-29D4-44F8-9F30-0BB93F0B9052}"/>
    <cellStyle name="Comma 3 38" xfId="7077" xr:uid="{0C8B3CD6-5E30-4001-9105-4C71BF107C38}"/>
    <cellStyle name="Comma 3 39" xfId="39983" xr:uid="{8399E7C5-CE48-4670-89C0-E0DD12E0217D}"/>
    <cellStyle name="Comma 3 4" xfId="26" xr:uid="{00000000-0005-0000-0000-000069020000}"/>
    <cellStyle name="Comma 3 4 2" xfId="1589" xr:uid="{00000000-0005-0000-0000-00006A020000}"/>
    <cellStyle name="Comma 3 4 2 2" xfId="1900" xr:uid="{00000000-0005-0000-0000-00006B020000}"/>
    <cellStyle name="Comma 3 4 2 2 2" xfId="2520" xr:uid="{00000000-0005-0000-0000-00006C020000}"/>
    <cellStyle name="Comma 3 4 2 2 2 2" xfId="6006" xr:uid="{91C8B9EE-1180-4131-9B34-1B0049B563AB}"/>
    <cellStyle name="Comma 3 4 2 2 3" xfId="7637" xr:uid="{04217AA5-D9BF-4544-8B41-86B041AFD558}"/>
    <cellStyle name="Comma 3 4 2 2 4" xfId="5609" xr:uid="{8600FCC5-ABE3-416E-9720-3E24B28A840E}"/>
    <cellStyle name="Comma 3 4 2 3" xfId="2521" xr:uid="{00000000-0005-0000-0000-00006D020000}"/>
    <cellStyle name="Comma 3 4 2 3 2" xfId="6007" xr:uid="{6A8D9382-EF70-4D0E-871B-4CB83292B25A}"/>
    <cellStyle name="Comma 3 4 2 4" xfId="7411" xr:uid="{45386EC2-7421-4C1C-B0A9-C5AAA027B682}"/>
    <cellStyle name="Comma 3 4 2 5" xfId="5475" xr:uid="{8C523ECE-FD43-4121-BB59-00945F810066}"/>
    <cellStyle name="Comma 3 4 3" xfId="2124" xr:uid="{00000000-0005-0000-0000-00006E020000}"/>
    <cellStyle name="Comma 3 4 3 2" xfId="2522" xr:uid="{00000000-0005-0000-0000-00006F020000}"/>
    <cellStyle name="Comma 3 4 3 2 2" xfId="7681" xr:uid="{061597C5-A7B4-47EC-AF9B-3F01A7363885}"/>
    <cellStyle name="Comma 3 4 3 2 3" xfId="6008" xr:uid="{A81EC8F4-3ABC-4371-B9C4-993AE2640469}"/>
    <cellStyle name="Comma 3 4 3 3" xfId="7454" xr:uid="{15736BB6-BBB1-4D2B-A4ED-00D66D8ADAFB}"/>
    <cellStyle name="Comma 3 4 3 4" xfId="5679" xr:uid="{9D28B29B-3F40-4C62-807A-73E8035D579E}"/>
    <cellStyle name="Comma 3 4 4" xfId="3014" xr:uid="{00000000-0005-0000-0000-000070020000}"/>
    <cellStyle name="Comma 3 4 4 2" xfId="7725" xr:uid="{4EBBBA68-91AC-424A-88D9-4C6C0A709B8F}"/>
    <cellStyle name="Comma 3 4 4 3" xfId="7516" xr:uid="{8DF75BC0-9266-4DCE-923B-A6CE2EF893A1}"/>
    <cellStyle name="Comma 3 4 5" xfId="1517" xr:uid="{00000000-0005-0000-0000-000071020000}"/>
    <cellStyle name="Comma 3 4 5 2" xfId="7572" xr:uid="{2FE5C119-14DF-4CF5-B9C3-8BAD1A5F19C7}"/>
    <cellStyle name="Comma 3 4 5 3" xfId="5405" xr:uid="{6EABB1ED-17A6-44D0-91DA-EB4AEEC67B8A}"/>
    <cellStyle name="Comma 3 4 6" xfId="3137" xr:uid="{00000000-0005-0000-0000-000072020000}"/>
    <cellStyle name="Comma 3 4 6 2" xfId="7314" xr:uid="{CE5F1A7F-833F-4468-9B61-609723B23A08}"/>
    <cellStyle name="Comma 3 4 6 3" xfId="6231" xr:uid="{69C02F59-652F-40E1-BA66-9B894D0FA952}"/>
    <cellStyle name="Comma 3 5" xfId="27" xr:uid="{00000000-0005-0000-0000-000073020000}"/>
    <cellStyle name="Comma 3 5 2" xfId="1901" xr:uid="{00000000-0005-0000-0000-000074020000}"/>
    <cellStyle name="Comma 3 5 2 2" xfId="2523" xr:uid="{00000000-0005-0000-0000-000075020000}"/>
    <cellStyle name="Comma 3 5 2 2 2" xfId="7634" xr:uid="{A82D063D-B80A-4893-8493-EDFF5F0197FD}"/>
    <cellStyle name="Comma 3 5 2 2 3" xfId="6009" xr:uid="{70E1775B-525F-4928-BF07-422F767C1074}"/>
    <cellStyle name="Comma 3 5 2 3" xfId="7408" xr:uid="{E15C2E7D-C5E8-4188-BEC3-F071241D4A59}"/>
    <cellStyle name="Comma 3 5 2 4" xfId="5610" xr:uid="{64C7E0DB-8B8D-4FD2-9FF6-E7F1985C64EC}"/>
    <cellStyle name="Comma 3 5 3" xfId="2524" xr:uid="{00000000-0005-0000-0000-000076020000}"/>
    <cellStyle name="Comma 3 5 3 2" xfId="7679" xr:uid="{D0D44393-4BBD-4191-91A3-D1B3D95B2ED6}"/>
    <cellStyle name="Comma 3 5 3 3" xfId="7452" xr:uid="{00C2EA45-5C0E-489A-A89D-CD8BA698A4BC}"/>
    <cellStyle name="Comma 3 5 3 4" xfId="6010" xr:uid="{7A30A4DC-35F8-44A9-8C2A-05415DDAC970}"/>
    <cellStyle name="Comma 3 5 4" xfId="3015" xr:uid="{00000000-0005-0000-0000-000077020000}"/>
    <cellStyle name="Comma 3 5 4 2" xfId="7722" xr:uid="{5EAB2D26-87FC-4BF0-AE84-61FED3067834}"/>
    <cellStyle name="Comma 3 5 4 3" xfId="7513" xr:uid="{553F69DE-EF7D-4432-BB64-FFC3E75EE068}"/>
    <cellStyle name="Comma 3 5 5" xfId="1590" xr:uid="{00000000-0005-0000-0000-000078020000}"/>
    <cellStyle name="Comma 3 5 5 2" xfId="7569" xr:uid="{1EF383C8-068A-4CB1-B8B9-E8B5A1BC79E7}"/>
    <cellStyle name="Comma 3 5 5 3" xfId="5476" xr:uid="{012D9804-2D6E-41E3-9119-21D42A94F672}"/>
    <cellStyle name="Comma 3 5 6" xfId="3138" xr:uid="{00000000-0005-0000-0000-000079020000}"/>
    <cellStyle name="Comma 3 5 6 2" xfId="6232" xr:uid="{B00DA45E-F8E5-47F2-8DE9-9E1476C9EB36}"/>
    <cellStyle name="Comma 3 5 7" xfId="7308" xr:uid="{763D7691-E475-4EFA-A9BE-4095DBDD6933}"/>
    <cellStyle name="Comma 3 6" xfId="143" xr:uid="{00000000-0005-0000-0000-00007A020000}"/>
    <cellStyle name="Comma 3 6 2" xfId="2525" xr:uid="{00000000-0005-0000-0000-00007B020000}"/>
    <cellStyle name="Comma 3 6 2 2" xfId="4310" xr:uid="{786E455A-1B1A-43DA-8E76-A6AFFA77B20B}"/>
    <cellStyle name="Comma 3 6 2 2 2" xfId="7587" xr:uid="{408A490B-8D9A-41BC-9447-430FA10B6C80}"/>
    <cellStyle name="Comma 3 6 2 3" xfId="4237" xr:uid="{16CDCA74-D72E-4A72-99EC-128CE655F611}"/>
    <cellStyle name="Comma 3 6 2 4" xfId="6011" xr:uid="{A4BA0F21-08D3-4F75-8C66-FE5EA63E7B57}"/>
    <cellStyle name="Comma 3 6 2 5" xfId="4076" xr:uid="{62B662A6-F356-44CC-AF48-71379376F7D5}"/>
    <cellStyle name="Comma 3 6 3" xfId="3094" xr:uid="{00000000-0005-0000-0000-00007C020000}"/>
    <cellStyle name="Comma 3 6 3 2" xfId="6192" xr:uid="{D75BA5F3-7916-4545-9D17-E4923740BD0C}"/>
    <cellStyle name="Comma 3 6 4" xfId="2125" xr:uid="{00000000-0005-0000-0000-00007D020000}"/>
    <cellStyle name="Comma 3 6 4 2" xfId="5680" xr:uid="{28F431C1-EDF7-46C6-BE42-DD3449895CA8}"/>
    <cellStyle name="Comma 3 6 5" xfId="7333" xr:uid="{3636CD03-BBEB-4C74-A6CB-1948AD41F987}"/>
    <cellStyle name="Comma 3 6 6" xfId="4028" xr:uid="{EE4A387B-B51F-473C-A3EA-DEC8884F9ED1}"/>
    <cellStyle name="Comma 3 7" xfId="144" xr:uid="{00000000-0005-0000-0000-00007E020000}"/>
    <cellStyle name="Comma 3 7 2" xfId="2526" xr:uid="{00000000-0005-0000-0000-00007F020000}"/>
    <cellStyle name="Comma 3 7 2 2" xfId="7554" xr:uid="{693B5E24-B3DC-4DE0-8506-0C3A1A471549}"/>
    <cellStyle name="Comma 3 7 2 3" xfId="6012" xr:uid="{0D135D32-C041-4022-9BE9-69D041F89C5D}"/>
    <cellStyle name="Comma 3 7 3" xfId="3095" xr:uid="{00000000-0005-0000-0000-000080020000}"/>
    <cellStyle name="Comma 3 7 3 2" xfId="6193" xr:uid="{3604909F-0436-4105-BEED-3596CC55E5F2}"/>
    <cellStyle name="Comma 3 7 4" xfId="2126" xr:uid="{00000000-0005-0000-0000-000081020000}"/>
    <cellStyle name="Comma 3 7 4 2" xfId="5681" xr:uid="{CFF1E758-F1A5-4422-ADEA-B856E6A5F786}"/>
    <cellStyle name="Comma 3 7 5" xfId="7181" xr:uid="{4D6E93DF-5771-4843-A084-3E887481CF96}"/>
    <cellStyle name="Comma 3 7 6" xfId="4553" xr:uid="{806AE91A-0262-4E0B-8247-18F52530260D}"/>
    <cellStyle name="Comma 3 7 7" xfId="4188" xr:uid="{293E320B-4614-4C70-8F56-1EB99437A583}"/>
    <cellStyle name="Comma 3 8" xfId="145" xr:uid="{00000000-0005-0000-0000-000082020000}"/>
    <cellStyle name="Comma 3 8 2" xfId="2527" xr:uid="{00000000-0005-0000-0000-000083020000}"/>
    <cellStyle name="Comma 3 8 2 2" xfId="7609" xr:uid="{D3BD053C-A934-425E-B590-BCF5893FE0B1}"/>
    <cellStyle name="Comma 3 8 2 3" xfId="6013" xr:uid="{AE7BBF97-8017-4114-9798-BF8FA0442302}"/>
    <cellStyle name="Comma 3 8 2 4" xfId="4245" xr:uid="{CF7ED54E-48B3-4173-995F-E0C721D164DE}"/>
    <cellStyle name="Comma 3 8 3" xfId="3096" xr:uid="{00000000-0005-0000-0000-000084020000}"/>
    <cellStyle name="Comma 3 8 3 2" xfId="6194" xr:uid="{BE4CF8BE-49C1-4AFC-90D6-15F5692A3135}"/>
    <cellStyle name="Comma 3 8 3 3" xfId="4320" xr:uid="{B205E0FA-5C34-44F6-9BA4-A56A727C8673}"/>
    <cellStyle name="Comma 3 8 4" xfId="2127" xr:uid="{00000000-0005-0000-0000-000085020000}"/>
    <cellStyle name="Comma 3 8 4 2" xfId="5682" xr:uid="{52A808D1-D586-4CF1-8472-C0AED566B466}"/>
    <cellStyle name="Comma 3 8 5" xfId="7386" xr:uid="{8DB532F7-78A9-40CE-A712-88B2C7C76592}"/>
    <cellStyle name="Comma 3 8 6" xfId="4554" xr:uid="{D7A55936-F9F3-4831-8031-A5136A08CC30}"/>
    <cellStyle name="Comma 3 8 7" xfId="4209" xr:uid="{2937E623-DA24-4636-8C23-F66F13242EBF}"/>
    <cellStyle name="Comma 3 9" xfId="146" xr:uid="{00000000-0005-0000-0000-000086020000}"/>
    <cellStyle name="Comma 3 9 2" xfId="2528" xr:uid="{00000000-0005-0000-0000-000087020000}"/>
    <cellStyle name="Comma 3 9 2 2" xfId="7653" xr:uid="{78F512A5-ADA0-48AE-99EE-1CC25FFD9DFB}"/>
    <cellStyle name="Comma 3 9 2 3" xfId="6014" xr:uid="{E3EA82D2-2B11-427F-A40D-A268D10B60E2}"/>
    <cellStyle name="Comma 3 9 2 4" xfId="4278" xr:uid="{E2E995DC-4B4C-4A11-A993-CDD3850184ED}"/>
    <cellStyle name="Comma 3 9 3" xfId="3097" xr:uid="{00000000-0005-0000-0000-000088020000}"/>
    <cellStyle name="Comma 3 9 3 2" xfId="6195" xr:uid="{65A44CD5-1EE6-42B0-A55C-9635D1954963}"/>
    <cellStyle name="Comma 3 9 4" xfId="2128" xr:uid="{00000000-0005-0000-0000-000089020000}"/>
    <cellStyle name="Comma 3 9 4 2" xfId="5683" xr:uid="{7CC8CBEF-9D6A-474E-898B-6C19FC507C1B}"/>
    <cellStyle name="Comma 3 9 5" xfId="7427" xr:uid="{0CA1B85A-3B19-4BD7-ADAB-388B9B686E32}"/>
    <cellStyle name="Comma 3 9 6" xfId="4555" xr:uid="{34C10F57-0BF9-4D9E-9550-7DBF270E3118}"/>
    <cellStyle name="Comma 3 9 7" xfId="4227" xr:uid="{16375BC1-B3E6-45E3-9F6B-6FFE6084074C}"/>
    <cellStyle name="Comma 30" xfId="2994" xr:uid="{00000000-0005-0000-0000-00008A020000}"/>
    <cellStyle name="Comma 30 2" xfId="29613" xr:uid="{83BB803E-2344-4D10-BE47-B283E581F0BF}"/>
    <cellStyle name="Comma 30 2 2" xfId="29614" xr:uid="{CC985C10-C46E-45BA-87D5-BAC38F6F279A}"/>
    <cellStyle name="Comma 30 3" xfId="29615" xr:uid="{1C3E7149-D582-481B-9664-260417B6AA5F}"/>
    <cellStyle name="Comma 30 4" xfId="29616" xr:uid="{33EE1DD7-C113-42E4-8351-855D46DDAE19}"/>
    <cellStyle name="Comma 30 5" xfId="9474" xr:uid="{DFFBA473-0B27-44D8-B61A-00E4B51B4D15}"/>
    <cellStyle name="Comma 30 6" xfId="6120" xr:uid="{AF871EF7-7861-4486-ADB9-E93BE98C40D3}"/>
    <cellStyle name="Comma 31" xfId="3126" xr:uid="{00000000-0005-0000-0000-00008B020000}"/>
    <cellStyle name="Comma 31 2" xfId="7034" xr:uid="{3B05843F-749E-45F3-9D83-F06337A0D15C}"/>
    <cellStyle name="Comma 31 2 2" xfId="29618" xr:uid="{D6A9B776-8518-44DD-81C2-856209193927}"/>
    <cellStyle name="Comma 31 2 3" xfId="29617" xr:uid="{9332EE7C-8A4A-4F2D-A911-4902A958A75D}"/>
    <cellStyle name="Comma 31 3" xfId="29619" xr:uid="{054C5E41-4346-47EF-96F3-70355961EF09}"/>
    <cellStyle name="Comma 31 4" xfId="29620" xr:uid="{87058E02-CF1D-4AE2-B114-45B519F9962B}"/>
    <cellStyle name="Comma 31 5" xfId="9478" xr:uid="{A85AAF31-26D7-4D17-9E2C-3A2D37CD8C89}"/>
    <cellStyle name="Comma 31 6" xfId="39933" xr:uid="{27F58778-E4F3-43B5-B52A-15E3D5980822}"/>
    <cellStyle name="Comma 31 7" xfId="6221" xr:uid="{862F79B6-15E5-418A-9D3D-014808E6C9ED}"/>
    <cellStyle name="Comma 32" xfId="3487" xr:uid="{00000000-0005-0000-0000-00008C020000}"/>
    <cellStyle name="Comma 32 2" xfId="29621" xr:uid="{544C923E-EBC4-432C-A945-4D1D34FC052E}"/>
    <cellStyle name="Comma 32 2 2" xfId="29622" xr:uid="{4E0CF560-E1A3-48F6-810E-10855923AF33}"/>
    <cellStyle name="Comma 32 3" xfId="29623" xr:uid="{E2A64999-A0AA-41F8-9092-032F6B31CB83}"/>
    <cellStyle name="Comma 32 4" xfId="29624" xr:uid="{3EF2DBF9-CD46-4585-A1EF-2925E2192B52}"/>
    <cellStyle name="Comma 32 5" xfId="9479" xr:uid="{9B671AA0-3B1D-44BC-BD5B-18A8062A8B48}"/>
    <cellStyle name="Comma 32 6" xfId="6580" xr:uid="{3AD26FCA-9D2E-4E6B-AB14-4947A7B360BB}"/>
    <cellStyle name="Comma 33" xfId="3910" xr:uid="{00000000-0005-0000-0000-00008D020000}"/>
    <cellStyle name="Comma 33 2" xfId="29625" xr:uid="{D1C37688-AFCE-4CBD-B429-37E5EDEA78B7}"/>
    <cellStyle name="Comma 33 2 2" xfId="29626" xr:uid="{856C6219-5373-4CE5-9C7D-D3353BB72FB8}"/>
    <cellStyle name="Comma 33 3" xfId="29627" xr:uid="{D37AF812-0886-4273-9F3A-87D2148B1081}"/>
    <cellStyle name="Comma 33 4" xfId="29628" xr:uid="{2DD312C3-F3B4-403E-91F2-B79E3D1A13F8}"/>
    <cellStyle name="Comma 33 5" xfId="9482" xr:uid="{FFDE249A-D8E2-43E5-A9F9-D67944C9B8F3}"/>
    <cellStyle name="Comma 33 6" xfId="7002" xr:uid="{96C54BD1-0576-45D6-8520-A7E91EEA4B9E}"/>
    <cellStyle name="Comma 34" xfId="3914" xr:uid="{00000000-0005-0000-0000-00008E020000}"/>
    <cellStyle name="Comma 34 2" xfId="29629" xr:uid="{C1909196-BA6C-40DC-B6C7-E6BA3DE4C51E}"/>
    <cellStyle name="Comma 34 2 2" xfId="29630" xr:uid="{1E454D24-A031-4F84-9956-3680EAD1DE5F}"/>
    <cellStyle name="Comma 34 3" xfId="29631" xr:uid="{9A301B2F-A5A6-4DA6-8358-2BC9600F1C5A}"/>
    <cellStyle name="Comma 34 4" xfId="29632" xr:uid="{17E4E3BC-6CE6-4DCC-BBC2-7CEB2286862C}"/>
    <cellStyle name="Comma 34 5" xfId="9483" xr:uid="{4AD4C343-FF83-435F-83CC-2473F01AE340}"/>
    <cellStyle name="Comma 34 6" xfId="7004" xr:uid="{B962EC5B-86B2-4566-A4C7-09378ABB0DC9}"/>
    <cellStyle name="Comma 35" xfId="4138" xr:uid="{1659ABBD-083B-4F61-82DE-94E180098363}"/>
    <cellStyle name="Comma 35 2" xfId="4169" xr:uid="{293740D4-EE46-41E4-BFD7-E3079C2EDB59}"/>
    <cellStyle name="Comma 35 2 2" xfId="29634" xr:uid="{77F7AB97-C3FA-47C8-84E5-A1DB19B23DFD}"/>
    <cellStyle name="Comma 35 2 3" xfId="29633" xr:uid="{AEC9C81E-D485-42E5-B7A3-69A85DCF6783}"/>
    <cellStyle name="Comma 35 3" xfId="29635" xr:uid="{42B9FB6E-AF02-4615-84FE-3EB86478D2E4}"/>
    <cellStyle name="Comma 35 4" xfId="29636" xr:uid="{9D1AFECA-176D-4E29-9B53-FDA56056AB67}"/>
    <cellStyle name="Comma 35 5" xfId="9485" xr:uid="{5CB5B658-6FC0-44AC-90CC-C35E6D90CA20}"/>
    <cellStyle name="Comma 35 6" xfId="7081" xr:uid="{A0723B69-22BD-4EA3-84F9-3195786F6409}"/>
    <cellStyle name="Comma 35 7" xfId="7012" xr:uid="{C23C8F33-67AB-44B6-8A81-FAAD06BCA1B8}"/>
    <cellStyle name="Comma 36" xfId="7013" xr:uid="{64756E47-98B2-48A9-BA89-2523EE402E1F}"/>
    <cellStyle name="Comma 36 2" xfId="29637" xr:uid="{C2CC2A4B-5D4A-42F6-BE14-8F9DBAD7ABE6}"/>
    <cellStyle name="Comma 36 2 2" xfId="29638" xr:uid="{E95B81F7-EB21-4057-9C3E-938B12DAA17C}"/>
    <cellStyle name="Comma 36 3" xfId="29639" xr:uid="{7D6831C9-E057-4856-BC4B-D73244CB7AC3}"/>
    <cellStyle name="Comma 36 4" xfId="29640" xr:uid="{07BB03C4-5D75-44A2-ADEB-6EBC8590FE13}"/>
    <cellStyle name="Comma 36 5" xfId="9492" xr:uid="{99F1C37D-E472-4685-81DC-9EEBDF4AD800}"/>
    <cellStyle name="Comma 37" xfId="7015" xr:uid="{D94E6C11-5F64-4EE9-BDA1-5B3D8712E6B7}"/>
    <cellStyle name="Comma 37 2" xfId="29641" xr:uid="{C2EC9B02-7C75-4054-92F8-A8D4284EC648}"/>
    <cellStyle name="Comma 37 2 2" xfId="29642" xr:uid="{2B1AEBA9-6113-4617-9774-55D97172B22A}"/>
    <cellStyle name="Comma 37 3" xfId="29643" xr:uid="{CD0FA34E-00EA-40F2-8323-A11BCD8409B2}"/>
    <cellStyle name="Comma 37 4" xfId="29644" xr:uid="{DD03C674-F66B-4789-B411-19ACF4435745}"/>
    <cellStyle name="Comma 37 5" xfId="9495" xr:uid="{701F2193-32B5-4A99-A020-12BAC84A27E5}"/>
    <cellStyle name="Comma 38" xfId="4473" xr:uid="{E2566E85-D612-40B0-A49C-A98EA1DF6F65}"/>
    <cellStyle name="Comma 38 2" xfId="29645" xr:uid="{599F7661-A0FB-43A7-B777-016E0C2A1A54}"/>
    <cellStyle name="Comma 38 2 2" xfId="29646" xr:uid="{41D5DD56-4FEB-443C-B9BF-3F5F20768DEB}"/>
    <cellStyle name="Comma 38 3" xfId="29647" xr:uid="{D5E455B6-CE0F-4E68-86E0-8092FCF03DB1}"/>
    <cellStyle name="Comma 38 4" xfId="29648" xr:uid="{2B5907CD-F76A-400E-B547-CEE31BDD235B}"/>
    <cellStyle name="Comma 38 5" xfId="9497" xr:uid="{1A6802FA-83F4-4310-8A18-71CBCD475DE2}"/>
    <cellStyle name="Comma 38 6" xfId="7027" xr:uid="{9734A81C-53C9-4788-BF5E-5B5F5F385E92}"/>
    <cellStyle name="Comma 39" xfId="4446" xr:uid="{7DA5D9AE-5637-4A4D-AC96-58DE06013B84}"/>
    <cellStyle name="Comma 39 2" xfId="9503" xr:uid="{9813EB52-CD48-4D41-9802-415242BDE410}"/>
    <cellStyle name="Comma 39 2 2" xfId="9509" xr:uid="{ACECAC20-8276-4B7A-8BDE-65EA99C2C1DA}"/>
    <cellStyle name="Comma 39 2 2 2" xfId="9514" xr:uid="{53F7F7C1-4805-43DA-90F2-A0BC445102A2}"/>
    <cellStyle name="Comma 39 2 2 3" xfId="9517" xr:uid="{0B428475-F43E-4C06-9ABC-17ACB5C1D28F}"/>
    <cellStyle name="Comma 39 2 2 4" xfId="9521" xr:uid="{7303E470-89BC-4D4C-BA06-738416F62766}"/>
    <cellStyle name="Comma 39 2 2 5" xfId="9526" xr:uid="{9D93FACA-904A-402F-A746-1A1C860745EF}"/>
    <cellStyle name="Comma 39 2 2 6" xfId="9531" xr:uid="{3EEA7350-9580-4C7A-8D41-E02E4B0EA957}"/>
    <cellStyle name="Comma 39 2 2 7" xfId="9536" xr:uid="{7E40656F-841B-48C2-B33C-F0BF39BEBAE9}"/>
    <cellStyle name="Comma 39 2 2 8" xfId="9542" xr:uid="{40B802FE-61E1-4B53-B16E-569E0AAC8CE0}"/>
    <cellStyle name="Comma 39 3" xfId="29649" xr:uid="{D738AF7D-DE5E-4F63-926B-4ADA52C411BD}"/>
    <cellStyle name="Comma 39 4" xfId="29650" xr:uid="{0F4FD1F2-D392-4479-A517-D905D84CABF3}"/>
    <cellStyle name="Comma 39 5" xfId="9505" xr:uid="{8C27695E-1CA7-4CD6-A4B1-811CA06EA67C}"/>
    <cellStyle name="Comma 4" xfId="28" xr:uid="{00000000-0005-0000-0000-00008F020000}"/>
    <cellStyle name="Comma 4 10" xfId="29" xr:uid="{00000000-0005-0000-0000-000090020000}"/>
    <cellStyle name="Comma 4 10 2" xfId="4078" xr:uid="{7C5D4F0F-669C-4C8D-8D87-C6560956A2AB}"/>
    <cellStyle name="Comma 4 10 2 2" xfId="4296" xr:uid="{A8C6FDD8-E320-49C3-AE94-F532BCA84B7D}"/>
    <cellStyle name="Comma 4 10 2 3" xfId="29651" xr:uid="{EF676633-7711-42AD-9D74-AFDB8877D98F}"/>
    <cellStyle name="Comma 4 10 3" xfId="4262" xr:uid="{5DE11305-200D-4670-8CDF-4A4196CC7222}"/>
    <cellStyle name="Comma 4 10 3 2" xfId="7537" xr:uid="{F8368564-188D-412C-A90C-181021B56D70}"/>
    <cellStyle name="Comma 4 10 4" xfId="4486" xr:uid="{AE2F2A46-1529-4803-9D7D-B11D4B4EA037}"/>
    <cellStyle name="Comma 4 10 5" xfId="39984" xr:uid="{378323D3-5343-4A8D-B017-C87EAC824525}"/>
    <cellStyle name="Comma 4 10 6" xfId="3980" xr:uid="{794BAF9B-3276-45ED-837A-7BB603CF9202}"/>
    <cellStyle name="Comma 4 11" xfId="4344" xr:uid="{D826004A-8776-4B9B-9D1D-8A08B041CB9B}"/>
    <cellStyle name="Comma 4 11 2" xfId="7568" xr:uid="{BCF8923D-B8D7-4A90-9812-E6A19CF9BA07}"/>
    <cellStyle name="Comma 4 11 3" xfId="39986" xr:uid="{9DE7A169-A22F-4E30-8118-50467E1FB37C}"/>
    <cellStyle name="Comma 4 12" xfId="4377" xr:uid="{E9EB21A5-816E-4765-B13B-BE16AD529B3D}"/>
    <cellStyle name="Comma 4 12 2" xfId="7775" xr:uid="{BEF53617-30BE-4E76-A1DC-0947D19308B3}"/>
    <cellStyle name="Comma 4 12 3" xfId="39771" xr:uid="{86310283-DAB9-4707-BD94-ABED1716F920}"/>
    <cellStyle name="Comma 4 12 4" xfId="40015" xr:uid="{731BC7B2-79C1-48E7-8006-6160A11EF24F}"/>
    <cellStyle name="Comma 4 13" xfId="4379" xr:uid="{CB40C3FC-6477-4A05-8526-DFD792D858FA}"/>
    <cellStyle name="Comma 4 13 2" xfId="7097" xr:uid="{A4D01369-C953-4BF0-9C61-E3DD5B1AAA4C}"/>
    <cellStyle name="Comma 4 13 3" xfId="40021" xr:uid="{D15757B0-B029-4092-AA9F-2F318A692CE1}"/>
    <cellStyle name="Comma 4 14" xfId="4400" xr:uid="{A4CC7E7D-447C-4D6B-A374-70861FEDF0D6}"/>
    <cellStyle name="Comma 4 15" xfId="39725" xr:uid="{197FB512-161C-4A26-9ACE-CE4BC3978300}"/>
    <cellStyle name="Comma 4 16" xfId="39895" xr:uid="{0BE86132-AC9A-4C9F-8454-75B98FFB077F}"/>
    <cellStyle name="Comma 4 17" xfId="39937" xr:uid="{E427FA2C-563B-434B-86DB-EF3972E89130}"/>
    <cellStyle name="Comma 4 18" xfId="3979" xr:uid="{5C012735-4F1E-4AA3-B5C3-A27021352D51}"/>
    <cellStyle name="Comma 4 2" xfId="30" xr:uid="{00000000-0005-0000-0000-000091020000}"/>
    <cellStyle name="Comma 4 2 10" xfId="39653" xr:uid="{DA888E55-17A7-4C7E-A3F2-7A9A37A24B46}"/>
    <cellStyle name="Comma 4 2 11" xfId="39698" xr:uid="{34738771-779A-474E-A9FA-6D8F94D7B860}"/>
    <cellStyle name="Comma 4 2 12" xfId="7118" xr:uid="{5228CB8C-58F0-4A7E-A739-14D98C854ACE}"/>
    <cellStyle name="Comma 4 2 13" xfId="39945" xr:uid="{A9590921-6179-4872-B9EA-03C4374615EF}"/>
    <cellStyle name="Comma 4 2 14" xfId="3981" xr:uid="{C1AA2317-DCB9-4CDB-B6C3-32409A2668D3}"/>
    <cellStyle name="Comma 4 2 2" xfId="1591" xr:uid="{00000000-0005-0000-0000-000092020000}"/>
    <cellStyle name="Comma 4 2 2 2" xfId="1592" xr:uid="{00000000-0005-0000-0000-000093020000}"/>
    <cellStyle name="Comma 4 2 2 2 2" xfId="1903" xr:uid="{00000000-0005-0000-0000-000094020000}"/>
    <cellStyle name="Comma 4 2 2 2 2 2" xfId="2529" xr:uid="{00000000-0005-0000-0000-000095020000}"/>
    <cellStyle name="Comma 4 2 2 2 2 2 2" xfId="6015" xr:uid="{76A37868-D144-4FE3-B52B-5937FE57CA5B}"/>
    <cellStyle name="Comma 4 2 2 2 2 3" xfId="7641" xr:uid="{824EABBD-A7D1-4F07-A649-613AEFB254B1}"/>
    <cellStyle name="Comma 4 2 2 2 2 4" xfId="5612" xr:uid="{29C2B403-813E-4AA4-A586-A4EC18715D5B}"/>
    <cellStyle name="Comma 4 2 2 2 3" xfId="2530" xr:uid="{00000000-0005-0000-0000-000096020000}"/>
    <cellStyle name="Comma 4 2 2 2 3 2" xfId="6016" xr:uid="{635FDCAD-57A0-40E1-B24E-2DBD29E05BEE}"/>
    <cellStyle name="Comma 4 2 2 2 4" xfId="7415" xr:uid="{CB3D1A5F-3E6A-49FD-8775-FB9F3D0ED39E}"/>
    <cellStyle name="Comma 4 2 2 2 5" xfId="5478" xr:uid="{8A7F39E7-1038-4070-A25C-FF857930E856}"/>
    <cellStyle name="Comma 4 2 2 2 6" xfId="4297" xr:uid="{71A1B064-8888-46CF-9CA0-10856AB9CB1A}"/>
    <cellStyle name="Comma 4 2 2 3" xfId="1902" xr:uid="{00000000-0005-0000-0000-000097020000}"/>
    <cellStyle name="Comma 4 2 2 3 2" xfId="2531" xr:uid="{00000000-0005-0000-0000-000098020000}"/>
    <cellStyle name="Comma 4 2 2 3 2 2" xfId="7685" xr:uid="{89B34001-11A2-4BFC-9BEB-6281DB3C837E}"/>
    <cellStyle name="Comma 4 2 2 3 2 3" xfId="6017" xr:uid="{E683E827-8F2A-4C9A-98E3-B7CBFBED6C30}"/>
    <cellStyle name="Comma 4 2 2 3 3" xfId="7458" xr:uid="{182A923F-C0CB-4C58-B92E-5E2091689470}"/>
    <cellStyle name="Comma 4 2 2 3 4" xfId="5611" xr:uid="{74D6303E-9557-4661-ADCC-8E00C6BD2A77}"/>
    <cellStyle name="Comma 4 2 2 4" xfId="2532" xr:uid="{00000000-0005-0000-0000-000099020000}"/>
    <cellStyle name="Comma 4 2 2 4 2" xfId="7601" xr:uid="{74AFC4A8-EB69-4E42-AA8D-2C8F90FC5F9B}"/>
    <cellStyle name="Comma 4 2 2 4 3" xfId="6018" xr:uid="{0FAEEA34-F348-47FC-806D-73B593B74276}"/>
    <cellStyle name="Comma 4 2 2 5" xfId="7370" xr:uid="{D8D77963-7DD7-49C0-BC27-2B7E5A979213}"/>
    <cellStyle name="Comma 4 2 2 6" xfId="9421" xr:uid="{EEE29B52-16AC-41A3-9289-85F72C9C0C90}"/>
    <cellStyle name="Comma 4 2 2 7" xfId="7226" xr:uid="{A0FDAA6E-A53F-4A94-BE30-B60FA2E7C5EA}"/>
    <cellStyle name="Comma 4 2 2 8" xfId="5477" xr:uid="{22125DDE-C1F7-4006-95C9-842F5183F33E}"/>
    <cellStyle name="Comma 4 2 2 9" xfId="4079" xr:uid="{C8283AEB-E35C-4A0B-9AA2-6FC3E277564A}"/>
    <cellStyle name="Comma 4 2 3" xfId="1593" xr:uid="{00000000-0005-0000-0000-00009A020000}"/>
    <cellStyle name="Comma 4 2 3 2" xfId="1904" xr:uid="{00000000-0005-0000-0000-00009B020000}"/>
    <cellStyle name="Comma 4 2 3 2 2" xfId="2533" xr:uid="{00000000-0005-0000-0000-00009C020000}"/>
    <cellStyle name="Comma 4 2 3 2 2 2" xfId="6019" xr:uid="{178E4ECA-7ADE-4C8D-894D-544B514FE9B5}"/>
    <cellStyle name="Comma 4 2 3 2 3" xfId="7612" xr:uid="{9BA76862-19D9-49B1-9D50-DD94B93111BB}"/>
    <cellStyle name="Comma 4 2 3 2 4" xfId="5613" xr:uid="{8C9B26C5-0EB1-4755-9B10-7A992047B687}"/>
    <cellStyle name="Comma 4 2 3 3" xfId="2534" xr:uid="{00000000-0005-0000-0000-00009D020000}"/>
    <cellStyle name="Comma 4 2 3 3 2" xfId="29652" xr:uid="{3DECD2E5-0DBD-4DC5-9B0C-E88139CFE219}"/>
    <cellStyle name="Comma 4 2 3 3 3" xfId="6020" xr:uid="{09C40A68-C2A9-4E15-8973-61CEAF32A53D}"/>
    <cellStyle name="Comma 4 2 3 4" xfId="7389" xr:uid="{33C3A31B-87D8-43C1-86DB-9DDD1FCE9EF9}"/>
    <cellStyle name="Comma 4 2 3 5" xfId="5479" xr:uid="{93E44DD4-0B5F-45CB-8143-F307CC49E448}"/>
    <cellStyle name="Comma 4 2 3 6" xfId="4189" xr:uid="{C09F3E1A-21F7-4C0D-9BAE-12A61DBE3BFC}"/>
    <cellStyle name="Comma 4 2 4" xfId="1807" xr:uid="{00000000-0005-0000-0000-00009E020000}"/>
    <cellStyle name="Comma 4 2 4 2" xfId="2535" xr:uid="{00000000-0005-0000-0000-00009F020000}"/>
    <cellStyle name="Comma 4 2 4 2 2" xfId="7656" xr:uid="{F05E55D9-89E2-43CA-B79D-D366A6EE8BD6}"/>
    <cellStyle name="Comma 4 2 4 2 3" xfId="6021" xr:uid="{FD48A196-495E-4BF1-82FE-32E3BE3FB0B4}"/>
    <cellStyle name="Comma 4 2 4 3" xfId="29653" xr:uid="{68A40FDB-6379-4DD3-B25F-03E93AD5FFF9}"/>
    <cellStyle name="Comma 4 2 4 4" xfId="7430" xr:uid="{154EF7F1-A0AE-4D26-ADF7-A234A7741325}"/>
    <cellStyle name="Comma 4 2 4 5" xfId="5533" xr:uid="{285C75C9-6866-4FAB-83D8-0F853A2066DC}"/>
    <cellStyle name="Comma 4 2 4 6" xfId="4133" xr:uid="{7BF997A9-E36F-4ED7-BFD1-F90424C388DB}"/>
    <cellStyle name="Comma 4 2 5" xfId="2250" xr:uid="{00000000-0005-0000-0000-0000A0020000}"/>
    <cellStyle name="Comma 4 2 5 2" xfId="2536" xr:uid="{00000000-0005-0000-0000-0000A1020000}"/>
    <cellStyle name="Comma 4 2 5 2 2" xfId="7729" xr:uid="{AB4C94E6-6421-41C4-9EAA-0526204113DA}"/>
    <cellStyle name="Comma 4 2 5 2 3" xfId="6022" xr:uid="{117974ED-06E6-4932-B572-9F69732B91DF}"/>
    <cellStyle name="Comma 4 2 5 3" xfId="29654" xr:uid="{A26CCB35-70CA-4700-9A69-83CB6E7293AB}"/>
    <cellStyle name="Comma 4 2 5 4" xfId="7521" xr:uid="{B3754FE4-37CC-4A20-A038-2FB5C60BEA94}"/>
    <cellStyle name="Comma 4 2 5 5" xfId="5753" xr:uid="{FBCE23AF-1240-403B-B579-48A36C41042A}"/>
    <cellStyle name="Comma 4 2 5 6" xfId="4355" xr:uid="{7B0D4AC8-7EA1-4409-8298-168620FFD1AE}"/>
    <cellStyle name="Comma 4 2 6" xfId="2537" xr:uid="{00000000-0005-0000-0000-0000A2020000}"/>
    <cellStyle name="Comma 4 2 6 2" xfId="29655" xr:uid="{F089B4EC-01BD-4633-B682-34F20FDF0E77}"/>
    <cellStyle name="Comma 4 2 6 3" xfId="7577" xr:uid="{7861A79D-5A15-4C1A-995F-E03B97EC9CDE}"/>
    <cellStyle name="Comma 4 2 6 4" xfId="6023" xr:uid="{64044355-C834-4944-802B-9191E02DB805}"/>
    <cellStyle name="Comma 4 2 6 5" xfId="4384" xr:uid="{84F0E5B8-D0AA-4AE9-AF45-177CFEAC03B3}"/>
    <cellStyle name="Comma 4 2 7" xfId="3017" xr:uid="{00000000-0005-0000-0000-0000A3020000}"/>
    <cellStyle name="Comma 4 2 7 2" xfId="29656" xr:uid="{7F63D2EC-63DC-4217-A507-0ADE01E59956}"/>
    <cellStyle name="Comma 4 2 7 3" xfId="7318" xr:uid="{A320E041-7531-4560-B36E-1A779E92EE25}"/>
    <cellStyle name="Comma 4 2 7 4" xfId="6132" xr:uid="{AE2A891F-0C72-4CFA-82CC-72CE17BE662E}"/>
    <cellStyle name="Comma 4 2 8" xfId="1411" xr:uid="{00000000-0005-0000-0000-0000A4020000}"/>
    <cellStyle name="Comma 4 2 8 2" xfId="29657" xr:uid="{C92F882D-CF29-4253-9BF4-53BDEB763BF0}"/>
    <cellStyle name="Comma 4 2 8 3" xfId="5391" xr:uid="{96AC387A-7589-48DA-A00C-E8CA333D6E8A}"/>
    <cellStyle name="Comma 4 2 9" xfId="8181" xr:uid="{F08A1638-4FD0-4D22-9350-F34506342DFB}"/>
    <cellStyle name="Comma 4 3" xfId="147" xr:uid="{00000000-0005-0000-0000-0000A5020000}"/>
    <cellStyle name="Comma 4 3 10" xfId="7273" xr:uid="{71BA994E-D0F7-431D-BE4B-EE9BB1BFA64F}"/>
    <cellStyle name="Comma 4 3 11" xfId="4556" xr:uid="{1355F37B-E318-4A46-AB4C-C0ABC40A81E9}"/>
    <cellStyle name="Comma 4 3 12" xfId="39948" xr:uid="{BC077644-7157-4DB6-9852-B1D7C74B0CB1}"/>
    <cellStyle name="Comma 4 3 13" xfId="4035" xr:uid="{FA22475A-2925-4B83-BC61-7D24C6211AFD}"/>
    <cellStyle name="Comma 4 3 2" xfId="1594" xr:uid="{00000000-0005-0000-0000-0000A6020000}"/>
    <cellStyle name="Comma 4 3 2 2" xfId="1595" xr:uid="{00000000-0005-0000-0000-0000A7020000}"/>
    <cellStyle name="Comma 4 3 2 2 2" xfId="1906" xr:uid="{00000000-0005-0000-0000-0000A8020000}"/>
    <cellStyle name="Comma 4 3 2 2 2 2" xfId="2538" xr:uid="{00000000-0005-0000-0000-0000A9020000}"/>
    <cellStyle name="Comma 4 3 2 2 2 2 2" xfId="6024" xr:uid="{9B87B75D-54CF-40B4-BC0A-C056E7743D81}"/>
    <cellStyle name="Comma 4 3 2 2 2 3" xfId="9491" xr:uid="{DB876A0B-B0FA-4233-B362-45410C2E9EFF}"/>
    <cellStyle name="Comma 4 3 2 2 2 4" xfId="5615" xr:uid="{ECE60C0B-5B4C-4310-9232-E4D6FFB7660B}"/>
    <cellStyle name="Comma 4 3 2 2 3" xfId="2539" xr:uid="{00000000-0005-0000-0000-0000AA020000}"/>
    <cellStyle name="Comma 4 3 2 2 3 2" xfId="6025" xr:uid="{3EDC3353-5745-48F0-887D-523C3B5DC7F2}"/>
    <cellStyle name="Comma 4 3 2 2 4" xfId="7644" xr:uid="{6A9D3C41-3CF0-46B0-AF8D-E1C3D6D72F34}"/>
    <cellStyle name="Comma 4 3 2 2 5" xfId="5481" xr:uid="{3EE52C09-D9CB-40A5-8D2C-80BF5C955CDE}"/>
    <cellStyle name="Comma 4 3 2 3" xfId="1905" xr:uid="{00000000-0005-0000-0000-0000AB020000}"/>
    <cellStyle name="Comma 4 3 2 3 2" xfId="2540" xr:uid="{00000000-0005-0000-0000-0000AC020000}"/>
    <cellStyle name="Comma 4 3 2 3 2 2" xfId="6026" xr:uid="{47C0EC24-0234-481A-8FDA-3A5825D2C590}"/>
    <cellStyle name="Comma 4 3 2 3 3" xfId="9436" xr:uid="{A45FBD60-0ED0-4EA4-A427-D6A09E223165}"/>
    <cellStyle name="Comma 4 3 2 3 4" xfId="5614" xr:uid="{1277F205-AC74-4E7A-800B-5486783B586B}"/>
    <cellStyle name="Comma 4 3 2 4" xfId="2541" xr:uid="{00000000-0005-0000-0000-0000AD020000}"/>
    <cellStyle name="Comma 4 3 2 4 2" xfId="6027" xr:uid="{9B493325-7BD1-49D1-A995-DBDC3067EC0A}"/>
    <cellStyle name="Comma 4 3 2 5" xfId="7418" xr:uid="{22006C78-8325-479A-9D21-C244FBA077FA}"/>
    <cellStyle name="Comma 4 3 2 6" xfId="5480" xr:uid="{760A61C4-8148-45B6-AA71-0D36E8B1946C}"/>
    <cellStyle name="Comma 4 3 2 7" xfId="4077" xr:uid="{A5763208-CE7E-4D63-8E2E-194DA3EAD4FC}"/>
    <cellStyle name="Comma 4 3 3" xfId="1596" xr:uid="{00000000-0005-0000-0000-0000AE020000}"/>
    <cellStyle name="Comma 4 3 3 2" xfId="1907" xr:uid="{00000000-0005-0000-0000-0000AF020000}"/>
    <cellStyle name="Comma 4 3 3 2 2" xfId="2542" xr:uid="{00000000-0005-0000-0000-0000B0020000}"/>
    <cellStyle name="Comma 4 3 3 2 2 2" xfId="6028" xr:uid="{FA8AE515-08D4-42F0-A7F2-03A9EA0A9C9E}"/>
    <cellStyle name="Comma 4 3 3 2 3" xfId="7688" xr:uid="{D65C2064-A751-4DF9-8A6D-C5DF127ECA6C}"/>
    <cellStyle name="Comma 4 3 3 2 4" xfId="5616" xr:uid="{4642CF17-1B9A-4693-981B-7097E3BC0C36}"/>
    <cellStyle name="Comma 4 3 3 3" xfId="2543" xr:uid="{00000000-0005-0000-0000-0000B1020000}"/>
    <cellStyle name="Comma 4 3 3 3 2" xfId="6029" xr:uid="{4F127E1B-2BB8-46D0-A460-91B11D85C308}"/>
    <cellStyle name="Comma 4 3 3 4" xfId="7461" xr:uid="{D9F00CD7-A78D-4F9D-8ED8-C9E13C67DF1C}"/>
    <cellStyle name="Comma 4 3 3 5" xfId="5482" xr:uid="{E93124AD-5566-4155-BFCA-FF3AA37EA18E}"/>
    <cellStyle name="Comma 4 3 3 6" xfId="4295" xr:uid="{A8FC2B3D-47FF-4FD7-9C99-3B81F8D7BE40}"/>
    <cellStyle name="Comma 4 3 4" xfId="7525" xr:uid="{EC22AFB1-E940-4816-BD6C-2F27462ADE42}"/>
    <cellStyle name="Comma 4 3 4 2" xfId="7732" xr:uid="{D7867277-E680-4B55-8647-2894E1D1EA9A}"/>
    <cellStyle name="Comma 4 3 5" xfId="7580" xr:uid="{311E7E16-8F84-4563-BCEE-3531BFFFD7C9}"/>
    <cellStyle name="Comma 4 3 6" xfId="7324" xr:uid="{E143E1B8-0B71-4020-9B13-3948D6F12AFB}"/>
    <cellStyle name="Comma 4 3 7" xfId="8589" xr:uid="{F05C0641-69EF-4A9D-9994-5426C55F5130}"/>
    <cellStyle name="Comma 4 3 8" xfId="39654" xr:uid="{8E72375B-C583-4294-BE23-34C9A59ECCDD}"/>
    <cellStyle name="Comma 4 3 9" xfId="39699" xr:uid="{A6F6A4A1-282A-4342-9ECA-CA70897AC9F9}"/>
    <cellStyle name="Comma 4 4" xfId="1597" xr:uid="{00000000-0005-0000-0000-0000B2020000}"/>
    <cellStyle name="Comma 4 4 10" xfId="4039" xr:uid="{0CF60569-DBAA-4D88-8B6A-0E0B24AF59BF}"/>
    <cellStyle name="Comma 4 4 2" xfId="4281" xr:uid="{571E4780-727F-4D2A-A0AC-76D2B57D6745}"/>
    <cellStyle name="Comma 4 4 2 2" xfId="7643" xr:uid="{0B9B59E5-297E-474A-B661-6F426CE48D3B}"/>
    <cellStyle name="Comma 4 4 2 3" xfId="29659" xr:uid="{EA1E7A2E-D3BA-44E0-8E3C-D073D6EEC116}"/>
    <cellStyle name="Comma 4 4 2 4" xfId="7417" xr:uid="{DDA323F7-3C03-4D0E-AAC3-53C4D0A92B0B}"/>
    <cellStyle name="Comma 4 4 3" xfId="4333" xr:uid="{D0B1F20A-128F-4992-BFEC-B89CD85E7F09}"/>
    <cellStyle name="Comma 4 4 3 2" xfId="7687" xr:uid="{2D48E733-4DE5-4C27-89D7-2B1C587CE0C6}"/>
    <cellStyle name="Comma 4 4 3 3" xfId="7460" xr:uid="{4AE5CBF8-6012-4713-84E9-91C339AB17ED}"/>
    <cellStyle name="Comma 4 4 4" xfId="4228" xr:uid="{B79C2481-17CD-4806-ABBA-34434E88F943}"/>
    <cellStyle name="Comma 4 4 4 2" xfId="7731" xr:uid="{22AFA341-C919-4260-BF97-0724D85267BD}"/>
    <cellStyle name="Comma 4 4 4 3" xfId="7523" xr:uid="{6805C3E7-9221-4C3F-ABDB-08504328652D}"/>
    <cellStyle name="Comma 4 4 5" xfId="7579" xr:uid="{C1D8CBC8-CCC7-44A8-93BD-C467F51BCC01}"/>
    <cellStyle name="Comma 4 4 6" xfId="29658" xr:uid="{D3888B02-7F2E-4876-94F7-75C12A38772A}"/>
    <cellStyle name="Comma 4 4 7" xfId="7165" xr:uid="{50049313-6ED3-42E7-A023-A00F995EFA66}"/>
    <cellStyle name="Comma 4 4 8" xfId="5483" xr:uid="{EB6C0EB5-31A9-41B1-A012-CF98A09EDACA}"/>
    <cellStyle name="Comma 4 4 9" xfId="39953" xr:uid="{6F4CF8B2-6797-4204-A883-B73427E9E999}"/>
    <cellStyle name="Comma 4 5" xfId="1785" xr:uid="{00000000-0005-0000-0000-0000B3020000}"/>
    <cellStyle name="Comma 4 5 2" xfId="2083" xr:uid="{00000000-0005-0000-0000-0000B4020000}"/>
    <cellStyle name="Comma 4 5 2 2" xfId="2544" xr:uid="{00000000-0005-0000-0000-0000B5020000}"/>
    <cellStyle name="Comma 4 5 2 2 2" xfId="6030" xr:uid="{67A73DD7-11DF-4904-96F5-4B5884D303D6}"/>
    <cellStyle name="Comma 4 5 2 3" xfId="7592" xr:uid="{BB89B783-CFC3-4B57-AFA4-775D60EE1C8C}"/>
    <cellStyle name="Comma 4 5 2 4" xfId="5643" xr:uid="{2E9BBB2A-1239-46C4-9AF9-7811A09B7522}"/>
    <cellStyle name="Comma 4 5 2 5" xfId="4331" xr:uid="{E6A4F300-FA9B-4265-95C5-DAE523DC6A21}"/>
    <cellStyle name="Comma 4 5 3" xfId="4181" xr:uid="{4E46519E-B264-43A1-B07D-F7EA6511349A}"/>
    <cellStyle name="Comma 4 5 3 2" xfId="29660" xr:uid="{D8E44667-9CF3-4F6D-B568-9D5192455ED6}"/>
    <cellStyle name="Comma 4 5 3 3" xfId="7016" xr:uid="{6E60134E-7895-41EB-9879-246854DAB2DD}"/>
    <cellStyle name="Comma 4 5 4" xfId="7337" xr:uid="{F299F305-1728-422D-B45A-FEC365D8066F}"/>
    <cellStyle name="Comma 4 5 5" xfId="39955" xr:uid="{B2B5B1CF-85F1-4352-914A-8B008CB7808C}"/>
    <cellStyle name="Comma 4 5 6" xfId="4117" xr:uid="{4297F7D0-F234-47C9-B10F-05A16CE52F75}"/>
    <cellStyle name="Comma 4 5 8 2" xfId="4428" xr:uid="{E5EEF8BB-4700-4B09-AAB2-0ECD39A38E2B}"/>
    <cellStyle name="Comma 4 5 8 2 2" xfId="7043" xr:uid="{2197582E-6935-47D0-A150-CB26E9506DD6}"/>
    <cellStyle name="Comma 4 6" xfId="1800" xr:uid="{00000000-0005-0000-0000-0000B6020000}"/>
    <cellStyle name="Comma 4 6 2" xfId="2545" xr:uid="{00000000-0005-0000-0000-0000B7020000}"/>
    <cellStyle name="Comma 4 6 2 2" xfId="7651" xr:uid="{0F1F7455-FE64-4041-9076-C3370F6D4D73}"/>
    <cellStyle name="Comma 4 6 2 3" xfId="7425" xr:uid="{B209CE7F-50CE-4C39-A0A4-54F71AE636FA}"/>
    <cellStyle name="Comma 4 6 2 4" xfId="6031" xr:uid="{12E7DC82-9C07-4428-841C-155E7FA6D9C3}"/>
    <cellStyle name="Comma 4 6 3" xfId="7468" xr:uid="{31D1E39A-A825-47D3-A5CD-DBCB979D46BE}"/>
    <cellStyle name="Comma 4 6 3 2" xfId="7696" xr:uid="{8CE8DD9B-6636-424B-BEE0-ACBB1F9A9EFC}"/>
    <cellStyle name="Comma 4 6 4" xfId="7594" xr:uid="{1A928347-3DCE-4345-82AB-A6BDA026E716}"/>
    <cellStyle name="Comma 4 6 5" xfId="29661" xr:uid="{5CA458C4-9D20-4050-AE23-34EBC0B06F06}"/>
    <cellStyle name="Comma 4 6 6" xfId="7338" xr:uid="{C3C6E2E4-0ED9-474E-8E6D-4247C9866E9B}"/>
    <cellStyle name="Comma 4 6 7" xfId="5528" xr:uid="{8517346A-1BE5-4F6A-AF2F-BC4AE219034F}"/>
    <cellStyle name="Comma 4 6 8" xfId="39960" xr:uid="{8CA9B43D-98AB-4475-90C8-849C89B61B66}"/>
    <cellStyle name="Comma 4 6 9" xfId="4173" xr:uid="{C6D42717-567A-4E12-8530-28FB6AEF7BE7}"/>
    <cellStyle name="Comma 4 7" xfId="2546" xr:uid="{00000000-0005-0000-0000-0000B8020000}"/>
    <cellStyle name="Comma 4 7 2" xfId="4222" xr:uid="{9922547C-1985-4B43-B694-3581A6D3567F}"/>
    <cellStyle name="Comma 4 7 2 2" xfId="7611" xr:uid="{3EBA7481-F9F4-494B-896D-32BF5F46690A}"/>
    <cellStyle name="Comma 4 7 3" xfId="4273" xr:uid="{3F0FFFC7-6F09-4A2E-82CD-A830076755D1}"/>
    <cellStyle name="Comma 4 7 3 2" xfId="29662" xr:uid="{DB139306-079A-4149-A7AD-95B0E9B52BEB}"/>
    <cellStyle name="Comma 4 7 4" xfId="4175" xr:uid="{905110F5-39A0-4346-A35B-69A4D8AC966A}"/>
    <cellStyle name="Comma 4 7 4 2" xfId="7388" xr:uid="{A31E6B28-240E-486F-BA37-0A679B280CC5}"/>
    <cellStyle name="Comma 4 7 5" xfId="6032" xr:uid="{E003AF2C-1CD8-4957-9031-038BAB067A5E}"/>
    <cellStyle name="Comma 4 7 6" xfId="39962" xr:uid="{AAD3FDC4-1C3D-403B-ACC8-FE279A59F828}"/>
    <cellStyle name="Comma 4 7 7" xfId="4163" xr:uid="{AE0F1FF5-B341-429D-8052-8E1DA0F0FE52}"/>
    <cellStyle name="Comma 4 8" xfId="3016" xr:uid="{00000000-0005-0000-0000-0000B9020000}"/>
    <cellStyle name="Comma 4 8 2" xfId="7029" xr:uid="{3E6DED7B-1292-4890-A2FF-0861796577CE}"/>
    <cellStyle name="Comma 4 8 2 2" xfId="7655" xr:uid="{30695E29-112E-49C8-A07C-908D0D0C3970}"/>
    <cellStyle name="Comma 4 8 3" xfId="29663" xr:uid="{91EEF904-ED9F-458E-AF25-CC8ADCC381E0}"/>
    <cellStyle name="Comma 4 8 4" xfId="7429" xr:uid="{6FEBE612-7E08-4847-A969-4364119D4A7F}"/>
    <cellStyle name="Comma 4 8 5" xfId="6131" xr:uid="{890315CC-E055-47C6-84B1-FE49B6A2DE7A}"/>
    <cellStyle name="Comma 4 8 6" xfId="39965" xr:uid="{5633B028-263C-4D03-96F9-C7AA87BC2BD9}"/>
    <cellStyle name="Comma 4 8 7" xfId="4129" xr:uid="{C3DE4426-DAC1-4DE4-BAFB-1E412A86895E}"/>
    <cellStyle name="Comma 4 9" xfId="1373" xr:uid="{00000000-0005-0000-0000-0000BA020000}"/>
    <cellStyle name="Comma 4 9 2" xfId="7704" xr:uid="{84414C53-3604-4DB9-B261-46F999CE6037}"/>
    <cellStyle name="Comma 4 9 3" xfId="29664" xr:uid="{354F9297-002C-491F-9B99-2717B5C94FBB}"/>
    <cellStyle name="Comma 4 9 4" xfId="7476" xr:uid="{69A1DA20-D227-42AE-8A8B-5B87AD15BFF2}"/>
    <cellStyle name="Comma 4 9 5" xfId="5380" xr:uid="{33501A79-61AF-4911-97EE-F5F6ADEC0C70}"/>
    <cellStyle name="Comma 4 9 6" xfId="39966" xr:uid="{C87602E5-5918-4E09-97D5-B5AC7EF57EBE}"/>
    <cellStyle name="Comma 4 9 7" xfId="4337" xr:uid="{F18F1575-8578-412C-99D0-4D33C2001EED}"/>
    <cellStyle name="Comma 40" xfId="4431" xr:uid="{6DCFBF23-726D-4D75-BA30-AFB3844C74A5}"/>
    <cellStyle name="Comma 40 2" xfId="9508" xr:uid="{EDBAEF90-D254-44DD-A9D4-EED7467EB890}"/>
    <cellStyle name="Comma 40 2 2" xfId="29665" xr:uid="{2B652020-07D5-4C0B-814F-184FAE7CF6F2}"/>
    <cellStyle name="Comma 40 3" xfId="29666" xr:uid="{8A34632C-8DF0-46AD-A2D9-30B518D7A7DE}"/>
    <cellStyle name="Comma 40 4" xfId="9513" xr:uid="{5AAE5D60-8B67-4F64-BCDB-F0C537F3F15D}"/>
    <cellStyle name="Comma 40 4 2" xfId="9516" xr:uid="{33C0BD77-ED9C-4088-BB5C-22C4951E9D9C}"/>
    <cellStyle name="Comma 40 4 3" xfId="9520" xr:uid="{BDFF1F8B-5F97-4DAB-AB54-91AA54575A0A}"/>
    <cellStyle name="Comma 40 4 4" xfId="9525" xr:uid="{3758394F-E9F1-4E3F-892A-D4E457F01E03}"/>
    <cellStyle name="Comma 40 4 5" xfId="9530" xr:uid="{0F8B5428-C53A-4485-A81C-A7F129599F94}"/>
    <cellStyle name="Comma 40 4 6" xfId="9535" xr:uid="{CAFB8559-4EFE-478E-AA41-D20FA101091E}"/>
    <cellStyle name="Comma 40 4 7" xfId="9541" xr:uid="{1ED10AFC-284D-4AE0-AD25-972133C5889A}"/>
    <cellStyle name="Comma 40 5" xfId="29667" xr:uid="{90A2B5FD-7A37-4E4A-AC12-C9581BD9CA6F}"/>
    <cellStyle name="Comma 40 6" xfId="29668" xr:uid="{0E420096-0035-4EDA-8F64-FA107E9639A4}"/>
    <cellStyle name="Comma 40 7" xfId="29669" xr:uid="{14D8CABA-2B14-4696-94A9-96F144ECC766}"/>
    <cellStyle name="Comma 40 8" xfId="9502" xr:uid="{ADEE5354-2ECD-4EB8-A673-B0C8260E8A23}"/>
    <cellStyle name="Comma 40 9" xfId="7045" xr:uid="{416A4C4C-0DF9-4653-AD9C-1B9A12AE9AEE}"/>
    <cellStyle name="Comma 41" xfId="7055" xr:uid="{8C144196-0010-49F7-A747-25F25C7E71D2}"/>
    <cellStyle name="Comma 41 2" xfId="29670" xr:uid="{3939818A-1F3C-4B4F-AE73-CA971E5D7249}"/>
    <cellStyle name="Comma 41 3" xfId="29671" xr:uid="{93BDAE6E-E7C5-426D-ACC2-9B1E515D0445}"/>
    <cellStyle name="Comma 41 4" xfId="29672" xr:uid="{AAA7215E-1460-436B-99BB-41DEA1CA3674}"/>
    <cellStyle name="Comma 41 5" xfId="29673" xr:uid="{2D2CAFE0-6A51-4866-83B8-49CCF950CE76}"/>
    <cellStyle name="Comma 41 6" xfId="29674" xr:uid="{A6A4B092-2888-49A3-87BF-F9942C571A58}"/>
    <cellStyle name="Comma 41 7" xfId="9510" xr:uid="{11EC3FC0-A136-4F37-9A34-55ED0B3C61E5}"/>
    <cellStyle name="Comma 42" xfId="9518" xr:uid="{4DA40D3C-5340-4D00-A8A2-1DABAB4DBC8B}"/>
    <cellStyle name="Comma 42 2" xfId="29675" xr:uid="{6FC861A0-AC5E-462D-9BF3-69AAEF367765}"/>
    <cellStyle name="Comma 42 3" xfId="29676" xr:uid="{76AD4D1C-B27D-4537-85E3-543CE41E5BA7}"/>
    <cellStyle name="Comma 42 4" xfId="29677" xr:uid="{4F24F100-291E-4EE4-9488-F53BAC0CB0B3}"/>
    <cellStyle name="Comma 42 5" xfId="29678" xr:uid="{09E5B3D2-E717-48B2-83DC-CC00F1AB74B7}"/>
    <cellStyle name="Comma 42 6" xfId="29679" xr:uid="{2E5825EE-3F82-4B25-B082-87BA5138D3DA}"/>
    <cellStyle name="Comma 43" xfId="9522" xr:uid="{97FA0DEA-2B5F-4A70-BBE0-9C8AE5BCB12F}"/>
    <cellStyle name="Comma 43 2" xfId="29680" xr:uid="{876E7C41-2A38-4760-A6DA-770C15162777}"/>
    <cellStyle name="Comma 43 2 2" xfId="29681" xr:uid="{C8EC9E1D-9E2A-4BBA-B417-D24EC81C585C}"/>
    <cellStyle name="Comma 43 3" xfId="29682" xr:uid="{587B39B1-4B99-4F0B-A2C1-F1B4609CCEB6}"/>
    <cellStyle name="Comma 43 4" xfId="29683" xr:uid="{3980D5AF-BCEE-452B-BF52-CBBF94800392}"/>
    <cellStyle name="Comma 43 5" xfId="29684" xr:uid="{D0138C92-11B6-443D-BF66-8E337ECB1655}"/>
    <cellStyle name="Comma 43 6" xfId="29685" xr:uid="{FB3112D9-C54A-4574-AEB1-5A51FDED813C}"/>
    <cellStyle name="Comma 44" xfId="9527" xr:uid="{8D66B822-F836-4EAE-A716-661D2221E10F}"/>
    <cellStyle name="Comma 44 2" xfId="29686" xr:uid="{99C03C56-0D4D-4F6E-B3D9-322A58DF0894}"/>
    <cellStyle name="Comma 44 2 2" xfId="29687" xr:uid="{D04E4040-4EA4-431E-8B52-AAA5FD00B08A}"/>
    <cellStyle name="Comma 44 3" xfId="29688" xr:uid="{59DABAC8-6E57-47BC-BA8B-68DA52475201}"/>
    <cellStyle name="Comma 44 4" xfId="29689" xr:uid="{E776C495-664E-419A-9CDA-CACCB4584628}"/>
    <cellStyle name="Comma 44 5" xfId="29690" xr:uid="{E0B0EDCD-9694-4477-8FEE-B1D1EDACE535}"/>
    <cellStyle name="Comma 44 6" xfId="29691" xr:uid="{8B30CA51-7454-4250-9E6A-8D080CD1F04F}"/>
    <cellStyle name="Comma 45" xfId="9532" xr:uid="{D13DEC75-65C8-483C-8756-D9DB71A137A0}"/>
    <cellStyle name="Comma 45 2" xfId="29692" xr:uid="{6D9DCE74-5B61-4702-903B-17612FE0C42E}"/>
    <cellStyle name="Comma 45 3" xfId="29693" xr:uid="{1D07CC0C-67A7-4CAB-B48D-40ADFEB167B4}"/>
    <cellStyle name="Comma 45 4" xfId="29694" xr:uid="{82B58D3B-1172-4841-8CDB-3AE5487B2914}"/>
    <cellStyle name="Comma 45 5" xfId="29695" xr:uid="{941F06EB-B9F0-419E-8826-823DCA8E6712}"/>
    <cellStyle name="Comma 45 6" xfId="29696" xr:uid="{4C79E400-D537-4E5A-84F4-0A083032A755}"/>
    <cellStyle name="Comma 46" xfId="9537" xr:uid="{A2C2030B-122C-43DA-A870-911B9B41CF86}"/>
    <cellStyle name="Comma 47" xfId="4170" xr:uid="{CEFA8A8F-327E-48A1-9D81-6809FF1B6D96}"/>
    <cellStyle name="Comma 47 2" xfId="9543" xr:uid="{FBB445BF-5F5E-471A-AA83-1C08D6C7660C}"/>
    <cellStyle name="Comma 48" xfId="29697" xr:uid="{B18B9F44-EDDE-43C2-BF99-6B67F232EE2B}"/>
    <cellStyle name="Comma 49" xfId="31" xr:uid="{00000000-0005-0000-0000-0000BB020000}"/>
    <cellStyle name="Comma 49 2" xfId="4080" xr:uid="{F7DFF90C-A661-43D3-88F3-22EB51AE7DB5}"/>
    <cellStyle name="Comma 49 2 2" xfId="4298" xr:uid="{20D10D3A-9468-4268-A07C-7C92F14AFECA}"/>
    <cellStyle name="Comma 49 2 3" xfId="29698" xr:uid="{1D8C19CC-BEC5-4C17-BC83-E8B80121BA7F}"/>
    <cellStyle name="Comma 49 3" xfId="4263" xr:uid="{B8CD5395-86A6-468A-AA2F-19F663D2BFFA}"/>
    <cellStyle name="Comma 49 4" xfId="4487" xr:uid="{C8522EF2-4B0A-4A57-BCB5-7E01B1C074F3}"/>
    <cellStyle name="Comma 49 5" xfId="3982" xr:uid="{A12B0CB3-AD54-4A98-9309-6A2C60BDC636}"/>
    <cellStyle name="Comma 5" xfId="32" xr:uid="{00000000-0005-0000-0000-0000BC020000}"/>
    <cellStyle name="Comma 5 10" xfId="3018" xr:uid="{00000000-0005-0000-0000-0000BD020000}"/>
    <cellStyle name="Comma 5 10 2" xfId="39655" xr:uid="{753BFEF3-4843-48E7-8C07-21BBE6123719}"/>
    <cellStyle name="Comma 5 10 3" xfId="6133" xr:uid="{6D2FA892-29CE-4458-9F8F-CDEFE1010423}"/>
    <cellStyle name="Comma 5 11" xfId="1374" xr:uid="{00000000-0005-0000-0000-0000BE020000}"/>
    <cellStyle name="Comma 5 11 2" xfId="39700" xr:uid="{FA3A1212-A63E-430E-8C4A-683C3321F8E8}"/>
    <cellStyle name="Comma 5 11 3" xfId="5381" xr:uid="{B80EB590-9742-457F-8B45-214EF842A056}"/>
    <cellStyle name="Comma 5 12" xfId="7119" xr:uid="{B61BCB09-BF87-42FB-BF9B-9CDBBD32933D}"/>
    <cellStyle name="Comma 5 13" xfId="39708" xr:uid="{1E5F6553-0124-43F9-B478-244E6CDF0E8C}"/>
    <cellStyle name="Comma 5 14" xfId="39773" xr:uid="{5D441B61-A5BC-477A-A5CE-8450898F5C3A}"/>
    <cellStyle name="Comma 5 15" xfId="40011" xr:uid="{86949408-5721-4FB2-9B6A-32A3F65B142E}"/>
    <cellStyle name="Comma 5 16" xfId="3983" xr:uid="{D98C2D56-3832-4667-B658-15C61E29DF3B}"/>
    <cellStyle name="Comma 5 2" xfId="148" xr:uid="{00000000-0005-0000-0000-0000BF020000}"/>
    <cellStyle name="Comma 5 2 2" xfId="1598" xr:uid="{00000000-0005-0000-0000-0000C0020000}"/>
    <cellStyle name="Comma 5 2 2 2" xfId="1599" xr:uid="{00000000-0005-0000-0000-0000C1020000}"/>
    <cellStyle name="Comma 5 2 2 2 2" xfId="1600" xr:uid="{00000000-0005-0000-0000-0000C2020000}"/>
    <cellStyle name="Comma 5 2 2 2 2 2" xfId="1910" xr:uid="{00000000-0005-0000-0000-0000C3020000}"/>
    <cellStyle name="Comma 5 2 2 2 2 2 2" xfId="2547" xr:uid="{00000000-0005-0000-0000-0000C4020000}"/>
    <cellStyle name="Comma 5 2 2 2 2 2 2 2" xfId="6033" xr:uid="{EC789647-A3FF-406C-AE17-14AC6B2444BB}"/>
    <cellStyle name="Comma 5 2 2 2 2 2 3" xfId="5619" xr:uid="{E44236BD-B675-4069-9498-6F9FC4390997}"/>
    <cellStyle name="Comma 5 2 2 2 2 3" xfId="2548" xr:uid="{00000000-0005-0000-0000-0000C5020000}"/>
    <cellStyle name="Comma 5 2 2 2 2 3 2" xfId="6034" xr:uid="{BDD9B6A9-C03F-48D9-AC6B-B456BD1A3DEC}"/>
    <cellStyle name="Comma 5 2 2 2 2 4" xfId="5486" xr:uid="{F6054794-A7CC-4D6A-8E9A-2DDD452807AF}"/>
    <cellStyle name="Comma 5 2 2 2 3" xfId="1909" xr:uid="{00000000-0005-0000-0000-0000C6020000}"/>
    <cellStyle name="Comma 5 2 2 2 3 2" xfId="2549" xr:uid="{00000000-0005-0000-0000-0000C7020000}"/>
    <cellStyle name="Comma 5 2 2 2 3 2 2" xfId="6035" xr:uid="{6BE89E95-23E9-4A29-B02B-C854EC1997C5}"/>
    <cellStyle name="Comma 5 2 2 2 3 3" xfId="5618" xr:uid="{D5FE0500-F755-4072-8F3B-087579F18AD7}"/>
    <cellStyle name="Comma 5 2 2 2 4" xfId="2550" xr:uid="{00000000-0005-0000-0000-0000C8020000}"/>
    <cellStyle name="Comma 5 2 2 2 4 2" xfId="6036" xr:uid="{B24C6C78-F658-46AE-9C5A-B8F9CDF03F57}"/>
    <cellStyle name="Comma 5 2 2 2 5" xfId="7640" xr:uid="{1317FFD7-FF60-45D2-B01A-1CDED9A1E602}"/>
    <cellStyle name="Comma 5 2 2 2 6" xfId="5485" xr:uid="{EC639A36-7652-4D23-84BD-A412EC858A59}"/>
    <cellStyle name="Comma 5 2 2 3" xfId="1601" xr:uid="{00000000-0005-0000-0000-0000C9020000}"/>
    <cellStyle name="Comma 5 2 2 3 2" xfId="1911" xr:uid="{00000000-0005-0000-0000-0000CA020000}"/>
    <cellStyle name="Comma 5 2 2 3 2 2" xfId="2551" xr:uid="{00000000-0005-0000-0000-0000CB020000}"/>
    <cellStyle name="Comma 5 2 2 3 2 2 2" xfId="6037" xr:uid="{1FCF7B04-EEC4-4998-A170-BB95F03B8BF4}"/>
    <cellStyle name="Comma 5 2 2 3 2 3" xfId="5620" xr:uid="{8958BD2D-21D9-4476-AA5C-454FF6B1E8F4}"/>
    <cellStyle name="Comma 5 2 2 3 3" xfId="2552" xr:uid="{00000000-0005-0000-0000-0000CC020000}"/>
    <cellStyle name="Comma 5 2 2 3 3 2" xfId="6038" xr:uid="{A329BD5A-03D3-43FC-A7E8-B50F04593066}"/>
    <cellStyle name="Comma 5 2 2 3 4" xfId="29699" xr:uid="{201E2E03-48B0-4356-939C-0877D9276824}"/>
    <cellStyle name="Comma 5 2 2 3 5" xfId="5487" xr:uid="{32014FD0-3514-4F0D-8183-908211734D2B}"/>
    <cellStyle name="Comma 5 2 2 4" xfId="1908" xr:uid="{00000000-0005-0000-0000-0000CD020000}"/>
    <cellStyle name="Comma 5 2 2 4 2" xfId="2553" xr:uid="{00000000-0005-0000-0000-0000CE020000}"/>
    <cellStyle name="Comma 5 2 2 4 2 2" xfId="6039" xr:uid="{C255BF6B-EA21-449A-831E-8C454FCE70C7}"/>
    <cellStyle name="Comma 5 2 2 4 3" xfId="5617" xr:uid="{53621C01-C8AB-49AB-9317-B2501C232732}"/>
    <cellStyle name="Comma 5 2 2 5" xfId="2554" xr:uid="{00000000-0005-0000-0000-0000CF020000}"/>
    <cellStyle name="Comma 5 2 2 5 2" xfId="6040" xr:uid="{7ADDE175-D28A-48D6-8A6A-6DFB2F89466B}"/>
    <cellStyle name="Comma 5 2 2 6" xfId="7414" xr:uid="{ED48583E-0ADE-429D-BCFF-B7D26BDB8AA2}"/>
    <cellStyle name="Comma 5 2 2 7" xfId="5484" xr:uid="{0654AB8B-0886-44DE-BA1F-9328C6B74291}"/>
    <cellStyle name="Comma 5 2 2 8" xfId="4299" xr:uid="{9DAAF7E3-A663-44A5-9281-AF464878BB2F}"/>
    <cellStyle name="Comma 5 2 3" xfId="1602" xr:uid="{00000000-0005-0000-0000-0000D0020000}"/>
    <cellStyle name="Comma 5 2 3 2" xfId="1603" xr:uid="{00000000-0005-0000-0000-0000D1020000}"/>
    <cellStyle name="Comma 5 2 3 2 2" xfId="1913" xr:uid="{00000000-0005-0000-0000-0000D2020000}"/>
    <cellStyle name="Comma 5 2 3 2 2 2" xfId="2555" xr:uid="{00000000-0005-0000-0000-0000D3020000}"/>
    <cellStyle name="Comma 5 2 3 2 2 2 2" xfId="6041" xr:uid="{30EC8968-9D2A-447B-9813-DAD9DF21DB77}"/>
    <cellStyle name="Comma 5 2 3 2 2 3" xfId="5622" xr:uid="{29780601-17D0-41F3-BB80-0852BA614370}"/>
    <cellStyle name="Comma 5 2 3 2 3" xfId="2556" xr:uid="{00000000-0005-0000-0000-0000D4020000}"/>
    <cellStyle name="Comma 5 2 3 2 3 2" xfId="6042" xr:uid="{40029F7C-C9EA-4A17-9095-DA65594A9634}"/>
    <cellStyle name="Comma 5 2 3 2 4" xfId="7684" xr:uid="{A16EF6D9-ABBD-41C5-8AF5-E2046B594364}"/>
    <cellStyle name="Comma 5 2 3 2 5" xfId="5489" xr:uid="{2320022F-AEA1-4C86-9BA1-CC51A4ABC1A1}"/>
    <cellStyle name="Comma 5 2 3 3" xfId="1912" xr:uid="{00000000-0005-0000-0000-0000D5020000}"/>
    <cellStyle name="Comma 5 2 3 3 2" xfId="2557" xr:uid="{00000000-0005-0000-0000-0000D6020000}"/>
    <cellStyle name="Comma 5 2 3 3 2 2" xfId="6043" xr:uid="{F71762CB-34B0-4B3D-96EA-C9E6689CC889}"/>
    <cellStyle name="Comma 5 2 3 3 3" xfId="29700" xr:uid="{780B2437-B178-4B88-BF26-C3561EF43EEF}"/>
    <cellStyle name="Comma 5 2 3 3 4" xfId="5621" xr:uid="{D07AAA57-A072-4AF4-A73C-FBA54B6A4635}"/>
    <cellStyle name="Comma 5 2 3 4" xfId="2558" xr:uid="{00000000-0005-0000-0000-0000D7020000}"/>
    <cellStyle name="Comma 5 2 3 4 2" xfId="6044" xr:uid="{7DBD7A37-1A28-48BD-89F8-17F70BB9C4AD}"/>
    <cellStyle name="Comma 5 2 3 5" xfId="7457" xr:uid="{1E832086-49BC-48D4-8BF0-20C5E9E285C8}"/>
    <cellStyle name="Comma 5 2 3 6" xfId="5488" xr:uid="{B60ED1D5-4530-4C07-BB6A-6CA0FDC65906}"/>
    <cellStyle name="Comma 5 2 3 7" xfId="4215" xr:uid="{53B8AA61-0C2B-4178-8F2E-EC2618F8037C}"/>
    <cellStyle name="Comma 5 2 4" xfId="1604" xr:uid="{00000000-0005-0000-0000-0000D8020000}"/>
    <cellStyle name="Comma 5 2 4 2" xfId="1914" xr:uid="{00000000-0005-0000-0000-0000D9020000}"/>
    <cellStyle name="Comma 5 2 4 2 2" xfId="2559" xr:uid="{00000000-0005-0000-0000-0000DA020000}"/>
    <cellStyle name="Comma 5 2 4 2 2 2" xfId="6045" xr:uid="{FB7D3D93-81E8-490C-A264-ECD6A02F0754}"/>
    <cellStyle name="Comma 5 2 4 2 3" xfId="7728" xr:uid="{E1E76C2B-D295-42D8-B9F9-B61C2B49E745}"/>
    <cellStyle name="Comma 5 2 4 2 4" xfId="5623" xr:uid="{81BB9924-A12B-4108-93E8-D9E9C0A72F8D}"/>
    <cellStyle name="Comma 5 2 4 3" xfId="2560" xr:uid="{00000000-0005-0000-0000-0000DB020000}"/>
    <cellStyle name="Comma 5 2 4 3 2" xfId="6046" xr:uid="{D00A2CD7-5326-482B-8ADD-4F2EE70938E2}"/>
    <cellStyle name="Comma 5 2 4 4" xfId="7520" xr:uid="{5DBB6516-6B1A-49AF-96D0-A9F211563BF0}"/>
    <cellStyle name="Comma 5 2 4 5" xfId="5490" xr:uid="{852BE1C1-34E3-4409-83FE-EA794C024B04}"/>
    <cellStyle name="Comma 5 2 5" xfId="1828" xr:uid="{00000000-0005-0000-0000-0000DC020000}"/>
    <cellStyle name="Comma 5 2 5 2" xfId="2561" xr:uid="{00000000-0005-0000-0000-0000DD020000}"/>
    <cellStyle name="Comma 5 2 5 2 2" xfId="6047" xr:uid="{B8DC5FC2-62E1-4C90-BA7C-EAE7A37CBA4E}"/>
    <cellStyle name="Comma 5 2 5 3" xfId="7576" xr:uid="{2D5BEDD1-5997-4940-8776-19A06C6AF943}"/>
    <cellStyle name="Comma 5 2 5 4" xfId="5540" xr:uid="{74BFC5F5-2C90-48A8-AE3C-59E2DD8999AA}"/>
    <cellStyle name="Comma 5 2 6" xfId="2249" xr:uid="{00000000-0005-0000-0000-0000DE020000}"/>
    <cellStyle name="Comma 5 2 6 2" xfId="7316" xr:uid="{CC617D00-ADA2-4270-9C53-DE68218323F2}"/>
    <cellStyle name="Comma 5 2 7" xfId="2562" xr:uid="{00000000-0005-0000-0000-0000DF020000}"/>
    <cellStyle name="Comma 5 2 7 2" xfId="6048" xr:uid="{FD0C7B71-B6FD-4C34-84E4-AD0D428ED405}"/>
    <cellStyle name="Comma 5 2 8" xfId="1514" xr:uid="{00000000-0005-0000-0000-0000E0020000}"/>
    <cellStyle name="Comma 5 2 8 2" xfId="5404" xr:uid="{38F083D0-F9D2-4BA7-BC9D-2BDAF9D40397}"/>
    <cellStyle name="Comma 5 2 9" xfId="4038" xr:uid="{71354775-31CF-407E-A7C8-CB6600535A4A}"/>
    <cellStyle name="Comma 5 3" xfId="1605" xr:uid="{00000000-0005-0000-0000-0000E1020000}"/>
    <cellStyle name="Comma 5 3 10" xfId="4042" xr:uid="{DD4F775E-EB9C-4DC0-84C6-52B5C1983895}"/>
    <cellStyle name="Comma 5 3 2" xfId="1606" xr:uid="{00000000-0005-0000-0000-0000E2020000}"/>
    <cellStyle name="Comma 5 3 2 2" xfId="1607" xr:uid="{00000000-0005-0000-0000-0000E3020000}"/>
    <cellStyle name="Comma 5 3 2 2 2" xfId="1917" xr:uid="{00000000-0005-0000-0000-0000E4020000}"/>
    <cellStyle name="Comma 5 3 2 2 2 2" xfId="2563" xr:uid="{00000000-0005-0000-0000-0000E5020000}"/>
    <cellStyle name="Comma 5 3 2 2 2 2 2" xfId="6049" xr:uid="{2F0BDCD0-D728-4AD7-9FA9-9AA54923B7EE}"/>
    <cellStyle name="Comma 5 3 2 2 2 3" xfId="5626" xr:uid="{8E6D8699-8A23-4AC2-81E0-778780190ACE}"/>
    <cellStyle name="Comma 5 3 2 2 3" xfId="2564" xr:uid="{00000000-0005-0000-0000-0000E6020000}"/>
    <cellStyle name="Comma 5 3 2 2 3 2" xfId="6050" xr:uid="{373F9CEC-DD51-4277-84E4-221F64CB51EE}"/>
    <cellStyle name="Comma 5 3 2 2 4" xfId="7603" xr:uid="{5A736EAD-59B1-4E78-A497-FCF69750475D}"/>
    <cellStyle name="Comma 5 3 2 2 5" xfId="5493" xr:uid="{63454E50-3B81-435E-8015-23FA1956D183}"/>
    <cellStyle name="Comma 5 3 2 3" xfId="1916" xr:uid="{00000000-0005-0000-0000-0000E7020000}"/>
    <cellStyle name="Comma 5 3 2 3 2" xfId="2565" xr:uid="{00000000-0005-0000-0000-0000E8020000}"/>
    <cellStyle name="Comma 5 3 2 3 2 2" xfId="6051" xr:uid="{5FD15305-AAF2-47CB-9B27-72C77C31949F}"/>
    <cellStyle name="Comma 5 3 2 3 3" xfId="5625" xr:uid="{AA466B1A-FB1E-4129-AEB5-DFE238ADE8BF}"/>
    <cellStyle name="Comma 5 3 2 4" xfId="2566" xr:uid="{00000000-0005-0000-0000-0000E9020000}"/>
    <cellStyle name="Comma 5 3 2 4 2" xfId="6052" xr:uid="{3AF7B593-4D65-47E7-8DD2-8B5F37894071}"/>
    <cellStyle name="Comma 5 3 2 5" xfId="7372" xr:uid="{E3B80183-7E80-4D97-8B18-B47429C428AC}"/>
    <cellStyle name="Comma 5 3 2 6" xfId="5492" xr:uid="{9BB8A226-C2D4-4DB4-B74E-4D307F9D8CE1}"/>
    <cellStyle name="Comma 5 3 2 7" xfId="4231" xr:uid="{6D179BA9-E54D-4BCD-9DEE-A6F7D9442021}"/>
    <cellStyle name="Comma 5 3 3" xfId="1608" xr:uid="{00000000-0005-0000-0000-0000EA020000}"/>
    <cellStyle name="Comma 5 3 3 2" xfId="1918" xr:uid="{00000000-0005-0000-0000-0000EB020000}"/>
    <cellStyle name="Comma 5 3 3 2 2" xfId="2567" xr:uid="{00000000-0005-0000-0000-0000EC020000}"/>
    <cellStyle name="Comma 5 3 3 2 2 2" xfId="6053" xr:uid="{7744AB0A-709D-44D3-88DF-7DF517737227}"/>
    <cellStyle name="Comma 5 3 3 2 3" xfId="7636" xr:uid="{9551FFEA-B241-4C24-825F-F437127ACBB7}"/>
    <cellStyle name="Comma 5 3 3 2 4" xfId="5627" xr:uid="{6F3025AF-3507-4AAD-A530-53637E949781}"/>
    <cellStyle name="Comma 5 3 3 3" xfId="2568" xr:uid="{00000000-0005-0000-0000-0000ED020000}"/>
    <cellStyle name="Comma 5 3 3 3 2" xfId="6054" xr:uid="{122675CA-D48B-4649-8305-2A58C3FFD64B}"/>
    <cellStyle name="Comma 5 3 3 4" xfId="7410" xr:uid="{6C9D9857-46F5-4546-8318-5C36CEC3A5F9}"/>
    <cellStyle name="Comma 5 3 3 5" xfId="5494" xr:uid="{B601ABE9-D8C7-410D-81CE-2924CE52D53E}"/>
    <cellStyle name="Comma 5 3 4" xfId="1915" xr:uid="{00000000-0005-0000-0000-0000EE020000}"/>
    <cellStyle name="Comma 5 3 4 2" xfId="2569" xr:uid="{00000000-0005-0000-0000-0000EF020000}"/>
    <cellStyle name="Comma 5 3 4 2 2" xfId="7680" xr:uid="{D90D4B33-A6F3-4001-906F-E14446081C16}"/>
    <cellStyle name="Comma 5 3 4 2 3" xfId="6055" xr:uid="{59A6B060-2DF6-48EB-B092-0D0D69570B26}"/>
    <cellStyle name="Comma 5 3 4 3" xfId="7453" xr:uid="{C5B87C6F-C587-468E-BDEE-9F140BAA1C4C}"/>
    <cellStyle name="Comma 5 3 4 4" xfId="5624" xr:uid="{8D2FA737-2007-4B05-BE45-E75EF60BE727}"/>
    <cellStyle name="Comma 5 3 5" xfId="2570" xr:uid="{00000000-0005-0000-0000-0000F0020000}"/>
    <cellStyle name="Comma 5 3 5 2" xfId="7724" xr:uid="{722FFAFC-5FFF-4726-B12F-8E68DA544F14}"/>
    <cellStyle name="Comma 5 3 5 3" xfId="7515" xr:uid="{12F43AA4-CFEB-456A-AD9D-6E73B357E3D8}"/>
    <cellStyle name="Comma 5 3 5 4" xfId="6056" xr:uid="{AA176E16-8B9B-4ED5-A112-87A4D7D219AC}"/>
    <cellStyle name="Comma 5 3 6" xfId="7570" xr:uid="{938B903E-6B64-46B5-9E73-252A2B9017DA}"/>
    <cellStyle name="Comma 5 3 7" xfId="9413" xr:uid="{8DE7527F-2373-4DA9-B706-B8C500B8F2E6}"/>
    <cellStyle name="Comma 5 3 8" xfId="7311" xr:uid="{E4D06B92-9013-47C4-B471-9A95B9210FC4}"/>
    <cellStyle name="Comma 5 3 9" xfId="5491" xr:uid="{0A3B1CB7-F1DC-4A0C-A649-A99EE2E6477B}"/>
    <cellStyle name="Comma 5 4" xfId="1609" xr:uid="{00000000-0005-0000-0000-0000F1020000}"/>
    <cellStyle name="Comma 5 4 2" xfId="1610" xr:uid="{00000000-0005-0000-0000-0000F2020000}"/>
    <cellStyle name="Comma 5 4 2 2" xfId="1920" xr:uid="{00000000-0005-0000-0000-0000F3020000}"/>
    <cellStyle name="Comma 5 4 2 2 2" xfId="2571" xr:uid="{00000000-0005-0000-0000-0000F4020000}"/>
    <cellStyle name="Comma 5 4 2 2 2 2" xfId="6057" xr:uid="{9E7B2D1D-5B9C-4C2B-8369-DC114FFBCC10}"/>
    <cellStyle name="Comma 5 4 2 2 3" xfId="5629" xr:uid="{FDB20591-5C1E-4E81-B7FE-51697B3EB15B}"/>
    <cellStyle name="Comma 5 4 2 3" xfId="2572" xr:uid="{00000000-0005-0000-0000-0000F5020000}"/>
    <cellStyle name="Comma 5 4 2 3 2" xfId="6058" xr:uid="{6970AAC6-4F0B-4C20-A1E4-B26B1FEDC6E2}"/>
    <cellStyle name="Comma 5 4 2 4" xfId="7614" xr:uid="{953F46AC-143F-4E01-A4F5-1E5329795092}"/>
    <cellStyle name="Comma 5 4 2 5" xfId="5496" xr:uid="{0112549B-7EC9-4C1F-B9F8-0F77771D71BD}"/>
    <cellStyle name="Comma 5 4 3" xfId="1919" xr:uid="{00000000-0005-0000-0000-0000F6020000}"/>
    <cellStyle name="Comma 5 4 3 2" xfId="2573" xr:uid="{00000000-0005-0000-0000-0000F7020000}"/>
    <cellStyle name="Comma 5 4 3 2 2" xfId="6059" xr:uid="{BF311E87-C34A-494C-A162-82D3D2534357}"/>
    <cellStyle name="Comma 5 4 3 3" xfId="29701" xr:uid="{1C4711A4-EB84-4D7B-B3CC-8A277B0807DE}"/>
    <cellStyle name="Comma 5 4 3 4" xfId="5628" xr:uid="{4D1A5DF8-AD83-4981-B905-36214F6C2B21}"/>
    <cellStyle name="Comma 5 4 4" xfId="2574" xr:uid="{00000000-0005-0000-0000-0000F8020000}"/>
    <cellStyle name="Comma 5 4 4 2" xfId="6060" xr:uid="{988ABC3A-BFD6-48C3-9AFA-76AD9AE6E56F}"/>
    <cellStyle name="Comma 5 4 5" xfId="7391" xr:uid="{F234E424-0E79-407A-AEB4-AD7BC3AA8328}"/>
    <cellStyle name="Comma 5 4 6" xfId="5495" xr:uid="{6561521F-2118-4072-82F0-01A91E5C5D9C}"/>
    <cellStyle name="Comma 5 4 7" xfId="4053" xr:uid="{4DAB355A-8CAD-4E61-9153-21C8B85D0957}"/>
    <cellStyle name="Comma 5 5" xfId="1611" xr:uid="{00000000-0005-0000-0000-0000F9020000}"/>
    <cellStyle name="Comma 5 5 2" xfId="1921" xr:uid="{00000000-0005-0000-0000-0000FA020000}"/>
    <cellStyle name="Comma 5 5 2 2" xfId="2575" xr:uid="{00000000-0005-0000-0000-0000FB020000}"/>
    <cellStyle name="Comma 5 5 2 2 2" xfId="6061" xr:uid="{B2C1FE99-E79E-4AAA-A195-D8BF2919BBCF}"/>
    <cellStyle name="Comma 5 5 2 3" xfId="7658" xr:uid="{79CEF0D7-006A-4C54-A1F7-FF5440632734}"/>
    <cellStyle name="Comma 5 5 2 4" xfId="5630" xr:uid="{67DC42FD-9E72-4399-96FD-227BA05A30F0}"/>
    <cellStyle name="Comma 5 5 3" xfId="2576" xr:uid="{00000000-0005-0000-0000-0000FC020000}"/>
    <cellStyle name="Comma 5 5 3 2" xfId="29702" xr:uid="{B11EEFBB-DEBC-49BA-941F-1BBB1738AE34}"/>
    <cellStyle name="Comma 5 5 3 3" xfId="6062" xr:uid="{FE490D14-6CCD-46D6-AE24-C7B758A5B98C}"/>
    <cellStyle name="Comma 5 5 4" xfId="7432" xr:uid="{5830FA81-D271-4A92-9346-8C8CE9712EF2}"/>
    <cellStyle name="Comma 5 5 5" xfId="5497" xr:uid="{31145383-E0AD-4CEF-9A1F-EC4878292A2E}"/>
    <cellStyle name="Comma 5 5 6" xfId="4061" xr:uid="{FB3D2D50-CDE0-432A-82AC-9EEBCA5AFCCC}"/>
    <cellStyle name="Comma 5 6" xfId="1791" xr:uid="{00000000-0005-0000-0000-0000FD020000}"/>
    <cellStyle name="Comma 5 6 2" xfId="2577" xr:uid="{00000000-0005-0000-0000-0000FE020000}"/>
    <cellStyle name="Comma 5 6 2 2" xfId="7705" xr:uid="{837F21BD-131A-4B6F-8D7F-A5C693391683}"/>
    <cellStyle name="Comma 5 6 2 3" xfId="6063" xr:uid="{E3DD1C81-0BB2-4739-A767-7016DD2E0F61}"/>
    <cellStyle name="Comma 5 6 3" xfId="29703" xr:uid="{E494FD9F-72DC-4500-B2C5-C8E36C5CB2C8}"/>
    <cellStyle name="Comma 5 6 4" xfId="7477" xr:uid="{CB291724-1F92-46A9-B18F-F056CEB2B78D}"/>
    <cellStyle name="Comma 5 6 5" xfId="5520" xr:uid="{8A9D78B9-2368-409D-8211-195D1CB79DAC}"/>
    <cellStyle name="Comma 5 6 6" xfId="4081" xr:uid="{9A64ADAE-92EB-4D55-B898-97D2C62EC9C0}"/>
    <cellStyle name="Comma 5 7" xfId="1801" xr:uid="{00000000-0005-0000-0000-0000FF020000}"/>
    <cellStyle name="Comma 5 7 2" xfId="2578" xr:uid="{00000000-0005-0000-0000-000000030000}"/>
    <cellStyle name="Comma 5 7 2 2" xfId="7741" xr:uid="{6C859C85-9D94-40D5-9757-5E93CB304DE6}"/>
    <cellStyle name="Comma 5 7 2 3" xfId="6064" xr:uid="{DF49733E-1102-4259-B767-83B4CE8B1E91}"/>
    <cellStyle name="Comma 5 7 3" xfId="29704" xr:uid="{D08A63E2-914B-43FE-9E83-4450D196562C}"/>
    <cellStyle name="Comma 5 7 4" xfId="7540" xr:uid="{73FC12C3-EF56-4AA7-BC9C-294D613518CD}"/>
    <cellStyle name="Comma 5 7 5" xfId="5529" xr:uid="{3A0F30AA-87F9-401E-B8C5-3E22264D6B58}"/>
    <cellStyle name="Comma 5 7 6" xfId="4107" xr:uid="{A1642E61-6B8A-49B0-B0CA-3C5AAA8C3FF9}"/>
    <cellStyle name="Comma 5 8" xfId="2129" xr:uid="{00000000-0005-0000-0000-000001030000}"/>
    <cellStyle name="Comma 5 8 2" xfId="2579" xr:uid="{00000000-0005-0000-0000-000002030000}"/>
    <cellStyle name="Comma 5 8 2 2" xfId="6065" xr:uid="{2DAEA608-C5D3-49ED-AFF7-80233FF2A3B2}"/>
    <cellStyle name="Comma 5 8 3" xfId="7571" xr:uid="{89FACDDD-5F22-42B7-B0F9-581D6A2A897A}"/>
    <cellStyle name="Comma 5 8 4" xfId="5684" xr:uid="{C5FB6017-D557-450F-BEA3-A93FADA3716D}"/>
    <cellStyle name="Comma 5 8 5" xfId="4339" xr:uid="{FB0559DC-C027-4CA7-84FA-439F23B1317D}"/>
    <cellStyle name="Comma 5 9" xfId="2297" xr:uid="{00000000-0005-0000-0000-000003030000}"/>
    <cellStyle name="Comma 5 9 2" xfId="7313" xr:uid="{124C2CB0-CD71-493B-8B4D-95B7BECD8076}"/>
    <cellStyle name="Comma 5 9 3" xfId="5784" xr:uid="{11EA707B-A860-4D23-91CE-F8667ADA4C1C}"/>
    <cellStyle name="Comma 5 9 4" xfId="4345" xr:uid="{39F9E761-2456-4B87-A4C9-149588AED830}"/>
    <cellStyle name="Comma 50" xfId="33" xr:uid="{00000000-0005-0000-0000-000004030000}"/>
    <cellStyle name="Comma 50 2" xfId="4082" xr:uid="{ADEE881E-228A-41F8-82B1-268A65E11E03}"/>
    <cellStyle name="Comma 50 2 2" xfId="4300" xr:uid="{5D3E63C4-4D58-466E-BCD1-0F77A56962DB}"/>
    <cellStyle name="Comma 50 2 3" xfId="29706" xr:uid="{7DE3AFA6-E5B8-43C2-9758-9C9E64EDAAE2}"/>
    <cellStyle name="Comma 50 3" xfId="4264" xr:uid="{D005EBC9-7531-45BB-9C8A-19B3F4877910}"/>
    <cellStyle name="Comma 50 3 2" xfId="29705" xr:uid="{6A18A04F-3A19-4D34-B015-475E4D6B87B6}"/>
    <cellStyle name="Comma 50 4" xfId="4488" xr:uid="{9991B042-3B94-48A3-8E0F-ED354C21EA01}"/>
    <cellStyle name="Comma 50 5" xfId="3984" xr:uid="{89071368-F817-4625-8DA5-5EC9767EEFC9}"/>
    <cellStyle name="Comma 51" xfId="34" xr:uid="{00000000-0005-0000-0000-000005030000}"/>
    <cellStyle name="Comma 51 2" xfId="4083" xr:uid="{4BE54D6D-068E-4A3C-A75C-A6D196FC2E91}"/>
    <cellStyle name="Comma 51 2 2" xfId="4301" xr:uid="{939E0947-506B-4B9A-B951-B62433014247}"/>
    <cellStyle name="Comma 51 2 3" xfId="29707" xr:uid="{FD9336D8-F7B1-4239-9EB2-DFC34A4EA0C3}"/>
    <cellStyle name="Comma 51 3" xfId="4265" xr:uid="{0BDB54CD-0316-46D3-8A51-A1964E505B20}"/>
    <cellStyle name="Comma 51 4" xfId="4489" xr:uid="{3E7282AC-9818-4AC2-BE69-7360021D8A79}"/>
    <cellStyle name="Comma 51 5" xfId="3985" xr:uid="{7183F335-97D6-4042-A590-FE57CAE810A8}"/>
    <cellStyle name="Comma 52" xfId="29708" xr:uid="{29479855-9BE2-4E19-B727-B9791AEEC473}"/>
    <cellStyle name="Comma 53" xfId="29709" xr:uid="{1F5893EA-C680-4B4A-87F8-50FB41A29929}"/>
    <cellStyle name="Comma 54" xfId="29710" xr:uid="{5857DBE4-B18E-4073-8BDC-801E9CC5032A}"/>
    <cellStyle name="Comma 55" xfId="29711" xr:uid="{3CEB7C41-1DEC-4623-9CF3-E75CC0E6E4F5}"/>
    <cellStyle name="Comma 56" xfId="29712" xr:uid="{80BB6A47-D4D4-47A4-82C7-62E804DB3A64}"/>
    <cellStyle name="Comma 57" xfId="29713" xr:uid="{EEA95FFA-7F92-4939-AF72-062BE90416C1}"/>
    <cellStyle name="Comma 58" xfId="29714" xr:uid="{759DA493-F5DD-4703-830A-A8505D369A8B}"/>
    <cellStyle name="Comma 59" xfId="29715" xr:uid="{AFDBC190-52C9-410B-B802-4A2221D8D29B}"/>
    <cellStyle name="Comma 6" xfId="35" xr:uid="{00000000-0005-0000-0000-000006030000}"/>
    <cellStyle name="Comma 6 10" xfId="2287" xr:uid="{00000000-0005-0000-0000-000007030000}"/>
    <cellStyle name="Comma 6 10 2" xfId="2580" xr:uid="{00000000-0005-0000-0000-000008030000}"/>
    <cellStyle name="Comma 6 10 2 2" xfId="6066" xr:uid="{F6524E99-57A3-4D3E-A40B-5BE00DEC51AD}"/>
    <cellStyle name="Comma 6 10 3" xfId="9422" xr:uid="{4B1849E6-4A09-41CC-A6A5-BB7DC6A3B7F1}"/>
    <cellStyle name="Comma 6 10 4" xfId="5780" xr:uid="{378846E9-F538-4978-9C6A-1EEBA782E54D}"/>
    <cellStyle name="Comma 6 11" xfId="3019" xr:uid="{00000000-0005-0000-0000-000009030000}"/>
    <cellStyle name="Comma 6 11 2" xfId="6134" xr:uid="{5606B16C-370F-4308-ABE4-2999E67FF583}"/>
    <cellStyle name="Comma 6 12" xfId="7121" xr:uid="{CCD8ACC5-D6CF-40E1-B252-2EDB9F5D73C0}"/>
    <cellStyle name="Comma 6 13" xfId="39711" xr:uid="{6F68F942-8F30-4FA1-AD3E-8A188E5DF5B8}"/>
    <cellStyle name="Comma 6 14" xfId="39781" xr:uid="{5958D157-95C2-4DA1-962B-A7C1468396D5}"/>
    <cellStyle name="Comma 6 15" xfId="40023" xr:uid="{4B92AE5F-86F6-4753-B029-6109D8580B28}"/>
    <cellStyle name="Comma 6 16" xfId="3986" xr:uid="{7030C545-731F-4441-91C9-5E4E34F77E39}"/>
    <cellStyle name="Comma 6 2" xfId="149" xr:uid="{00000000-0005-0000-0000-00000A030000}"/>
    <cellStyle name="Comma 6 2 10" xfId="2581" xr:uid="{00000000-0005-0000-0000-00000B030000}"/>
    <cellStyle name="Comma 6 2 10 2" xfId="6067" xr:uid="{1CCBCAF8-D2FA-49B3-A9A2-7E0D7173D529}"/>
    <cellStyle name="Comma 6 2 11" xfId="3098" xr:uid="{00000000-0005-0000-0000-00000C030000}"/>
    <cellStyle name="Comma 6 2 11 2" xfId="6196" xr:uid="{ED7E95DA-2D11-4A04-B353-C5B6B1EEB433}"/>
    <cellStyle name="Comma 6 2 12" xfId="1612" xr:uid="{00000000-0005-0000-0000-00000D030000}"/>
    <cellStyle name="Comma 6 2 12 2" xfId="5498" xr:uid="{8F5242ED-F281-4449-8DC4-BFE82DEF9C1C}"/>
    <cellStyle name="Comma 6 2 13" xfId="7217" xr:uid="{9047BD88-3C5A-44A6-B1DC-F2C6FDCAB33F}"/>
    <cellStyle name="Comma 6 2 14" xfId="4557" xr:uid="{02400E27-5170-4022-80BD-B6A2E2B39754}"/>
    <cellStyle name="Comma 6 2 15" xfId="4040" xr:uid="{7C66BB24-F2B9-4E6F-ADAE-04C254880F62}"/>
    <cellStyle name="Comma 6 2 2" xfId="150" xr:uid="{00000000-0005-0000-0000-00000E030000}"/>
    <cellStyle name="Comma 6 2 2 2" xfId="1923" xr:uid="{00000000-0005-0000-0000-00000F030000}"/>
    <cellStyle name="Comma 6 2 2 2 2" xfId="2582" xr:uid="{00000000-0005-0000-0000-000010030000}"/>
    <cellStyle name="Comma 6 2 2 2 2 2" xfId="6068" xr:uid="{AADF227C-0DCC-43FB-8DD0-21E4B29E3B51}"/>
    <cellStyle name="Comma 6 2 2 2 3" xfId="7616" xr:uid="{5A469191-1C64-4C4B-BB4D-23248C3B4AA3}"/>
    <cellStyle name="Comma 6 2 2 2 4" xfId="5632" xr:uid="{25923E07-CFF7-477A-A056-CF10EA932031}"/>
    <cellStyle name="Comma 6 2 2 2 5" xfId="4302" xr:uid="{280340E7-FF4F-4B1C-B958-AAAF955351FC}"/>
    <cellStyle name="Comma 6 2 2 3" xfId="2132" xr:uid="{00000000-0005-0000-0000-000011030000}"/>
    <cellStyle name="Comma 6 2 2 3 2" xfId="2583" xr:uid="{00000000-0005-0000-0000-000012030000}"/>
    <cellStyle name="Comma 6 2 2 3 2 2" xfId="6069" xr:uid="{0AEA7B05-FC60-4A6E-9FA6-D765B1ED30C4}"/>
    <cellStyle name="Comma 6 2 2 3 3" xfId="7777" xr:uid="{6DDAF7FE-F1F4-423F-8825-9445E960148A}"/>
    <cellStyle name="Comma 6 2 2 3 4" xfId="5687" xr:uid="{082E3742-F018-41DA-92AA-2023A12ACED7}"/>
    <cellStyle name="Comma 6 2 2 4" xfId="2584" xr:uid="{00000000-0005-0000-0000-000013030000}"/>
    <cellStyle name="Comma 6 2 2 4 2" xfId="6070" xr:uid="{440CAC7F-9D36-45EF-8322-C2FF7DD134C6}"/>
    <cellStyle name="Comma 6 2 2 5" xfId="3099" xr:uid="{00000000-0005-0000-0000-000014030000}"/>
    <cellStyle name="Comma 6 2 2 5 2" xfId="6197" xr:uid="{4EF3C8BA-D558-4D7A-969E-9D9B89CABA54}"/>
    <cellStyle name="Comma 6 2 2 6" xfId="1613" xr:uid="{00000000-0005-0000-0000-000015030000}"/>
    <cellStyle name="Comma 6 2 2 6 2" xfId="5499" xr:uid="{49E72BB3-3BE7-4482-B4E0-10373CFBA541}"/>
    <cellStyle name="Comma 6 2 2 7" xfId="7303" xr:uid="{052395B3-838F-40C1-B6B4-AF84F8803033}"/>
    <cellStyle name="Comma 6 2 2 8" xfId="4558" xr:uid="{96980274-3297-45BA-A1BA-F31A3D6BF618}"/>
    <cellStyle name="Comma 6 2 2 9" xfId="4045" xr:uid="{7DE480B5-805D-4AEE-AAEA-86BFEAD66A99}"/>
    <cellStyle name="Comma 6 2 3" xfId="151" xr:uid="{00000000-0005-0000-0000-000016030000}"/>
    <cellStyle name="Comma 6 2 3 2" xfId="2133" xr:uid="{00000000-0005-0000-0000-000017030000}"/>
    <cellStyle name="Comma 6 2 3 2 2" xfId="2585" xr:uid="{00000000-0005-0000-0000-000018030000}"/>
    <cellStyle name="Comma 6 2 3 2 2 2" xfId="6071" xr:uid="{800733FF-7635-4CE5-AFA4-DE031F0B79FA}"/>
    <cellStyle name="Comma 6 2 3 2 3" xfId="7660" xr:uid="{1E158650-E65E-4D4E-ADA4-76C01E7C1781}"/>
    <cellStyle name="Comma 6 2 3 2 4" xfId="5688" xr:uid="{9CE9BBE4-3E17-4CD9-BCB4-9029667D199B}"/>
    <cellStyle name="Comma 6 2 3 3" xfId="2586" xr:uid="{00000000-0005-0000-0000-000019030000}"/>
    <cellStyle name="Comma 6 2 3 3 2" xfId="7778" xr:uid="{1B86DD13-F9EA-47FA-9A34-F53390381BD4}"/>
    <cellStyle name="Comma 6 2 3 3 3" xfId="6072" xr:uid="{9CE23AB2-BC2E-4BB5-A01D-1B308D97BAA8}"/>
    <cellStyle name="Comma 6 2 3 4" xfId="3100" xr:uid="{00000000-0005-0000-0000-00001A030000}"/>
    <cellStyle name="Comma 6 2 3 4 2" xfId="6198" xr:uid="{89A27A9E-C283-457C-84EE-B83BDF05BDAA}"/>
    <cellStyle name="Comma 6 2 3 5" xfId="1922" xr:uid="{00000000-0005-0000-0000-00001B030000}"/>
    <cellStyle name="Comma 6 2 3 5 2" xfId="5631" xr:uid="{A9565CA4-8DA2-4976-A91E-431EC39F31B9}"/>
    <cellStyle name="Comma 6 2 3 6" xfId="7434" xr:uid="{E5B71E36-2F22-4009-A0EB-EDC63BE5991E}"/>
    <cellStyle name="Comma 6 2 3 7" xfId="4559" xr:uid="{7F970D3A-094E-4AD8-8129-405FB3E06296}"/>
    <cellStyle name="Comma 6 2 3 8" xfId="4232" xr:uid="{1433D162-A7DF-4610-AD1C-4283BB270806}"/>
    <cellStyle name="Comma 6 2 4" xfId="152" xr:uid="{00000000-0005-0000-0000-00001C030000}"/>
    <cellStyle name="Comma 6 2 4 2" xfId="2587" xr:uid="{00000000-0005-0000-0000-00001D030000}"/>
    <cellStyle name="Comma 6 2 4 2 2" xfId="7721" xr:uid="{A0138958-8880-4E4D-8CB8-5E3E32592611}"/>
    <cellStyle name="Comma 6 2 4 2 3" xfId="6073" xr:uid="{43D9564A-4BD2-40E8-AA7A-FA82C32EC0C5}"/>
    <cellStyle name="Comma 6 2 4 3" xfId="3101" xr:uid="{00000000-0005-0000-0000-00001E030000}"/>
    <cellStyle name="Comma 6 2 4 3 2" xfId="7779" xr:uid="{754C1E5E-7F8C-4918-AAD4-098DBFAD329E}"/>
    <cellStyle name="Comma 6 2 4 3 3" xfId="6199" xr:uid="{701B5872-8580-4614-A455-F9744164A8C2}"/>
    <cellStyle name="Comma 6 2 4 4" xfId="2134" xr:uid="{00000000-0005-0000-0000-00001F030000}"/>
    <cellStyle name="Comma 6 2 4 4 2" xfId="5689" xr:uid="{783AD998-2A69-42EA-A456-C526AB64909C}"/>
    <cellStyle name="Comma 6 2 4 5" xfId="7512" xr:uid="{F1DA967A-D5D9-4235-AA35-5CAB1D8736A4}"/>
    <cellStyle name="Comma 6 2 4 6" xfId="4560" xr:uid="{A9BF2E13-3DD0-4F31-B80A-5AEB385DA295}"/>
    <cellStyle name="Comma 6 2 5" xfId="153" xr:uid="{00000000-0005-0000-0000-000020030000}"/>
    <cellStyle name="Comma 6 2 5 2" xfId="2588" xr:uid="{00000000-0005-0000-0000-000021030000}"/>
    <cellStyle name="Comma 6 2 5 2 2" xfId="7780" xr:uid="{6EAEC147-EEC9-43A7-BFF0-8D637E1E4982}"/>
    <cellStyle name="Comma 6 2 5 2 3" xfId="6074" xr:uid="{3F71F882-B31B-4F6B-A767-3A960E505D51}"/>
    <cellStyle name="Comma 6 2 5 3" xfId="3102" xr:uid="{00000000-0005-0000-0000-000022030000}"/>
    <cellStyle name="Comma 6 2 5 3 2" xfId="6200" xr:uid="{2191D0CC-74D7-4A32-B49A-A7799A8A577C}"/>
    <cellStyle name="Comma 6 2 5 4" xfId="2135" xr:uid="{00000000-0005-0000-0000-000023030000}"/>
    <cellStyle name="Comma 6 2 5 4 2" xfId="5690" xr:uid="{68919D33-9933-4D4D-A604-08EDC385B089}"/>
    <cellStyle name="Comma 6 2 5 5" xfId="7600" xr:uid="{8317D155-E0A3-4088-B25A-995DB54A4C60}"/>
    <cellStyle name="Comma 6 2 5 6" xfId="4561" xr:uid="{1EE1EAB9-A7C4-4847-86FC-1035A0CE80BB}"/>
    <cellStyle name="Comma 6 2 6" xfId="154" xr:uid="{00000000-0005-0000-0000-000024030000}"/>
    <cellStyle name="Comma 6 2 6 2" xfId="2589" xr:uid="{00000000-0005-0000-0000-000025030000}"/>
    <cellStyle name="Comma 6 2 6 2 2" xfId="6075" xr:uid="{2A4E39C5-621A-40CB-9563-313BC6D6CCD9}"/>
    <cellStyle name="Comma 6 2 6 3" xfId="3103" xr:uid="{00000000-0005-0000-0000-000026030000}"/>
    <cellStyle name="Comma 6 2 6 3 2" xfId="6201" xr:uid="{C3954280-273F-4564-93A1-E4208CEF6AF9}"/>
    <cellStyle name="Comma 6 2 6 4" xfId="2136" xr:uid="{00000000-0005-0000-0000-000027030000}"/>
    <cellStyle name="Comma 6 2 6 4 2" xfId="5691" xr:uid="{98A2ABE4-4917-43F8-A590-AC7CE8D9CCE2}"/>
    <cellStyle name="Comma 6 2 6 5" xfId="7781" xr:uid="{4776197B-A671-44AF-BC06-368C374F5187}"/>
    <cellStyle name="Comma 6 2 6 6" xfId="4562" xr:uid="{3CF29CC4-D3AF-4549-9215-792A7D9D08E0}"/>
    <cellStyle name="Comma 6 2 7" xfId="155" xr:uid="{00000000-0005-0000-0000-000028030000}"/>
    <cellStyle name="Comma 6 2 7 2" xfId="2590" xr:uid="{00000000-0005-0000-0000-000029030000}"/>
    <cellStyle name="Comma 6 2 7 2 2" xfId="6076" xr:uid="{ABFD9D0E-395E-4E35-8847-F289422309A6}"/>
    <cellStyle name="Comma 6 2 7 3" xfId="3104" xr:uid="{00000000-0005-0000-0000-00002A030000}"/>
    <cellStyle name="Comma 6 2 7 3 2" xfId="6202" xr:uid="{C021D1B9-EB24-4850-BCBC-2B0FCA520D85}"/>
    <cellStyle name="Comma 6 2 7 4" xfId="2137" xr:uid="{00000000-0005-0000-0000-00002B030000}"/>
    <cellStyle name="Comma 6 2 7 4 2" xfId="5692" xr:uid="{2B0BF2BD-153E-41EA-8650-61283AE80544}"/>
    <cellStyle name="Comma 6 2 7 5" xfId="7782" xr:uid="{9DE02C99-00D0-483A-843F-FD3A3F0AF0A7}"/>
    <cellStyle name="Comma 6 2 7 6" xfId="4563" xr:uid="{75F80A18-6374-47EE-BCD8-B01B7A87A2CD}"/>
    <cellStyle name="Comma 6 2 8" xfId="156" xr:uid="{00000000-0005-0000-0000-00002C030000}"/>
    <cellStyle name="Comma 6 2 8 2" xfId="2591" xr:uid="{00000000-0005-0000-0000-00002D030000}"/>
    <cellStyle name="Comma 6 2 8 2 2" xfId="6077" xr:uid="{F7C33D3A-1CC7-4FB7-AD79-7636EF8DEE62}"/>
    <cellStyle name="Comma 6 2 8 3" xfId="3105" xr:uid="{00000000-0005-0000-0000-00002E030000}"/>
    <cellStyle name="Comma 6 2 8 3 2" xfId="6203" xr:uid="{769504E2-D11C-44ED-BE47-D8B475EA4F1F}"/>
    <cellStyle name="Comma 6 2 8 4" xfId="2138" xr:uid="{00000000-0005-0000-0000-00002F030000}"/>
    <cellStyle name="Comma 6 2 8 4 2" xfId="5693" xr:uid="{F97BB7E5-01FE-4882-9399-A014DDF681C2}"/>
    <cellStyle name="Comma 6 2 8 5" xfId="7783" xr:uid="{0919C934-D2C6-485D-8CC1-5E295745C338}"/>
    <cellStyle name="Comma 6 2 8 6" xfId="4564" xr:uid="{832975CE-2700-41E5-9483-A6298180A460}"/>
    <cellStyle name="Comma 6 2 9" xfId="2131" xr:uid="{00000000-0005-0000-0000-000030030000}"/>
    <cellStyle name="Comma 6 2 9 2" xfId="2592" xr:uid="{00000000-0005-0000-0000-000031030000}"/>
    <cellStyle name="Comma 6 2 9 2 2" xfId="6078" xr:uid="{85229DD7-47CE-4623-9E68-AC403A975217}"/>
    <cellStyle name="Comma 6 2 9 3" xfId="7776" xr:uid="{CA578362-1646-4738-9903-8A6AF3A9A13E}"/>
    <cellStyle name="Comma 6 2 9 4" xfId="5686" xr:uid="{C5EC7750-7367-4CBA-A7FD-CB5AB332E1E6}"/>
    <cellStyle name="Comma 6 3" xfId="157" xr:uid="{00000000-0005-0000-0000-000032030000}"/>
    <cellStyle name="Comma 6 3 2" xfId="2139" xr:uid="{00000000-0005-0000-0000-000033030000}"/>
    <cellStyle name="Comma 6 3 2 2" xfId="2593" xr:uid="{00000000-0005-0000-0000-000034030000}"/>
    <cellStyle name="Comma 6 3 2 2 2" xfId="29716" xr:uid="{F9EF8A1A-E459-40A6-ABEE-6B39710B2092}"/>
    <cellStyle name="Comma 6 3 2 2 3" xfId="6079" xr:uid="{EAA9F513-AABF-4FB2-B6EE-F09E4DD98817}"/>
    <cellStyle name="Comma 6 3 2 3" xfId="7307" xr:uid="{4CBF9FFB-D5D9-4961-AB25-B89CA315AB38}"/>
    <cellStyle name="Comma 6 3 2 4" xfId="5694" xr:uid="{4FC23670-6DDD-4385-8884-4E6F21BD4FB5}"/>
    <cellStyle name="Comma 6 3 3" xfId="2594" xr:uid="{00000000-0005-0000-0000-000035030000}"/>
    <cellStyle name="Comma 6 3 3 2" xfId="7373" xr:uid="{EB5F23C9-8138-485F-A196-91C97F11D4E2}"/>
    <cellStyle name="Comma 6 3 3 3" xfId="6080" xr:uid="{EC2F85F9-D22B-4B64-BAC5-04A00E886921}"/>
    <cellStyle name="Comma 6 3 4" xfId="3106" xr:uid="{00000000-0005-0000-0000-000036030000}"/>
    <cellStyle name="Comma 6 3 4 2" xfId="7784" xr:uid="{DFDA8B75-8403-4110-A7AA-046FA83B87D5}"/>
    <cellStyle name="Comma 6 3 4 3" xfId="6204" xr:uid="{C4DF1E39-4101-42AE-9576-61AB0F75B25F}"/>
    <cellStyle name="Comma 6 3 5" xfId="1802" xr:uid="{00000000-0005-0000-0000-000037030000}"/>
    <cellStyle name="Comma 6 3 5 2" xfId="5530" xr:uid="{70C7393D-9CA9-4C77-821A-06D59BDA22EB}"/>
    <cellStyle name="Comma 6 3 6" xfId="7222" xr:uid="{7DA8D05D-F685-47B1-B0FB-6F8C3EC2E95F}"/>
    <cellStyle name="Comma 6 3 7" xfId="4565" xr:uid="{799326B6-1CA9-486B-9283-BFB1036BD296}"/>
    <cellStyle name="Comma 6 3 8" xfId="4044" xr:uid="{67B1C776-9F18-49CE-88C0-E437849DC69C}"/>
    <cellStyle name="Comma 6 4" xfId="158" xr:uid="{00000000-0005-0000-0000-000038030000}"/>
    <cellStyle name="Comma 6 4 2" xfId="2595" xr:uid="{00000000-0005-0000-0000-000039030000}"/>
    <cellStyle name="Comma 6 4 2 2" xfId="7599" xr:uid="{0A8A50AE-2ED9-41D6-841D-3D82050D0C75}"/>
    <cellStyle name="Comma 6 4 2 3" xfId="6081" xr:uid="{060C7782-0FD4-4EFC-99F6-BAA725AB35F6}"/>
    <cellStyle name="Comma 6 4 3" xfId="3107" xr:uid="{00000000-0005-0000-0000-00003A030000}"/>
    <cellStyle name="Comma 6 4 3 2" xfId="7369" xr:uid="{97FA4A5C-66F5-4F21-BD64-EC0E2515177D}"/>
    <cellStyle name="Comma 6 4 3 3" xfId="6205" xr:uid="{E34EE737-F754-4E8C-8340-1EBCA5FD8D8F}"/>
    <cellStyle name="Comma 6 4 4" xfId="2140" xr:uid="{00000000-0005-0000-0000-00003B030000}"/>
    <cellStyle name="Comma 6 4 4 2" xfId="5695" xr:uid="{E2FC4302-0426-47E6-B87F-9A8955367242}"/>
    <cellStyle name="Comma 6 4 5" xfId="7280" xr:uid="{DCFA8C50-C5AC-47BC-826C-7FC98B948AF2}"/>
    <cellStyle name="Comma 6 4 6" xfId="4566" xr:uid="{B5C73696-5984-49E7-A011-ECE33F192D15}"/>
    <cellStyle name="Comma 6 4 7" xfId="4084" xr:uid="{D9087901-67B8-425E-A214-AFFD88A75065}"/>
    <cellStyle name="Comma 6 5" xfId="159" xr:uid="{00000000-0005-0000-0000-00003C030000}"/>
    <cellStyle name="Comma 6 5 2" xfId="2596" xr:uid="{00000000-0005-0000-0000-00003D030000}"/>
    <cellStyle name="Comma 6 5 2 2" xfId="7615" xr:uid="{B520F0EA-162B-4F5C-9931-6DC45E7DB7D9}"/>
    <cellStyle name="Comma 6 5 2 3" xfId="6082" xr:uid="{E1B405AB-60B8-4274-B757-50CE6F79A7E7}"/>
    <cellStyle name="Comma 6 5 3" xfId="3108" xr:uid="{00000000-0005-0000-0000-00003E030000}"/>
    <cellStyle name="Comma 6 5 3 2" xfId="7392" xr:uid="{A64AEFCC-9C78-4D67-8F98-1C08FDE621C6}"/>
    <cellStyle name="Comma 6 5 3 3" xfId="6206" xr:uid="{E920DF0A-B159-40BC-80F7-D1B5AEC83B1D}"/>
    <cellStyle name="Comma 6 5 4" xfId="2141" xr:uid="{00000000-0005-0000-0000-00003F030000}"/>
    <cellStyle name="Comma 6 5 4 2" xfId="5696" xr:uid="{0544CBFB-32A8-46DF-A67E-CC36AE58BE01}"/>
    <cellStyle name="Comma 6 5 5" xfId="7194" xr:uid="{11E6EF62-EBA6-43FB-B0CD-B4C596AC4A79}"/>
    <cellStyle name="Comma 6 5 6" xfId="4567" xr:uid="{93135A3B-09F6-4A8F-9174-CDF4AE39E828}"/>
    <cellStyle name="Comma 6 5 7" xfId="4122" xr:uid="{A5CF8E3C-E633-46EE-957D-0AC8A26609C7}"/>
    <cellStyle name="Comma 6 6" xfId="160" xr:uid="{00000000-0005-0000-0000-000040030000}"/>
    <cellStyle name="Comma 6 6 2" xfId="2597" xr:uid="{00000000-0005-0000-0000-000041030000}"/>
    <cellStyle name="Comma 6 6 2 2" xfId="7659" xr:uid="{B1E1F753-7427-4E3A-B2BC-111D4C3F5BAC}"/>
    <cellStyle name="Comma 6 6 2 3" xfId="6083" xr:uid="{97DD2D4A-A837-4B19-9A93-9E787C83530A}"/>
    <cellStyle name="Comma 6 6 3" xfId="3109" xr:uid="{00000000-0005-0000-0000-000042030000}"/>
    <cellStyle name="Comma 6 6 3 2" xfId="6207" xr:uid="{CD7BA969-C90E-46CA-BF1D-628B66DB7CAF}"/>
    <cellStyle name="Comma 6 6 4" xfId="2142" xr:uid="{00000000-0005-0000-0000-000043030000}"/>
    <cellStyle name="Comma 6 6 4 2" xfId="5697" xr:uid="{52FF9B40-F023-4B08-8EB5-4FE9F53F6832}"/>
    <cellStyle name="Comma 6 6 5" xfId="7433" xr:uid="{774F26ED-6F52-45F6-B0E0-5434B6AD713F}"/>
    <cellStyle name="Comma 6 6 6" xfId="4568" xr:uid="{092F3732-BC3E-4DDA-8922-E0B8E44DE340}"/>
    <cellStyle name="Comma 6 6 7" xfId="4348" xr:uid="{D4C470A6-D9DD-4186-BC62-E61EE42636CC}"/>
    <cellStyle name="Comma 6 7" xfId="161" xr:uid="{00000000-0005-0000-0000-000044030000}"/>
    <cellStyle name="Comma 6 7 2" xfId="2598" xr:uid="{00000000-0005-0000-0000-000045030000}"/>
    <cellStyle name="Comma 6 7 2 2" xfId="7706" xr:uid="{E0C9405E-9A2B-47D6-87E8-64913E79ABA8}"/>
    <cellStyle name="Comma 6 7 2 3" xfId="6084" xr:uid="{83F6DDF6-07AE-4AD3-935C-A1821B7B9003}"/>
    <cellStyle name="Comma 6 7 3" xfId="3110" xr:uid="{00000000-0005-0000-0000-000046030000}"/>
    <cellStyle name="Comma 6 7 3 2" xfId="7785" xr:uid="{6E1979D6-783C-45E3-8A7D-A5CC30638322}"/>
    <cellStyle name="Comma 6 7 3 3" xfId="6208" xr:uid="{A992C7F6-E2F4-4010-BDF9-8E385585EA94}"/>
    <cellStyle name="Comma 6 7 4" xfId="2143" xr:uid="{00000000-0005-0000-0000-000047030000}"/>
    <cellStyle name="Comma 6 7 4 2" xfId="5698" xr:uid="{834050CA-C4BF-4012-93AF-3735FC50A1BA}"/>
    <cellStyle name="Comma 6 7 5" xfId="7478" xr:uid="{4A495B0F-0CE9-4C82-A5ED-21B499D6673E}"/>
    <cellStyle name="Comma 6 7 6" xfId="4569" xr:uid="{0136A9E7-36A1-4D15-8A42-384BE86EFC15}"/>
    <cellStyle name="Comma 6 8" xfId="162" xr:uid="{00000000-0005-0000-0000-000048030000}"/>
    <cellStyle name="Comma 6 8 2" xfId="2599" xr:uid="{00000000-0005-0000-0000-000049030000}"/>
    <cellStyle name="Comma 6 8 2 2" xfId="7786" xr:uid="{F4D82A71-4A45-4C8B-932D-B8ADF7872844}"/>
    <cellStyle name="Comma 6 8 2 3" xfId="6085" xr:uid="{70AFAEE1-F5B3-44DC-8EFC-D5AA6CB6DA59}"/>
    <cellStyle name="Comma 6 8 3" xfId="3111" xr:uid="{00000000-0005-0000-0000-00004A030000}"/>
    <cellStyle name="Comma 6 8 3 2" xfId="6209" xr:uid="{480A0C32-A3F3-4D2A-9B4E-4C6C6424B889}"/>
    <cellStyle name="Comma 6 8 4" xfId="2144" xr:uid="{00000000-0005-0000-0000-00004B030000}"/>
    <cellStyle name="Comma 6 8 4 2" xfId="5699" xr:uid="{6922D480-7E83-4034-A3CB-40144CC4B53A}"/>
    <cellStyle name="Comma 6 8 5" xfId="7320" xr:uid="{A7A3DA51-F2C6-41A0-B14D-ED265C225F3A}"/>
    <cellStyle name="Comma 6 8 6" xfId="4570" xr:uid="{07FA6276-FE9E-42A4-9FAD-2B79605CC9F2}"/>
    <cellStyle name="Comma 6 9" xfId="163" xr:uid="{00000000-0005-0000-0000-00004C030000}"/>
    <cellStyle name="Comma 6 9 2" xfId="2600" xr:uid="{00000000-0005-0000-0000-00004D030000}"/>
    <cellStyle name="Comma 6 9 2 2" xfId="9391" xr:uid="{FB7CF90C-9BD2-4B28-9937-D07434234C2B}"/>
    <cellStyle name="Comma 6 9 2 3" xfId="6086" xr:uid="{DEB3F31C-87BF-4217-88A5-43FDDD9A00C9}"/>
    <cellStyle name="Comma 6 9 3" xfId="3112" xr:uid="{00000000-0005-0000-0000-00004E030000}"/>
    <cellStyle name="Comma 6 9 3 2" xfId="6210" xr:uid="{F4CA1F69-8C05-4AB1-A722-E20C7C1FC2B3}"/>
    <cellStyle name="Comma 6 9 4" xfId="2130" xr:uid="{00000000-0005-0000-0000-00004F030000}"/>
    <cellStyle name="Comma 6 9 4 2" xfId="5685" xr:uid="{52F36871-E6D4-4F8B-8F29-D9857F4E572C}"/>
    <cellStyle name="Comma 6 9 5" xfId="3909" xr:uid="{00000000-0005-0000-0000-000050030000}"/>
    <cellStyle name="Comma 6 9 5 2" xfId="7001" xr:uid="{F1DDC744-D000-478E-9111-4E99906650EC}"/>
    <cellStyle name="Comma 6 9 6" xfId="8595" xr:uid="{890389A0-F297-44B6-8675-84DE9EBCB6AE}"/>
    <cellStyle name="Comma 6 9 7" xfId="4571" xr:uid="{4D4C8EE3-F788-4074-8ACF-0D932F6E47BF}"/>
    <cellStyle name="Comma 60" xfId="39604" xr:uid="{CE503FC6-922C-4BE5-901D-3BEA163D1936}"/>
    <cellStyle name="Comma 61" xfId="36" xr:uid="{00000000-0005-0000-0000-000051030000}"/>
    <cellStyle name="Comma 61 2" xfId="4085" xr:uid="{DA04BE35-59F5-4D1B-8829-C8100E820B74}"/>
    <cellStyle name="Comma 61 2 2" xfId="4303" xr:uid="{C983B692-F4D1-49F5-AD31-C62617792E86}"/>
    <cellStyle name="Comma 61 2 3" xfId="7753" xr:uid="{A6B4F8A6-D6FD-4ACA-9EB7-A04F87525ABF}"/>
    <cellStyle name="Comma 61 3" xfId="4266" xr:uid="{15E3FA90-18AC-4D9F-A722-341885266A4B}"/>
    <cellStyle name="Comma 61 4" xfId="4490" xr:uid="{D88EEDA5-EA18-4A70-838C-48EDC0DDA3B2}"/>
    <cellStyle name="Comma 61 5" xfId="3987" xr:uid="{5098D855-9A08-4DD2-9436-50AE7DCA6E33}"/>
    <cellStyle name="Comma 62" xfId="7076" xr:uid="{601E1695-F273-49FC-B219-753C2B9FF9EC}"/>
    <cellStyle name="Comma 63" xfId="3923" xr:uid="{C340AD8A-EC22-4F67-A4BC-23B271E064C2}"/>
    <cellStyle name="Comma 63 2" xfId="4476" xr:uid="{FC82B284-334F-46EA-B0C3-BCD8A8658C0B}"/>
    <cellStyle name="Comma 64" xfId="4016" xr:uid="{588BAD62-3C75-40BC-A5FA-0BAE1A364714}"/>
    <cellStyle name="Comma 64 2" xfId="4434" xr:uid="{D8123A3D-A583-4E61-9AF5-064348E0C815}"/>
    <cellStyle name="Comma 65" xfId="4017" xr:uid="{00648133-41F8-4EFA-A863-6ED4D93AFA06}"/>
    <cellStyle name="Comma 66" xfId="39707" xr:uid="{5FE48407-0E7E-4226-89D6-4B89F94D03D3}"/>
    <cellStyle name="Comma 67" xfId="39713" xr:uid="{82803F42-898D-4976-8E25-5B8F92746CC3}"/>
    <cellStyle name="Comma 68" xfId="39789" xr:uid="{8FDD8AA8-5067-4865-9D19-96F8D4B5E16E}"/>
    <cellStyle name="Comma 69" xfId="39809" xr:uid="{A9A40E00-895F-464A-9FEF-6E46F289F2DC}"/>
    <cellStyle name="Comma 69 2" xfId="39848" xr:uid="{359FD29A-2C7D-4698-85DD-915048B188C2}"/>
    <cellStyle name="Comma 7" xfId="37" xr:uid="{00000000-0005-0000-0000-000052030000}"/>
    <cellStyle name="Comma 7 10" xfId="4491" xr:uid="{A7A5C90D-A0F1-481F-9DF0-DBE8952FC127}"/>
    <cellStyle name="Comma 7 10 2" xfId="39798" xr:uid="{6290AC8D-81F5-40E9-8AC0-36B990234002}"/>
    <cellStyle name="Comma 7 11" xfId="3988" xr:uid="{3954CA8B-57CF-4192-B33A-656C4E9F4C8D}"/>
    <cellStyle name="Comma 7 2" xfId="164" xr:uid="{00000000-0005-0000-0000-000053030000}"/>
    <cellStyle name="Comma 7 2 10" xfId="2601" xr:uid="{00000000-0005-0000-0000-000054030000}"/>
    <cellStyle name="Comma 7 2 10 2" xfId="7787" xr:uid="{69BFCE6C-0AE7-4904-8FCD-393F1B76334A}"/>
    <cellStyle name="Comma 7 2 10 3" xfId="6087" xr:uid="{C42E532D-44E1-4BE6-B2D6-EC7DDBCAF606}"/>
    <cellStyle name="Comma 7 2 11" xfId="3113" xr:uid="{00000000-0005-0000-0000-000055030000}"/>
    <cellStyle name="Comma 7 2 11 2" xfId="6211" xr:uid="{D6943910-9F03-4719-A02B-DB9F0A941CBA}"/>
    <cellStyle name="Comma 7 2 12" xfId="2146" xr:uid="{00000000-0005-0000-0000-000056030000}"/>
    <cellStyle name="Comma 7 2 12 2" xfId="5701" xr:uid="{DA6A3880-4408-4EBD-95F3-D41598A50E56}"/>
    <cellStyle name="Comma 7 2 13" xfId="7247" xr:uid="{CED7DA9C-BA44-4AC9-A132-5CEA281E191C}"/>
    <cellStyle name="Comma 7 2 14" xfId="4572" xr:uid="{A772847D-813F-4FEA-B82C-788D314C5809}"/>
    <cellStyle name="Comma 7 2 15" xfId="4024" xr:uid="{B89E4BED-5006-459B-89DB-BB264EB7A9DC}"/>
    <cellStyle name="Comma 7 2 2" xfId="165" xr:uid="{00000000-0005-0000-0000-000057030000}"/>
    <cellStyle name="Comma 7 2 2 2" xfId="2602" xr:uid="{00000000-0005-0000-0000-000058030000}"/>
    <cellStyle name="Comma 7 2 2 2 2" xfId="7638" xr:uid="{CEED0BDA-851D-40F1-925D-7EAE175EE660}"/>
    <cellStyle name="Comma 7 2 2 2 3" xfId="6088" xr:uid="{4D910D53-9C15-4DF1-B2A0-91C38DD2B632}"/>
    <cellStyle name="Comma 7 2 2 3" xfId="3114" xr:uid="{00000000-0005-0000-0000-000059030000}"/>
    <cellStyle name="Comma 7 2 2 3 2" xfId="7788" xr:uid="{54ED7243-AAEF-41DE-83D8-E3E3858401DF}"/>
    <cellStyle name="Comma 7 2 2 3 3" xfId="6212" xr:uid="{CD8FF58E-004F-406F-AC6E-9E51AFDC06D2}"/>
    <cellStyle name="Comma 7 2 2 4" xfId="2147" xr:uid="{00000000-0005-0000-0000-00005A030000}"/>
    <cellStyle name="Comma 7 2 2 4 2" xfId="5702" xr:uid="{C0512F24-E327-4265-8EF6-F9888C30BAC2}"/>
    <cellStyle name="Comma 7 2 2 5" xfId="7412" xr:uid="{E7BACEF7-6157-494C-BE8D-BD8741DDC569}"/>
    <cellStyle name="Comma 7 2 2 6" xfId="4573" xr:uid="{2F5434B2-EA56-4613-9BE6-294EC0D60D85}"/>
    <cellStyle name="Comma 7 2 2 7" xfId="4304" xr:uid="{3E04EC68-E81E-4289-8F51-EF11E7436FC6}"/>
    <cellStyle name="Comma 7 2 3" xfId="166" xr:uid="{00000000-0005-0000-0000-00005B030000}"/>
    <cellStyle name="Comma 7 2 3 2" xfId="2603" xr:uid="{00000000-0005-0000-0000-00005C030000}"/>
    <cellStyle name="Comma 7 2 3 2 2" xfId="7682" xr:uid="{02AA12C8-E834-48BB-9783-3D05178D5B48}"/>
    <cellStyle name="Comma 7 2 3 2 3" xfId="6089" xr:uid="{5C913155-B839-4216-B975-A6EC0CA91803}"/>
    <cellStyle name="Comma 7 2 3 3" xfId="3115" xr:uid="{00000000-0005-0000-0000-00005D030000}"/>
    <cellStyle name="Comma 7 2 3 3 2" xfId="7789" xr:uid="{C3C1622E-41D1-444C-A7DA-9E963061DFBC}"/>
    <cellStyle name="Comma 7 2 3 3 3" xfId="6213" xr:uid="{A970E759-C20B-4829-97B5-00E08D7CC565}"/>
    <cellStyle name="Comma 7 2 3 4" xfId="2148" xr:uid="{00000000-0005-0000-0000-00005E030000}"/>
    <cellStyle name="Comma 7 2 3 4 2" xfId="5703" xr:uid="{42338BF3-E86B-4A62-A2F5-3E7289DCE901}"/>
    <cellStyle name="Comma 7 2 3 5" xfId="7455" xr:uid="{1A92734E-03AD-4789-B462-BF0DB618D00B}"/>
    <cellStyle name="Comma 7 2 3 6" xfId="4574" xr:uid="{B6B85C4F-9EEA-4B81-AAB2-47FF3981D6CD}"/>
    <cellStyle name="Comma 7 2 3 7" xfId="4233" xr:uid="{A67A29BC-D3E5-4181-A3A0-514C8364CD01}"/>
    <cellStyle name="Comma 7 2 4" xfId="167" xr:uid="{00000000-0005-0000-0000-00005F030000}"/>
    <cellStyle name="Comma 7 2 4 2" xfId="2604" xr:uid="{00000000-0005-0000-0000-000060030000}"/>
    <cellStyle name="Comma 7 2 4 2 2" xfId="7726" xr:uid="{24581EC5-12DF-4332-9330-2B6658C64C85}"/>
    <cellStyle name="Comma 7 2 4 2 3" xfId="6090" xr:uid="{6D71A5B8-0AB8-43DC-A9E3-5EFB01FF9FB0}"/>
    <cellStyle name="Comma 7 2 4 3" xfId="3116" xr:uid="{00000000-0005-0000-0000-000061030000}"/>
    <cellStyle name="Comma 7 2 4 3 2" xfId="7790" xr:uid="{45C5A47A-5130-4F86-AD52-653C522DEFCF}"/>
    <cellStyle name="Comma 7 2 4 3 3" xfId="6214" xr:uid="{2AC4D16C-3CAC-43AA-8249-BB3A99F963BF}"/>
    <cellStyle name="Comma 7 2 4 4" xfId="2149" xr:uid="{00000000-0005-0000-0000-000062030000}"/>
    <cellStyle name="Comma 7 2 4 4 2" xfId="5704" xr:uid="{4D405E60-702A-43AB-8C29-D6BB7C212B71}"/>
    <cellStyle name="Comma 7 2 4 5" xfId="7517" xr:uid="{BAE0C653-02F6-4676-B52C-07D242D78A0D}"/>
    <cellStyle name="Comma 7 2 4 6" xfId="4575" xr:uid="{526C49C2-FE08-4B51-A3BA-FB802FFF1144}"/>
    <cellStyle name="Comma 7 2 5" xfId="168" xr:uid="{00000000-0005-0000-0000-000063030000}"/>
    <cellStyle name="Comma 7 2 5 2" xfId="2605" xr:uid="{00000000-0005-0000-0000-000064030000}"/>
    <cellStyle name="Comma 7 2 5 2 2" xfId="7791" xr:uid="{2A6A6950-0B72-4D2D-B8A6-AA133B1C147D}"/>
    <cellStyle name="Comma 7 2 5 2 3" xfId="6091" xr:uid="{66C9A762-6732-4F38-8F5D-A15CA0742291}"/>
    <cellStyle name="Comma 7 2 5 3" xfId="3117" xr:uid="{00000000-0005-0000-0000-000065030000}"/>
    <cellStyle name="Comma 7 2 5 3 2" xfId="6215" xr:uid="{A49B1707-3762-460C-94F0-9AAC7B0E9DC7}"/>
    <cellStyle name="Comma 7 2 5 4" xfId="2150" xr:uid="{00000000-0005-0000-0000-000066030000}"/>
    <cellStyle name="Comma 7 2 5 4 2" xfId="5705" xr:uid="{7E99CD93-BBCE-410C-8884-62639C92B49B}"/>
    <cellStyle name="Comma 7 2 5 5" xfId="7602" xr:uid="{43F86530-677C-4183-83FB-62C4A3D78CA2}"/>
    <cellStyle name="Comma 7 2 5 6" xfId="4576" xr:uid="{AB2796D0-9A21-4E84-8FE5-C85044E2B9C3}"/>
    <cellStyle name="Comma 7 2 6" xfId="169" xr:uid="{00000000-0005-0000-0000-000067030000}"/>
    <cellStyle name="Comma 7 2 6 2" xfId="2606" xr:uid="{00000000-0005-0000-0000-000068030000}"/>
    <cellStyle name="Comma 7 2 6 2 2" xfId="7792" xr:uid="{A9A2778A-3BA3-475E-8DA5-17FF578280A4}"/>
    <cellStyle name="Comma 7 2 6 2 3" xfId="6092" xr:uid="{C5B20085-C278-4C33-8F55-13D8C47591B2}"/>
    <cellStyle name="Comma 7 2 6 3" xfId="3118" xr:uid="{00000000-0005-0000-0000-000069030000}"/>
    <cellStyle name="Comma 7 2 6 3 2" xfId="6216" xr:uid="{19D97532-21D8-4511-BFF2-396F1C73671B}"/>
    <cellStyle name="Comma 7 2 6 4" xfId="2151" xr:uid="{00000000-0005-0000-0000-00006A030000}"/>
    <cellStyle name="Comma 7 2 6 4 2" xfId="5706" xr:uid="{93E95CFF-0702-4ABD-84EB-FFC8B7C62A49}"/>
    <cellStyle name="Comma 7 2 6 5" xfId="7371" xr:uid="{B54E42EA-E41E-4B6A-BB22-0FDFB2860E48}"/>
    <cellStyle name="Comma 7 2 6 6" xfId="4577" xr:uid="{0E6816A9-607E-4BA0-8D5C-E372802954A9}"/>
    <cellStyle name="Comma 7 2 7" xfId="170" xr:uid="{00000000-0005-0000-0000-00006B030000}"/>
    <cellStyle name="Comma 7 2 7 2" xfId="2607" xr:uid="{00000000-0005-0000-0000-00006C030000}"/>
    <cellStyle name="Comma 7 2 7 2 2" xfId="6093" xr:uid="{EC2B2A45-7900-4153-AF48-146B7739BB3C}"/>
    <cellStyle name="Comma 7 2 7 3" xfId="3119" xr:uid="{00000000-0005-0000-0000-00006D030000}"/>
    <cellStyle name="Comma 7 2 7 3 2" xfId="6217" xr:uid="{EBB533E1-C7F2-4355-B672-41FC934CBC31}"/>
    <cellStyle name="Comma 7 2 7 4" xfId="2152" xr:uid="{00000000-0005-0000-0000-00006E030000}"/>
    <cellStyle name="Comma 7 2 7 4 2" xfId="5707" xr:uid="{E362B1A3-7835-4A60-BEB7-4E27C925B60E}"/>
    <cellStyle name="Comma 7 2 7 5" xfId="7793" xr:uid="{7916C1CD-A6C5-4DDE-AE4C-5B2926EEC5D7}"/>
    <cellStyle name="Comma 7 2 7 6" xfId="4578" xr:uid="{50EEE9D1-31EF-4B35-9D4F-E34CB79EF9B4}"/>
    <cellStyle name="Comma 7 2 8" xfId="171" xr:uid="{00000000-0005-0000-0000-00006F030000}"/>
    <cellStyle name="Comma 7 2 8 2" xfId="2608" xr:uid="{00000000-0005-0000-0000-000070030000}"/>
    <cellStyle name="Comma 7 2 8 2 2" xfId="6094" xr:uid="{BF901E3F-7FA2-43B3-BF0E-FDAFC2AE9608}"/>
    <cellStyle name="Comma 7 2 8 3" xfId="3120" xr:uid="{00000000-0005-0000-0000-000071030000}"/>
    <cellStyle name="Comma 7 2 8 3 2" xfId="6218" xr:uid="{B4708C56-D0C6-4156-8729-AE29E55BDB79}"/>
    <cellStyle name="Comma 7 2 8 4" xfId="2153" xr:uid="{00000000-0005-0000-0000-000072030000}"/>
    <cellStyle name="Comma 7 2 8 4 2" xfId="5708" xr:uid="{8D54E525-157C-4F41-B6B0-9AFCCFD0E9FC}"/>
    <cellStyle name="Comma 7 2 8 5" xfId="7794" xr:uid="{AD9B557B-64F6-4124-B131-6F794BDEF13B}"/>
    <cellStyle name="Comma 7 2 8 6" xfId="4579" xr:uid="{EF0145C1-DD18-40A2-81B7-43980E439199}"/>
    <cellStyle name="Comma 7 2 9" xfId="172" xr:uid="{00000000-0005-0000-0000-000073030000}"/>
    <cellStyle name="Comma 7 2 9 2" xfId="2609" xr:uid="{00000000-0005-0000-0000-000074030000}"/>
    <cellStyle name="Comma 7 2 9 2 2" xfId="6095" xr:uid="{AEFAE9B3-71B3-41A3-89B8-D9D72201D001}"/>
    <cellStyle name="Comma 7 2 9 3" xfId="3121" xr:uid="{00000000-0005-0000-0000-000075030000}"/>
    <cellStyle name="Comma 7 2 9 3 2" xfId="6219" xr:uid="{12184F76-C186-4FDE-958D-DBD88984221A}"/>
    <cellStyle name="Comma 7 2 9 4" xfId="2154" xr:uid="{00000000-0005-0000-0000-000076030000}"/>
    <cellStyle name="Comma 7 2 9 4 2" xfId="5709" xr:uid="{7B39362A-0D73-45D8-8403-A335479329EC}"/>
    <cellStyle name="Comma 7 2 9 5" xfId="7795" xr:uid="{D0A802D8-E65B-4CBD-BE3B-6A8403247397}"/>
    <cellStyle name="Comma 7 2 9 6" xfId="4580" xr:uid="{CCD14B13-5327-4C29-8F0E-FCE1C9DD3E83}"/>
    <cellStyle name="Comma 7 3" xfId="173" xr:uid="{00000000-0005-0000-0000-000077030000}"/>
    <cellStyle name="Comma 7 3 2" xfId="2610" xr:uid="{00000000-0005-0000-0000-000078030000}"/>
    <cellStyle name="Comma 7 3 2 2" xfId="29717" xr:uid="{86C9DBD3-650F-4148-B2DF-4C2F28F8B48B}"/>
    <cellStyle name="Comma 7 3 2 3" xfId="7604" xr:uid="{E56C5F81-D813-4E7D-8714-8470CF9BB5DD}"/>
    <cellStyle name="Comma 7 3 2 4" xfId="6096" xr:uid="{855A32FE-A76C-4830-86F1-2A51EB49F2A8}"/>
    <cellStyle name="Comma 7 3 3" xfId="3122" xr:uid="{00000000-0005-0000-0000-000079030000}"/>
    <cellStyle name="Comma 7 3 3 2" xfId="7375" xr:uid="{C983F97C-6DF1-41B7-83D0-952B15B4486E}"/>
    <cellStyle name="Comma 7 3 3 3" xfId="6220" xr:uid="{598542FA-2122-4330-9A77-B04DBD858493}"/>
    <cellStyle name="Comma 7 3 4" xfId="2155" xr:uid="{00000000-0005-0000-0000-00007A030000}"/>
    <cellStyle name="Comma 7 3 4 2" xfId="5710" xr:uid="{E5E5ABD5-27C6-4877-8DC9-02757614AF5A}"/>
    <cellStyle name="Comma 7 3 5" xfId="7224" xr:uid="{D484330D-621D-4E65-9F20-9FC15A069231}"/>
    <cellStyle name="Comma 7 3 6" xfId="4581" xr:uid="{DEC7CDE7-FA98-4884-B6CE-92AA8735D2A6}"/>
    <cellStyle name="Comma 7 3 7" xfId="4086" xr:uid="{B75B9E0D-2389-4A34-970D-1FC1714AC887}"/>
    <cellStyle name="Comma 7 4" xfId="2145" xr:uid="{00000000-0005-0000-0000-00007B030000}"/>
    <cellStyle name="Comma 7 4 2" xfId="2611" xr:uid="{00000000-0005-0000-0000-00007C030000}"/>
    <cellStyle name="Comma 7 4 2 2" xfId="7620" xr:uid="{F775C647-6E5F-44A4-AB7F-50B0BCABE933}"/>
    <cellStyle name="Comma 7 4 2 3" xfId="6097" xr:uid="{83FBDE5D-BB45-4280-A720-761C6B221FF2}"/>
    <cellStyle name="Comma 7 4 3" xfId="9423" xr:uid="{55330C26-52AA-4C35-ACB4-1556CC44E4AF}"/>
    <cellStyle name="Comma 7 4 4" xfId="7394" xr:uid="{349F733F-F496-495E-9DB6-CF03C6FBFB3B}"/>
    <cellStyle name="Comma 7 4 5" xfId="5700" xr:uid="{E9622206-C725-47C6-BD6C-E577758B262C}"/>
    <cellStyle name="Comma 7 4 6" xfId="4350" xr:uid="{0FC6F3D8-7EDF-4D37-93E7-3CEE05D6E36F}"/>
    <cellStyle name="Comma 7 5" xfId="3020" xr:uid="{00000000-0005-0000-0000-00007D030000}"/>
    <cellStyle name="Comma 7 5 2" xfId="7665" xr:uid="{8A06714E-FF33-4794-AB02-1778A63A4091}"/>
    <cellStyle name="Comma 7 5 3" xfId="29718" xr:uid="{62E7F173-8F82-4971-B667-71D92CEAE6AC}"/>
    <cellStyle name="Comma 7 5 4" xfId="7438" xr:uid="{FFA9DE9B-55B0-4B3A-9908-3ACD80AF09AD}"/>
    <cellStyle name="Comma 7 5 5" xfId="6135" xr:uid="{162F00BD-B8FC-4E33-A99A-837AC7DFFEAB}"/>
    <cellStyle name="Comma 7 5 6" xfId="4422" xr:uid="{FFE587DF-6060-4137-8A54-E2CE79696180}"/>
    <cellStyle name="Comma 7 6" xfId="1412" xr:uid="{00000000-0005-0000-0000-00007E030000}"/>
    <cellStyle name="Comma 7 6 2" xfId="7720" xr:uid="{8AC4ACF5-3F85-467C-95C9-1B3BEE2E9A41}"/>
    <cellStyle name="Comma 7 6 3" xfId="29719" xr:uid="{2AD5CE43-DEE6-46D5-9111-6BD2CDA6E683}"/>
    <cellStyle name="Comma 7 6 4" xfId="7511" xr:uid="{D7A6B9D9-6F66-4A28-81DA-5D06B1D149E8}"/>
    <cellStyle name="Comma 7 7" xfId="7573" xr:uid="{35248E87-FE6A-48A5-9BA7-8FE6A51CD949}"/>
    <cellStyle name="Comma 7 7 2" xfId="29720" xr:uid="{E5058389-2703-400F-B134-760DB2D0B1D6}"/>
    <cellStyle name="Comma 7 8" xfId="29721" xr:uid="{90384E88-47A8-4A13-B472-2E9C9D879524}"/>
    <cellStyle name="Comma 7 9" xfId="7127" xr:uid="{A1C5468B-BB95-4C6A-977C-EE4EDFA4B63B}"/>
    <cellStyle name="Comma 70" xfId="39807" xr:uid="{02BD1E8B-38AA-4409-A7A6-E9882C688BAB}"/>
    <cellStyle name="Comma 71" xfId="39810" xr:uid="{696A4988-9892-4B7A-AA1F-FC7EC2F72013}"/>
    <cellStyle name="Comma 72" xfId="39818" xr:uid="{FFBB1E84-9EFD-4AFD-B4F6-D6997752D2A2}"/>
    <cellStyle name="Comma 73" xfId="39833" xr:uid="{D6AB197F-62B9-41FC-89D4-C6B40474402F}"/>
    <cellStyle name="Comma 74" xfId="39838" xr:uid="{A709AED7-2AE0-430B-BAAD-7AE03A37493C}"/>
    <cellStyle name="Comma 75" xfId="39840" xr:uid="{A19E83A5-6859-4196-814B-E8EAB1AEE233}"/>
    <cellStyle name="Comma 76" xfId="39845" xr:uid="{A8B02603-6764-430F-B2AA-6583FF808423}"/>
    <cellStyle name="Comma 76 2" xfId="39946" xr:uid="{00431C0A-60FD-4FBC-911C-B3521B77E9BA}"/>
    <cellStyle name="Comma 77" xfId="39847" xr:uid="{824F7CCA-A9C3-4482-ADC4-C41400C166D0}"/>
    <cellStyle name="Comma 78" xfId="4206" xr:uid="{2FC77911-BE95-4F49-B9C7-DBBB8B0C4439}"/>
    <cellStyle name="Comma 78 2" xfId="4242" xr:uid="{445B7854-B05F-4937-BED3-F42A4A8BD6AE}"/>
    <cellStyle name="Comma 78 3" xfId="4317" xr:uid="{250A1CEF-8020-48C2-A701-199E11DB166E}"/>
    <cellStyle name="Comma 79" xfId="39869" xr:uid="{B987A3FC-01CF-4F8D-B5BD-46BA58EADDD6}"/>
    <cellStyle name="Comma 8" xfId="38" xr:uid="{00000000-0005-0000-0000-00007F030000}"/>
    <cellStyle name="Comma 8 10" xfId="3989" xr:uid="{4C022094-5FDA-4528-83E6-65C56AB50AE4}"/>
    <cellStyle name="Comma 8 2" xfId="1614" xr:uid="{00000000-0005-0000-0000-000080030000}"/>
    <cellStyle name="Comma 8 2 10" xfId="39802" xr:uid="{63AF0984-C094-4F92-8557-99625D75D1E4}"/>
    <cellStyle name="Comma 8 2 11" xfId="39898" xr:uid="{BF4B2BF1-1F1F-473D-8CF7-11D09D1010A5}"/>
    <cellStyle name="Comma 8 2 12" xfId="40002" xr:uid="{0EB09562-724A-48DB-8A15-BA547B842D44}"/>
    <cellStyle name="Comma 8 2 13" xfId="4087" xr:uid="{C4AAEDF0-D16C-4957-A3EE-1D7A892CD6F2}"/>
    <cellStyle name="Comma 8 2 2" xfId="1615" xr:uid="{00000000-0005-0000-0000-000081030000}"/>
    <cellStyle name="Comma 8 2 2 2" xfId="1925" xr:uid="{00000000-0005-0000-0000-000082030000}"/>
    <cellStyle name="Comma 8 2 2 2 2" xfId="2612" xr:uid="{00000000-0005-0000-0000-000083030000}"/>
    <cellStyle name="Comma 8 2 2 2 2 2" xfId="6098" xr:uid="{D1F42D6F-6396-498D-AEBC-C37310AB18E3}"/>
    <cellStyle name="Comma 8 2 2 2 3" xfId="5634" xr:uid="{C17ADD9B-DA3B-4E83-9CA3-AC9B32F65A21}"/>
    <cellStyle name="Comma 8 2 2 3" xfId="2613" xr:uid="{00000000-0005-0000-0000-000084030000}"/>
    <cellStyle name="Comma 8 2 2 3 2" xfId="6099" xr:uid="{D7D81C1F-6F1B-4A05-9776-D964DB0B94C2}"/>
    <cellStyle name="Comma 8 2 2 4" xfId="29722" xr:uid="{5D95C6FC-5575-402E-991F-25E566BD5F8D}"/>
    <cellStyle name="Comma 8 2 2 5" xfId="5501" xr:uid="{8D11EBB0-6183-4351-872B-9281B323E13C}"/>
    <cellStyle name="Comma 8 2 2 6" xfId="4305" xr:uid="{2AFCDB80-BFB0-4F92-9D26-3F41B15EA359}"/>
    <cellStyle name="Comma 8 2 3" xfId="1924" xr:uid="{00000000-0005-0000-0000-000085030000}"/>
    <cellStyle name="Comma 8 2 3 2" xfId="2614" xr:uid="{00000000-0005-0000-0000-000086030000}"/>
    <cellStyle name="Comma 8 2 3 2 2" xfId="6100" xr:uid="{26DC3DAF-C1EC-48F0-925C-0E778BCAE241}"/>
    <cellStyle name="Comma 8 2 3 3" xfId="29723" xr:uid="{0382E769-0900-4B74-9612-B1B4EB08AD35}"/>
    <cellStyle name="Comma 8 2 3 4" xfId="5633" xr:uid="{351DFDEE-7441-49F7-A165-FC3C7A27AED2}"/>
    <cellStyle name="Comma 8 2 3 5" xfId="4371" xr:uid="{0A904E92-AFA8-4FDC-BD96-731998AC9644}"/>
    <cellStyle name="Comma 8 2 4" xfId="2615" xr:uid="{00000000-0005-0000-0000-000087030000}"/>
    <cellStyle name="Comma 8 2 4 2" xfId="29724" xr:uid="{87F77C02-768D-4EBD-AA92-0140BE247DD8}"/>
    <cellStyle name="Comma 8 2 4 3" xfId="6101" xr:uid="{CE24CA88-CC24-45FC-A785-A1A3D956E72A}"/>
    <cellStyle name="Comma 8 2 5" xfId="29725" xr:uid="{CE62B7D8-5251-4485-B17B-416DFC82050D}"/>
    <cellStyle name="Comma 8 2 6" xfId="29726" xr:uid="{DA290C5B-E0D9-4EF4-B921-999F730BFE1D}"/>
    <cellStyle name="Comma 8 2 7" xfId="7035" xr:uid="{ED4CFE3B-E69E-4BAF-A637-3C78B0797BE0}"/>
    <cellStyle name="Comma 8 2 7 2" xfId="7039" xr:uid="{56BE6B1E-69BD-4F3D-A843-D31779749D3A}"/>
    <cellStyle name="Comma 8 2 7 3" xfId="9424" xr:uid="{6D862785-D5CF-4EDF-A7DF-65011B8269A3}"/>
    <cellStyle name="Comma 8 2 7 4" xfId="39944" xr:uid="{06A738B3-467F-490F-A4E3-B55340F24449}"/>
    <cellStyle name="Comma 8 2 8" xfId="7322" xr:uid="{1E60EB46-DA8F-4B4D-BF8B-87ADC527D529}"/>
    <cellStyle name="Comma 8 2 9" xfId="5500" xr:uid="{D0E8D5F0-E96F-4354-9441-F17B71AA56FE}"/>
    <cellStyle name="Comma 8 3" xfId="2156" xr:uid="{00000000-0005-0000-0000-000088030000}"/>
    <cellStyle name="Comma 8 3 2" xfId="2616" xr:uid="{00000000-0005-0000-0000-000089030000}"/>
    <cellStyle name="Comma 8 3 2 2" xfId="6102" xr:uid="{385AE03E-D77E-4C50-B442-ABC764CFAECB}"/>
    <cellStyle name="Comma 8 3 3" xfId="29727" xr:uid="{93A96C3B-9ED4-4E97-A293-4B0EF91BA739}"/>
    <cellStyle name="Comma 8 3 4" xfId="5711" xr:uid="{2EF18F47-4707-4AC7-A0EE-2F8156758FEB}"/>
    <cellStyle name="Comma 8 3 5" xfId="4267" xr:uid="{AFC0C0F6-2D59-4F1A-86F9-EA12967F33C6}"/>
    <cellStyle name="Comma 8 4" xfId="1413" xr:uid="{00000000-0005-0000-0000-00008A030000}"/>
    <cellStyle name="Comma 8 4 2" xfId="29728" xr:uid="{E98E6685-6C7B-4A1D-A65F-31B3E4995B54}"/>
    <cellStyle name="Comma 8 4 3" xfId="5392" xr:uid="{42DD6C5C-712F-423B-B7CB-A719C368BC49}"/>
    <cellStyle name="Comma 8 5" xfId="3139" xr:uid="{00000000-0005-0000-0000-00008B030000}"/>
    <cellStyle name="Comma 8 5 2" xfId="29729" xr:uid="{D0A57457-8AAE-4BAD-B812-1EEF484EAC6F}"/>
    <cellStyle name="Comma 8 5 3" xfId="6233" xr:uid="{65966ABD-EF3E-4C8B-830A-770C6BDE74E2}"/>
    <cellStyle name="Comma 8 6" xfId="7796" xr:uid="{E4FDAB52-1DB7-4822-B961-0CE65715B25E}"/>
    <cellStyle name="Comma 8 7" xfId="7128" xr:uid="{704795CB-3D00-4307-BEA7-A011A6B3D877}"/>
    <cellStyle name="Comma 8 8" xfId="4492" xr:uid="{8BEC561B-9BC7-413B-A17F-991391E0BF56}"/>
    <cellStyle name="Comma 8 9" xfId="39829" xr:uid="{407F76E1-50E5-4871-A690-5BBBB268ACE7}"/>
    <cellStyle name="Comma 80" xfId="39865" xr:uid="{DA5458A8-15D2-4AAB-8FA6-35C579A39022}"/>
    <cellStyle name="Comma 81" xfId="39867" xr:uid="{18164505-C0CC-465E-BC3B-0DA67ED4B3FF}"/>
    <cellStyle name="Comma 82" xfId="39864" xr:uid="{46BD3FED-1333-4BD0-A30F-323621573F03}"/>
    <cellStyle name="Comma 83" xfId="39868" xr:uid="{156A63A7-D0AE-47A0-AA65-16C11CD3D593}"/>
    <cellStyle name="Comma 84" xfId="39863" xr:uid="{43A2303F-B03A-4F22-A3EE-92B8CC4E67C8}"/>
    <cellStyle name="Comma 85" xfId="39871" xr:uid="{9D892448-3CFA-4E1E-989C-B3F0AD0C3CBD}"/>
    <cellStyle name="Comma 86" xfId="3921" xr:uid="{29D17893-A4AF-4DFA-B110-2A6BF84789B2}"/>
    <cellStyle name="Comma 86 2" xfId="7010" xr:uid="{FCCF7C0E-F71C-48D6-ADB2-DFBAEE7FC3A9}"/>
    <cellStyle name="Comma 86 3" xfId="39870" xr:uid="{B23ACECD-BC08-4BE6-8520-76C39F4114FC}"/>
    <cellStyle name="Comma 86 4" xfId="3964" xr:uid="{B07A7A8F-038E-4666-A878-B6F5E5B07CED}"/>
    <cellStyle name="Comma 87" xfId="39862" xr:uid="{69B649EE-C879-4A4A-92AD-62C00F71B0AE}"/>
    <cellStyle name="Comma 88" xfId="39872" xr:uid="{6C3041B8-DEFA-42ED-849B-12C498960587}"/>
    <cellStyle name="Comma 89" xfId="39861" xr:uid="{6D26806E-B664-44E9-B153-1C4AC58AF4E3}"/>
    <cellStyle name="Comma 9" xfId="39" xr:uid="{00000000-0005-0000-0000-00008C030000}"/>
    <cellStyle name="Comma 9 10" xfId="3140" xr:uid="{00000000-0005-0000-0000-00008D030000}"/>
    <cellStyle name="Comma 9 10 2" xfId="6234" xr:uid="{0842EBC0-C60E-41B7-8439-D3D4E7B6C91A}"/>
    <cellStyle name="Comma 9 11" xfId="7129" xr:uid="{6C8028F7-9684-44F7-B1BC-EB1D3DFE335A}"/>
    <cellStyle name="Comma 9 12" xfId="4493" xr:uid="{49F5FB21-3872-4F53-9F97-FC4A4BC6190D}"/>
    <cellStyle name="Comma 9 13" xfId="40003" xr:uid="{1DBE52B4-5791-479F-A15B-2DF0E5A86ED9}"/>
    <cellStyle name="Comma 9 14" xfId="3990" xr:uid="{B52BA9EB-DAA8-4877-B20F-0A20237B1456}"/>
    <cellStyle name="Comma 9 2" xfId="1616" xr:uid="{00000000-0005-0000-0000-00008E030000}"/>
    <cellStyle name="Comma 9 2 10" xfId="4088" xr:uid="{DE0DA7D8-8D3A-4B1D-A6C5-C7183D5D094C}"/>
    <cellStyle name="Comma 9 2 2" xfId="1617" xr:uid="{00000000-0005-0000-0000-00008F030000}"/>
    <cellStyle name="Comma 9 2 2 2" xfId="1618" xr:uid="{00000000-0005-0000-0000-000090030000}"/>
    <cellStyle name="Comma 9 2 2 2 2" xfId="1928" xr:uid="{00000000-0005-0000-0000-000091030000}"/>
    <cellStyle name="Comma 9 2 2 2 2 2" xfId="2617" xr:uid="{00000000-0005-0000-0000-000092030000}"/>
    <cellStyle name="Comma 9 2 2 2 2 2 2" xfId="6103" xr:uid="{CF083EA2-A29F-4FFC-8403-7F7BAD88D562}"/>
    <cellStyle name="Comma 9 2 2 2 2 3" xfId="5637" xr:uid="{5CDB5B7F-6BAE-45CF-9A25-83A4BDF663AA}"/>
    <cellStyle name="Comma 9 2 2 2 3" xfId="2618" xr:uid="{00000000-0005-0000-0000-000093030000}"/>
    <cellStyle name="Comma 9 2 2 2 3 2" xfId="6104" xr:uid="{009ECE1B-D6C5-414F-9CF7-767C2E4C04A0}"/>
    <cellStyle name="Comma 9 2 2 2 4" xfId="29730" xr:uid="{4BEF0223-27F3-4839-9C6B-754F7E0E7A68}"/>
    <cellStyle name="Comma 9 2 2 2 5" xfId="5504" xr:uid="{33D830E9-3202-4AE7-8640-1F2109A88C4F}"/>
    <cellStyle name="Comma 9 2 2 3" xfId="1927" xr:uid="{00000000-0005-0000-0000-000094030000}"/>
    <cellStyle name="Comma 9 2 2 3 2" xfId="2619" xr:uid="{00000000-0005-0000-0000-000095030000}"/>
    <cellStyle name="Comma 9 2 2 3 2 2" xfId="6105" xr:uid="{405D010E-161F-47A8-AAFD-B289270D7073}"/>
    <cellStyle name="Comma 9 2 2 3 3" xfId="5636" xr:uid="{01BB36AF-2CA8-468F-A139-727F8A9D6295}"/>
    <cellStyle name="Comma 9 2 2 4" xfId="2620" xr:uid="{00000000-0005-0000-0000-000096030000}"/>
    <cellStyle name="Comma 9 2 2 4 2" xfId="6106" xr:uid="{F1D19859-3F8D-4C60-AF60-2FBB85AFD1CC}"/>
    <cellStyle name="Comma 9 2 2 5" xfId="7268" xr:uid="{E63A4E79-5AA7-45DD-8C2C-BBF0B883CCB2}"/>
    <cellStyle name="Comma 9 2 2 6" xfId="5503" xr:uid="{68CB8B42-6585-417C-9282-E0603B8BC8C0}"/>
    <cellStyle name="Comma 9 2 2 7" xfId="4306" xr:uid="{DCDFACD3-D686-423F-AE12-202B66937BCB}"/>
    <cellStyle name="Comma 9 2 3" xfId="1619" xr:uid="{00000000-0005-0000-0000-000097030000}"/>
    <cellStyle name="Comma 9 2 3 2" xfId="1929" xr:uid="{00000000-0005-0000-0000-000098030000}"/>
    <cellStyle name="Comma 9 2 3 2 2" xfId="2621" xr:uid="{00000000-0005-0000-0000-000099030000}"/>
    <cellStyle name="Comma 9 2 3 2 2 2" xfId="6107" xr:uid="{4BFB91E5-7207-4EC9-A18B-EBEAB433B80B}"/>
    <cellStyle name="Comma 9 2 3 2 3" xfId="5638" xr:uid="{36F95BA5-5E36-44CD-8137-D3CAB403634A}"/>
    <cellStyle name="Comma 9 2 3 3" xfId="2622" xr:uid="{00000000-0005-0000-0000-00009A030000}"/>
    <cellStyle name="Comma 9 2 3 3 2" xfId="6108" xr:uid="{46890CCC-ECB2-4D49-8C0F-F6F91F72DDE3}"/>
    <cellStyle name="Comma 9 2 3 4" xfId="29731" xr:uid="{B03BBA45-5E53-49AF-AE42-82D202C014C3}"/>
    <cellStyle name="Comma 9 2 3 5" xfId="5505" xr:uid="{D50D8F51-0027-4BF4-B1F7-88B19A48A186}"/>
    <cellStyle name="Comma 9 2 4" xfId="1926" xr:uid="{00000000-0005-0000-0000-00009B030000}"/>
    <cellStyle name="Comma 9 2 4 2" xfId="2623" xr:uid="{00000000-0005-0000-0000-00009C030000}"/>
    <cellStyle name="Comma 9 2 4 2 2" xfId="6109" xr:uid="{52691646-7698-4DE9-8019-F7185BE2CC5E}"/>
    <cellStyle name="Comma 9 2 4 3" xfId="29732" xr:uid="{F33F902C-478E-4BF6-BD06-936E49AAA219}"/>
    <cellStyle name="Comma 9 2 4 4" xfId="5635" xr:uid="{3D891C50-AF00-43A0-BB80-CB380BDAEDA4}"/>
    <cellStyle name="Comma 9 2 5" xfId="2624" xr:uid="{00000000-0005-0000-0000-00009D030000}"/>
    <cellStyle name="Comma 9 2 5 2" xfId="29733" xr:uid="{3EDEEE8A-84E6-4B2E-9BAC-BEBCA7FEA08D}"/>
    <cellStyle name="Comma 9 2 5 3" xfId="6110" xr:uid="{86E60C2B-6E9E-4D3B-92F3-6AA54035FE2A}"/>
    <cellStyle name="Comma 9 2 6" xfId="29734" xr:uid="{49173B39-428C-4F88-A791-1B936BD8A12E}"/>
    <cellStyle name="Comma 9 2 7" xfId="9416" xr:uid="{95F5C6CE-6892-499B-BC1F-84E08C259A32}"/>
    <cellStyle name="Comma 9 2 8" xfId="7157" xr:uid="{631FFC5C-B63D-4176-81EB-6D4659482505}"/>
    <cellStyle name="Comma 9 2 9" xfId="5502" xr:uid="{77319A59-8399-423B-A65E-91615C8E8087}"/>
    <cellStyle name="Comma 9 3" xfId="1620" xr:uid="{00000000-0005-0000-0000-00009E030000}"/>
    <cellStyle name="Comma 9 3 2" xfId="1621" xr:uid="{00000000-0005-0000-0000-00009F030000}"/>
    <cellStyle name="Comma 9 3 2 2" xfId="1931" xr:uid="{00000000-0005-0000-0000-0000A0030000}"/>
    <cellStyle name="Comma 9 3 2 2 2" xfId="2625" xr:uid="{00000000-0005-0000-0000-0000A1030000}"/>
    <cellStyle name="Comma 9 3 2 2 2 2" xfId="6111" xr:uid="{5E8450EB-02CE-43EB-BEDF-02DA5CEF1598}"/>
    <cellStyle name="Comma 9 3 2 2 3" xfId="5640" xr:uid="{A30E02D8-B549-4BE7-889E-426097BC7974}"/>
    <cellStyle name="Comma 9 3 2 3" xfId="2626" xr:uid="{00000000-0005-0000-0000-0000A2030000}"/>
    <cellStyle name="Comma 9 3 2 3 2" xfId="6112" xr:uid="{D552FBB7-7084-437D-BB6A-04198AD8C013}"/>
    <cellStyle name="Comma 9 3 2 4" xfId="7664" xr:uid="{FCBF5276-D920-453D-8378-DB3B0FE55595}"/>
    <cellStyle name="Comma 9 3 2 5" xfId="5507" xr:uid="{F634D049-431B-4243-86FA-D04C1FE56198}"/>
    <cellStyle name="Comma 9 3 3" xfId="1930" xr:uid="{00000000-0005-0000-0000-0000A3030000}"/>
    <cellStyle name="Comma 9 3 3 2" xfId="2627" xr:uid="{00000000-0005-0000-0000-0000A4030000}"/>
    <cellStyle name="Comma 9 3 3 2 2" xfId="6113" xr:uid="{69219B44-716D-4F4E-A1B1-5AC89C8DB587}"/>
    <cellStyle name="Comma 9 3 3 3" xfId="5639" xr:uid="{DA7DFFBD-9187-4A30-A555-5ED6DC0540E4}"/>
    <cellStyle name="Comma 9 3 4" xfId="2628" xr:uid="{00000000-0005-0000-0000-0000A5030000}"/>
    <cellStyle name="Comma 9 3 4 2" xfId="6114" xr:uid="{611D67F6-E3B3-4089-9676-0BD2673710C1}"/>
    <cellStyle name="Comma 9 3 5" xfId="7261" xr:uid="{E42C6CD6-B5F2-4371-8EC5-8430739E6623}"/>
    <cellStyle name="Comma 9 3 6" xfId="5506" xr:uid="{C4858215-2209-4041-BC87-A22FF8E2E3B4}"/>
    <cellStyle name="Comma 9 3 7" xfId="4268" xr:uid="{9A001B91-C37D-4BBD-B97F-835C1DA96A0B}"/>
    <cellStyle name="Comma 9 4" xfId="1622" xr:uid="{00000000-0005-0000-0000-0000A6030000}"/>
    <cellStyle name="Comma 9 4 2" xfId="1932" xr:uid="{00000000-0005-0000-0000-0000A7030000}"/>
    <cellStyle name="Comma 9 4 2 2" xfId="2629" xr:uid="{00000000-0005-0000-0000-0000A8030000}"/>
    <cellStyle name="Comma 9 4 2 2 2" xfId="6115" xr:uid="{8930B92F-7FDA-4C1B-AD86-6FEFA5A823D8}"/>
    <cellStyle name="Comma 9 4 2 3" xfId="7723" xr:uid="{BE3714E3-F137-42F6-8259-3BA561F4E242}"/>
    <cellStyle name="Comma 9 4 2 4" xfId="5641" xr:uid="{E6EEBAFC-8D16-4656-98E3-C784E45EE22C}"/>
    <cellStyle name="Comma 9 4 3" xfId="2630" xr:uid="{00000000-0005-0000-0000-0000A9030000}"/>
    <cellStyle name="Comma 9 4 3 2" xfId="6116" xr:uid="{D9B0CF9A-4609-4D77-886C-946DC9379A6F}"/>
    <cellStyle name="Comma 9 4 4" xfId="7514" xr:uid="{0C17B904-D850-46D8-BE7B-99EFAF03E0E4}"/>
    <cellStyle name="Comma 9 4 5" xfId="5508" xr:uid="{FA00B63C-B0D8-4717-AF67-1B939E4990C3}"/>
    <cellStyle name="Comma 9 4 6" xfId="4374" xr:uid="{A63E55B8-2A57-433D-8F4C-C92D222A2E60}"/>
    <cellStyle name="Comma 9 5" xfId="1808" xr:uid="{00000000-0005-0000-0000-0000AA030000}"/>
    <cellStyle name="Comma 9 5 2" xfId="2631" xr:uid="{00000000-0005-0000-0000-0000AB030000}"/>
    <cellStyle name="Comma 9 5 2 2" xfId="6117" xr:uid="{DBD8ACA0-1C3D-4643-96FF-BC1361C3911C}"/>
    <cellStyle name="Comma 9 5 3" xfId="7588" xr:uid="{27F840AA-005F-4EBD-8AA6-4D529F2636AF}"/>
    <cellStyle name="Comma 9 5 4" xfId="5534" xr:uid="{43EA2582-1DD5-42BE-81E5-20946A2A7A5B}"/>
    <cellStyle name="Comma 9 6" xfId="2157" xr:uid="{00000000-0005-0000-0000-0000AC030000}"/>
    <cellStyle name="Comma 9 6 2" xfId="2632" xr:uid="{00000000-0005-0000-0000-0000AD030000}"/>
    <cellStyle name="Comma 9 6 2 2" xfId="6118" xr:uid="{CD3D59A6-E630-44C3-8281-A41B646BBF98}"/>
    <cellStyle name="Comma 9 6 3" xfId="7797" xr:uid="{11E329CB-4EB6-4FB3-9EEB-96A2BB2D1906}"/>
    <cellStyle name="Comma 9 6 4" xfId="5712" xr:uid="{3B3F747F-8C8D-4E0C-BFC3-229F18242870}"/>
    <cellStyle name="Comma 9 7" xfId="2633" xr:uid="{00000000-0005-0000-0000-0000AE030000}"/>
    <cellStyle name="Comma 9 7 2" xfId="39656" xr:uid="{1BAE9B2B-E65C-4EDD-AA43-37AF21ABBC97}"/>
    <cellStyle name="Comma 9 7 3" xfId="6119" xr:uid="{2619D716-8C28-4DCA-88F8-E77517F3DCC8}"/>
    <cellStyle name="Comma 9 8" xfId="3021" xr:uid="{00000000-0005-0000-0000-0000AF030000}"/>
    <cellStyle name="Comma 9 8 2" xfId="39701" xr:uid="{627F1D95-FA1C-4EDD-BF71-F0DF093B0DE9}"/>
    <cellStyle name="Comma 9 8 3" xfId="6136" xr:uid="{CE82EDF1-ABC4-414F-B653-0BC8E80CC22F}"/>
    <cellStyle name="Comma 9 9" xfId="1414" xr:uid="{00000000-0005-0000-0000-0000B0030000}"/>
    <cellStyle name="Comma 9 9 2" xfId="5393" xr:uid="{49EDF5A8-373F-4370-BF27-F31D73A51771}"/>
    <cellStyle name="Comma 90" xfId="39866" xr:uid="{A10AEE12-451A-408E-885D-45C3CF3D41E2}"/>
    <cellStyle name="Comma 91" xfId="39878" xr:uid="{35B66D51-EB63-4C9C-84AB-77A5132A5335}"/>
    <cellStyle name="Comma 92" xfId="39873" xr:uid="{D405EA8D-53C4-4022-9F20-7619E1A23F50}"/>
    <cellStyle name="Comma 93" xfId="39879" xr:uid="{BECA503D-88EF-4729-8566-9475F158BD90}"/>
    <cellStyle name="Comma 94" xfId="39874" xr:uid="{91014BB1-4171-4EE7-B54A-0B708E291A5C}"/>
    <cellStyle name="Comma 95" xfId="39880" xr:uid="{EEB0BA4B-2F1C-4967-B016-AFE62A2078FE}"/>
    <cellStyle name="Comma 96" xfId="39875" xr:uid="{113DA4B7-478F-49C3-B6F9-3109508F9C2F}"/>
    <cellStyle name="Comma 97" xfId="39881" xr:uid="{A1F9C6EE-CC6B-4069-9146-2E337C372B50}"/>
    <cellStyle name="Comma 98" xfId="39876" xr:uid="{E30100B7-113F-4FD6-A473-8BFC636FCFEB}"/>
    <cellStyle name="Comma 99" xfId="4469" xr:uid="{B172FE85-25BC-404A-9170-B9A287EFEAE4}"/>
    <cellStyle name="comma zerodec" xfId="40" xr:uid="{00000000-0005-0000-0000-0000B1030000}"/>
    <cellStyle name="comma zerodec 2" xfId="3022" xr:uid="{00000000-0005-0000-0000-0000B2030000}"/>
    <cellStyle name="comma zerodec 2 2" xfId="6137" xr:uid="{EF06F6DF-91EA-4833-A26E-CEBC3B86986E}"/>
    <cellStyle name="comma zerodec 2 3" xfId="4385" xr:uid="{D4B53BA1-6F07-4DEA-AF7E-BC68DCEC69E0}"/>
    <cellStyle name="comma zerodec 3" xfId="1415" xr:uid="{00000000-0005-0000-0000-0000B3030000}"/>
    <cellStyle name="Comma_OHTL - E updat" xfId="3922" xr:uid="{BBF1413F-50AC-420C-A930-3124A9D7E510}"/>
    <cellStyle name="Comma0" xfId="29735" xr:uid="{B08E03DF-43B1-407A-BEE9-16598A6FAE17}"/>
    <cellStyle name="Comma0 - Modelo1" xfId="29736" xr:uid="{A6F5A179-D99F-4DFA-ACF1-FEC47C910D9A}"/>
    <cellStyle name="Comma0 - Style1" xfId="29737" xr:uid="{E18E1648-B14A-4FBB-A81A-9C7CC4BBCA5B}"/>
    <cellStyle name="Comma0_MSP001_Lead Sheet_31.12.08" xfId="29738" xr:uid="{A23ABF8F-B08C-4E23-B06F-5C441EDA49C5}"/>
    <cellStyle name="Comma1 - Modelo2" xfId="29739" xr:uid="{6B0B00CD-66F9-433F-ABDF-D2493A7E35BC}"/>
    <cellStyle name="Comma1 - Style2" xfId="29740" xr:uid="{3DFFF3A0-F353-4819-BF22-564415A3A0CC}"/>
    <cellStyle name="Company Name" xfId="1416" xr:uid="{00000000-0005-0000-0000-0000B5030000}"/>
    <cellStyle name="Copied" xfId="29741" xr:uid="{D4BE0C83-6D4A-4682-9FA6-114BA1E42E67}"/>
    <cellStyle name="Credit" xfId="174" xr:uid="{00000000-0005-0000-0000-0000B6030000}"/>
    <cellStyle name="Curren - Style3" xfId="1417" xr:uid="{00000000-0005-0000-0000-0000B7030000}"/>
    <cellStyle name="Curren - Style4" xfId="1418" xr:uid="{00000000-0005-0000-0000-0000B8030000}"/>
    <cellStyle name="Currency [0] 2" xfId="175" xr:uid="{00000000-0005-0000-0000-0000B9030000}"/>
    <cellStyle name="Currency [00]" xfId="1419" xr:uid="{00000000-0005-0000-0000-0000BA030000}"/>
    <cellStyle name="Currency 0.0" xfId="1420" xr:uid="{00000000-0005-0000-0000-0000BB030000}"/>
    <cellStyle name="Currency 0.00" xfId="1421" xr:uid="{00000000-0005-0000-0000-0000BC030000}"/>
    <cellStyle name="Currency 0.000" xfId="1422" xr:uid="{00000000-0005-0000-0000-0000BD030000}"/>
    <cellStyle name="Currency 2" xfId="41" xr:uid="{00000000-0005-0000-0000-0000BE030000}"/>
    <cellStyle name="Currency 2 2" xfId="3023" xr:uid="{00000000-0005-0000-0000-0000BF030000}"/>
    <cellStyle name="Currency 2 2 2" xfId="4089" xr:uid="{CA3C87F5-FFAE-4CE0-B440-C93BFBA1EE7A}"/>
    <cellStyle name="Currency 2 2 2 2" xfId="29742" xr:uid="{AE53D33B-AEE8-4484-B839-3EC8F4F2C803}"/>
    <cellStyle name="Currency 2 2 3" xfId="7110" xr:uid="{998C4DA9-E6FE-496B-A812-D11104F3C50F}"/>
    <cellStyle name="Currency 2 2 4" xfId="4030" xr:uid="{951D345E-55B8-4654-8D4C-3501675CB9CE}"/>
    <cellStyle name="Currency 2 3" xfId="1375" xr:uid="{00000000-0005-0000-0000-0000C0030000}"/>
    <cellStyle name="Currency 2 4" xfId="7101" xr:uid="{3ECEB5CD-3BF8-45B6-B04D-4C9CF358F901}"/>
    <cellStyle name="Currency 3" xfId="4475" xr:uid="{2B22AEF3-6C50-4C8F-9E17-EF078DD30BB8}"/>
    <cellStyle name="Currency 4" xfId="4437" xr:uid="{48D7C2C7-CB66-4972-8914-45CD08987D3D}"/>
    <cellStyle name="Currency0" xfId="29743" xr:uid="{1FE52753-FBE8-49AD-A036-20AE877D684C}"/>
    <cellStyle name="Currency1" xfId="42" xr:uid="{00000000-0005-0000-0000-0000C1030000}"/>
    <cellStyle name="Currency1 2" xfId="3024" xr:uid="{00000000-0005-0000-0000-0000C2030000}"/>
    <cellStyle name="Currency1 2 2" xfId="6138" xr:uid="{84A62B23-A813-4FB8-9D3F-4C6868D78F59}"/>
    <cellStyle name="Currency1 2 3" xfId="4386" xr:uid="{7ABFF022-0DBA-4091-922F-2E613C84751F}"/>
    <cellStyle name="Currency1 3" xfId="1423" xr:uid="{00000000-0005-0000-0000-0000C3030000}"/>
    <cellStyle name="Custom - Style8" xfId="29744" xr:uid="{D0D78396-005D-478F-BE1E-21D2B6D2FF48}"/>
    <cellStyle name="Custom - Style8 2" xfId="29745" xr:uid="{D798333E-40EB-4B12-A5BC-3E9BCDC847D9}"/>
    <cellStyle name="Custom - Style8 2 2" xfId="29746" xr:uid="{FC009B17-4708-4CCB-B316-7D9CD323C436}"/>
    <cellStyle name="Custom - Style8 3" xfId="29747" xr:uid="{488F5E16-1E64-4F9F-823A-0F5A310C96E9}"/>
    <cellStyle name="Custom - Style8 4" xfId="29748" xr:uid="{5568B396-6B37-484C-A385-682A0E7555EB}"/>
    <cellStyle name="Custom - Style8 5" xfId="29749" xr:uid="{5C5CA6B4-E328-4327-8774-83E62F9B9A2D}"/>
    <cellStyle name="Custom - Style8 6" xfId="29750" xr:uid="{C118DD95-AC33-4F44-ACDB-8F6A2A5D5A77}"/>
    <cellStyle name="Custom - Style8 7" xfId="29751" xr:uid="{404D480E-969A-4486-8291-D000FB79F2EC}"/>
    <cellStyle name="Cuၲrency_W艥ek 3" xfId="29752" xr:uid="{E512A399-25FF-492E-A6AC-EE9E25CF0A24}"/>
    <cellStyle name="Dan" xfId="29753" xr:uid="{7C4DF1F0-A07D-4F28-99AD-605BD6016D8E}"/>
    <cellStyle name="Data   - Style2" xfId="29754" xr:uid="{1FA241B8-4B81-4356-8BE1-08CF86CA516E}"/>
    <cellStyle name="Data   - Style2 2" xfId="29755" xr:uid="{14703433-41D9-4DD2-8C48-40933E448F7B}"/>
    <cellStyle name="Data   - Style2 2 2" xfId="29756" xr:uid="{11F2F11C-3301-4AB1-8E49-55B7E763BF47}"/>
    <cellStyle name="Data   - Style2 3" xfId="29757" xr:uid="{3ACCA2E5-1593-4BB1-9CB4-5DBC373332E9}"/>
    <cellStyle name="Data   - Style2 3 2" xfId="29758" xr:uid="{D0762EFB-35A9-463C-81F5-BC390F935746}"/>
    <cellStyle name="Data   - Style2 4" xfId="29759" xr:uid="{7AA16C9A-DD8A-4A9A-ABC6-50FF22C29C22}"/>
    <cellStyle name="Data   - Style2 5" xfId="29760" xr:uid="{6A5930DB-E9C5-4DF9-9416-319A208C7682}"/>
    <cellStyle name="Data   - Style2 6" xfId="29761" xr:uid="{B396200D-9C90-4858-ADBC-3CFC307B08A0}"/>
    <cellStyle name="Data   - Style2 7" xfId="29762" xr:uid="{E8AC4FBB-9AD3-488E-91C6-E392F4A51AAB}"/>
    <cellStyle name="Date" xfId="1424" xr:uid="{00000000-0005-0000-0000-0000C4030000}"/>
    <cellStyle name="Date Short" xfId="1425" xr:uid="{00000000-0005-0000-0000-0000C5030000}"/>
    <cellStyle name="Debit" xfId="176" xr:uid="{00000000-0005-0000-0000-0000C6030000}"/>
    <cellStyle name="DELTA" xfId="29763" xr:uid="{F048DADB-194F-43C5-B310-C1CBB9D9ABDC}"/>
    <cellStyle name="DELTA 2" xfId="29764" xr:uid="{71CA3BAD-2D40-4EDD-B32E-F79CD05DE24C}"/>
    <cellStyle name="DELTA 2 2" xfId="29765" xr:uid="{BE1DE515-9F34-447C-8FA1-F7311E99D619}"/>
    <cellStyle name="DELTA 3" xfId="29766" xr:uid="{A535D610-A81D-4C88-A66E-089D1521C7D8}"/>
    <cellStyle name="Dezimal [0]_35ERI8T2gbIEMixb4v26icuOo" xfId="29767" xr:uid="{A4523F26-C7F6-44CA-BF29-C6A38C9F24F1}"/>
    <cellStyle name="Dezimal_35ERI8T2gbIEMixb4v26icuOo" xfId="29768" xr:uid="{569167EA-FC43-46A3-B666-A56368598251}"/>
    <cellStyle name="Dia" xfId="29769" xr:uid="{27DD6476-C7D3-497C-865F-78CE3445DE16}"/>
    <cellStyle name="Dollar (zero dec)" xfId="43" xr:uid="{00000000-0005-0000-0000-0000C7030000}"/>
    <cellStyle name="Dollar (zero dec) 2" xfId="3025" xr:uid="{00000000-0005-0000-0000-0000C8030000}"/>
    <cellStyle name="Dollar (zero dec) 2 2" xfId="6139" xr:uid="{16805854-6E9C-45AE-848C-EC217C60482F}"/>
    <cellStyle name="Dollar (zero dec) 2 3" xfId="4387" xr:uid="{BFDF7FE4-AE62-4B1F-A6A7-C21744F8C953}"/>
    <cellStyle name="Dollar (zero dec) 3" xfId="1426" xr:uid="{00000000-0005-0000-0000-0000C9030000}"/>
    <cellStyle name="E&amp;Y House" xfId="177" xr:uid="{00000000-0005-0000-0000-0000CA030000}"/>
    <cellStyle name="E&amp;Y House 2" xfId="178" xr:uid="{00000000-0005-0000-0000-0000CB030000}"/>
    <cellStyle name="E&amp;Y House 2 2" xfId="39657" xr:uid="{01CFC9E1-4D45-42CF-84FD-5C68D18CD260}"/>
    <cellStyle name="E&amp;Y House 3" xfId="2089" xr:uid="{00000000-0005-0000-0000-0000CC030000}"/>
    <cellStyle name="E&amp;Y House 4" xfId="4582" xr:uid="{C1CD237B-91A3-44D3-ACCE-E4D024F6C8FE}"/>
    <cellStyle name="Emphasis 1" xfId="29770" xr:uid="{5653038E-BE58-418A-9267-CDEC6689743E}"/>
    <cellStyle name="Emphasis 2" xfId="29771" xr:uid="{65BB9B39-8F29-41C1-B224-C99F09509585}"/>
    <cellStyle name="Emphasis 3" xfId="29772" xr:uid="{5FB39A72-E51F-4201-B381-26E9CD532064}"/>
    <cellStyle name="Encabez1" xfId="29773" xr:uid="{9A5F473A-3C9D-4E74-98A3-8EA5EFB386E9}"/>
    <cellStyle name="Encabez2" xfId="29774" xr:uid="{54E80E60-8779-44D7-A3D2-1E1601F88C96}"/>
    <cellStyle name="Enter Currency (0)" xfId="1427" xr:uid="{00000000-0005-0000-0000-0000CD030000}"/>
    <cellStyle name="Enter Currency (0) 2" xfId="29775" xr:uid="{07432F94-9273-4594-BB47-4BA12184392B}"/>
    <cellStyle name="Enter Currency (0) 2 2" xfId="29776" xr:uid="{210B7F5B-1E9A-433D-814A-007DD76109AB}"/>
    <cellStyle name="Enter Currency (0) 3" xfId="29777" xr:uid="{0A73E41B-31C5-45D9-88F0-B7750973B87A}"/>
    <cellStyle name="Enter Currency (2)" xfId="1428" xr:uid="{00000000-0005-0000-0000-0000CE030000}"/>
    <cellStyle name="Enter Units (0)" xfId="1429" xr:uid="{00000000-0005-0000-0000-0000CF030000}"/>
    <cellStyle name="Enter Units (0) 2" xfId="29778" xr:uid="{5707CE45-B6AC-4FBD-A5BB-AEE4B77E786A}"/>
    <cellStyle name="Enter Units (0) 2 2" xfId="29779" xr:uid="{1C9538C9-2AA5-42B0-946A-C74010D71A46}"/>
    <cellStyle name="Enter Units (0) 3" xfId="29780" xr:uid="{405871F9-8095-4DB9-A2FD-8F200D2896DA}"/>
    <cellStyle name="Enter Units (1)" xfId="1430" xr:uid="{00000000-0005-0000-0000-0000D0030000}"/>
    <cellStyle name="Enter Units (1) 2" xfId="29781" xr:uid="{F5FEA43B-E3B3-4929-9AE9-47193BA7D0C6}"/>
    <cellStyle name="Enter Units (1) 2 2" xfId="29782" xr:uid="{8B10319A-7817-4C86-97DE-E32897B7B2F4}"/>
    <cellStyle name="Enter Units (1) 3" xfId="29783" xr:uid="{4EEAE639-C70E-4D99-AF7C-EFF9962BEE7A}"/>
    <cellStyle name="Enter Units (2)" xfId="1431" xr:uid="{00000000-0005-0000-0000-0000D1030000}"/>
    <cellStyle name="Entered" xfId="29784" xr:uid="{AA47CF4B-FCCB-492A-A79D-C5EF3E0D64DF}"/>
    <cellStyle name="Euro" xfId="29785" xr:uid="{4458F19F-397B-41E9-A91C-B3954C55D620}"/>
    <cellStyle name="Explanatory Text" xfId="3937" builtinId="53" customBuiltin="1"/>
    <cellStyle name="Explanatory Text 10" xfId="29786" xr:uid="{75D52C96-DF90-4A76-B3D7-8A751941B55B}"/>
    <cellStyle name="Explanatory Text 10 2" xfId="29787" xr:uid="{EDE9D54B-8F7F-4D81-816C-F2696793D101}"/>
    <cellStyle name="Explanatory Text 10 2 2" xfId="29788" xr:uid="{11763FB9-B9E7-4391-91F1-746B7ECF7570}"/>
    <cellStyle name="Explanatory Text 10 3" xfId="29789" xr:uid="{694E0F69-EC8B-4540-A928-67F612740F4D}"/>
    <cellStyle name="Explanatory Text 10 4" xfId="29790" xr:uid="{8797F407-6A64-428F-84C9-A2C09F89FD47}"/>
    <cellStyle name="Explanatory Text 10 5" xfId="29791" xr:uid="{AF6C3697-EF2C-4AA0-918B-499050AFEA89}"/>
    <cellStyle name="Explanatory Text 10 6" xfId="29792" xr:uid="{37DCADEC-8231-4C9D-8EDD-C804001F5926}"/>
    <cellStyle name="Explanatory Text 10 7" xfId="29793" xr:uid="{FC87FD04-C467-4088-87C1-50228A0291A1}"/>
    <cellStyle name="Explanatory Text 11" xfId="29794" xr:uid="{BECE362E-4B34-41AA-97BF-8CCFF1526806}"/>
    <cellStyle name="Explanatory Text 11 2" xfId="29795" xr:uid="{F00519B1-DBA8-4028-9658-3F1363157426}"/>
    <cellStyle name="Explanatory Text 11 2 2" xfId="29796" xr:uid="{2881C919-79DE-49CB-BF70-E7CF923E14BA}"/>
    <cellStyle name="Explanatory Text 11 3" xfId="29797" xr:uid="{73977573-0DB7-4981-8DF5-46CE834F3A79}"/>
    <cellStyle name="Explanatory Text 11 4" xfId="29798" xr:uid="{7546BBAD-5071-46BE-B907-27342FD3E551}"/>
    <cellStyle name="Explanatory Text 11 5" xfId="29799" xr:uid="{7E98E728-0A53-4EAC-BD8F-FBB3FC261363}"/>
    <cellStyle name="Explanatory Text 11 6" xfId="29800" xr:uid="{618DE9F7-48E4-41AD-9A6C-E492C03EFFE2}"/>
    <cellStyle name="Explanatory Text 11 7" xfId="29801" xr:uid="{E17366F9-6BC1-4C14-81C8-D930CEDB55D4}"/>
    <cellStyle name="Explanatory Text 12" xfId="29802" xr:uid="{B4B8FA94-35C7-4F46-B98B-412D0BB02941}"/>
    <cellStyle name="Explanatory Text 12 2" xfId="29803" xr:uid="{14201793-B867-4EC0-A19F-D51019DF7958}"/>
    <cellStyle name="Explanatory Text 12 2 2" xfId="29804" xr:uid="{72218D87-7C7C-4C58-AD43-FC0F02F4F1AD}"/>
    <cellStyle name="Explanatory Text 12 3" xfId="29805" xr:uid="{DC46060A-B0E0-4041-8AF3-446F0812EF32}"/>
    <cellStyle name="Explanatory Text 12 4" xfId="29806" xr:uid="{5CB5FEAD-081A-444D-A9CD-642BF0521DF7}"/>
    <cellStyle name="Explanatory Text 12 5" xfId="29807" xr:uid="{44DA1887-F418-4F76-AAE2-87D327245D65}"/>
    <cellStyle name="Explanatory Text 12 6" xfId="29808" xr:uid="{B1990BA2-C66A-44CF-A1EB-11DFFF0A3882}"/>
    <cellStyle name="Explanatory Text 12 7" xfId="29809" xr:uid="{5B63A4F8-2382-4390-B5C2-775CB2391405}"/>
    <cellStyle name="Explanatory Text 13" xfId="29810" xr:uid="{0D321893-4CF0-43D3-9152-ED04B3EF4924}"/>
    <cellStyle name="Explanatory Text 13 2" xfId="29811" xr:uid="{94F31BE1-3F11-45ED-8E5A-8D09A499347B}"/>
    <cellStyle name="Explanatory Text 13 2 2" xfId="29812" xr:uid="{0E1470FE-680C-471F-8776-A8185FC3BA8C}"/>
    <cellStyle name="Explanatory Text 13 3" xfId="29813" xr:uid="{DA443C75-637F-4557-87CD-D9C1C5AE5A66}"/>
    <cellStyle name="Explanatory Text 13 4" xfId="29814" xr:uid="{1AA98206-E1BD-4753-A2E3-61F3DA9281FD}"/>
    <cellStyle name="Explanatory Text 13 5" xfId="29815" xr:uid="{DA909939-A7CF-4860-B4AA-94335FE126BE}"/>
    <cellStyle name="Explanatory Text 13 6" xfId="29816" xr:uid="{0CB0CBCC-529D-4982-BF74-2BF4F28C5533}"/>
    <cellStyle name="Explanatory Text 13 7" xfId="29817" xr:uid="{DC651502-6283-4FC6-9A40-FDFB59F504DC}"/>
    <cellStyle name="Explanatory Text 14" xfId="29818" xr:uid="{8327C579-7F48-4C9E-8D93-03A63EC3DCA9}"/>
    <cellStyle name="Explanatory Text 14 2" xfId="29819" xr:uid="{8F3B2591-55A9-4F52-BD6C-1479893B4E75}"/>
    <cellStyle name="Explanatory Text 14 2 2" xfId="29820" xr:uid="{028B08CD-5474-45AF-BA48-6A2BA58D7F7D}"/>
    <cellStyle name="Explanatory Text 14 3" xfId="29821" xr:uid="{0993D58B-9809-4E33-A322-76EFD04B2475}"/>
    <cellStyle name="Explanatory Text 14 4" xfId="29822" xr:uid="{65275718-CD1E-4DC3-B458-6F753A90764F}"/>
    <cellStyle name="Explanatory Text 14 5" xfId="29823" xr:uid="{807E3162-050C-4692-B35E-87E0D386D8D0}"/>
    <cellStyle name="Explanatory Text 14 6" xfId="29824" xr:uid="{B1BBE7BB-E80B-45DD-B5AD-7807A2F9837C}"/>
    <cellStyle name="Explanatory Text 14 7" xfId="29825" xr:uid="{B644E01A-620B-4269-8098-1031ABF35A5C}"/>
    <cellStyle name="Explanatory Text 15" xfId="29826" xr:uid="{794A8648-B795-4969-B8B4-067A4C77E401}"/>
    <cellStyle name="Explanatory Text 15 2" xfId="29827" xr:uid="{632DC3EA-42FC-408B-B3BE-5F6E1AFD3AAF}"/>
    <cellStyle name="Explanatory Text 15 2 2" xfId="29828" xr:uid="{6EAF643E-CD59-4369-BA2A-E4A2189F4163}"/>
    <cellStyle name="Explanatory Text 15 3" xfId="29829" xr:uid="{95E9615B-4BF0-4A9B-8C72-ED413463F876}"/>
    <cellStyle name="Explanatory Text 15 4" xfId="29830" xr:uid="{1A388429-BC93-4B33-8820-DD27C3B5A7FA}"/>
    <cellStyle name="Explanatory Text 15 5" xfId="29831" xr:uid="{9B52E3C2-80AB-4B36-A211-99AC57F7D977}"/>
    <cellStyle name="Explanatory Text 15 6" xfId="29832" xr:uid="{EF44B5A1-AE07-4E0D-A882-76FA954E0272}"/>
    <cellStyle name="Explanatory Text 15 7" xfId="29833" xr:uid="{A9C4B429-27B5-48FC-AA4A-970612C259D9}"/>
    <cellStyle name="Explanatory Text 16" xfId="29834" xr:uid="{5AF9E1AD-9871-4364-B0DF-3F8C3FBDBCE5}"/>
    <cellStyle name="Explanatory Text 16 2" xfId="29835" xr:uid="{CACA9309-EB69-4490-82DB-1BADC48EDBB0}"/>
    <cellStyle name="Explanatory Text 16 2 2" xfId="29836" xr:uid="{D5E99FA6-55E1-432C-A826-FB60EBAEE05C}"/>
    <cellStyle name="Explanatory Text 16 3" xfId="29837" xr:uid="{8A8D3E91-DE33-4C5F-81DB-DE308FC1786E}"/>
    <cellStyle name="Explanatory Text 16 4" xfId="29838" xr:uid="{ACB59272-AAB6-46B1-9483-BE47205EB6B2}"/>
    <cellStyle name="Explanatory Text 16 5" xfId="29839" xr:uid="{FE36B250-A908-40D2-8C7D-54C97667AD12}"/>
    <cellStyle name="Explanatory Text 16 6" xfId="29840" xr:uid="{308C190B-D82C-41EB-B5E5-E9BE486F8E25}"/>
    <cellStyle name="Explanatory Text 16 7" xfId="29841" xr:uid="{B6B4D2B4-5F56-4865-8141-78309465058D}"/>
    <cellStyle name="Explanatory Text 17" xfId="29842" xr:uid="{D2DC1D63-11F8-4D8C-8AD8-AC2365D16D9A}"/>
    <cellStyle name="Explanatory Text 17 2" xfId="29843" xr:uid="{5F9717FD-E182-4026-A57B-033E4AEBB48C}"/>
    <cellStyle name="Explanatory Text 17 2 2" xfId="29844" xr:uid="{A754370E-70CB-426C-B001-7BB07E50F24C}"/>
    <cellStyle name="Explanatory Text 17 3" xfId="29845" xr:uid="{80C82874-3707-4731-B436-222DED90FB45}"/>
    <cellStyle name="Explanatory Text 17 4" xfId="29846" xr:uid="{66D7EFF0-DDCA-4A9E-B6FA-46466CC6012D}"/>
    <cellStyle name="Explanatory Text 17 5" xfId="29847" xr:uid="{1966303F-692C-4007-B3FE-D670A96673BF}"/>
    <cellStyle name="Explanatory Text 17 6" xfId="29848" xr:uid="{E0E163B3-B3E7-4BBF-A4B0-5C1BC5E2DD1B}"/>
    <cellStyle name="Explanatory Text 17 7" xfId="29849" xr:uid="{3E83A58A-43EB-462F-B266-FDFF866CEB17}"/>
    <cellStyle name="Explanatory Text 18" xfId="29850" xr:uid="{1346D923-6668-4E56-A243-12A2A35B583B}"/>
    <cellStyle name="Explanatory Text 18 2" xfId="29851" xr:uid="{F5470E94-51AE-4E91-942B-4BD8DC5B952C}"/>
    <cellStyle name="Explanatory Text 18 2 2" xfId="29852" xr:uid="{77338462-00EF-4873-BDA5-276BA59E68F4}"/>
    <cellStyle name="Explanatory Text 18 3" xfId="29853" xr:uid="{C8D40417-2186-43B6-A488-8B5250C685EC}"/>
    <cellStyle name="Explanatory Text 18 4" xfId="29854" xr:uid="{C96649C6-2131-4327-B0A7-491495F5AFAE}"/>
    <cellStyle name="Explanatory Text 18 5" xfId="29855" xr:uid="{71DD6AC3-533E-423A-8C50-9EC454FA6D39}"/>
    <cellStyle name="Explanatory Text 18 6" xfId="29856" xr:uid="{9DCDCB59-B87B-4973-B819-F0CD72D6FDCD}"/>
    <cellStyle name="Explanatory Text 18 7" xfId="29857" xr:uid="{B7292A7C-6376-42C2-97BE-C11BF1805261}"/>
    <cellStyle name="Explanatory Text 19" xfId="29858" xr:uid="{0F9D7EAE-3B26-4492-A928-BBCA7D39ACDF}"/>
    <cellStyle name="Explanatory Text 19 2" xfId="29859" xr:uid="{903C97AD-48A7-4529-91B1-E9AE25A85277}"/>
    <cellStyle name="Explanatory Text 19 2 2" xfId="29860" xr:uid="{BFDE532C-7993-4170-95B9-05E67C4F0F70}"/>
    <cellStyle name="Explanatory Text 19 3" xfId="29861" xr:uid="{DC092917-D18B-443C-B7C8-2D0ECE23B60C}"/>
    <cellStyle name="Explanatory Text 19 4" xfId="29862" xr:uid="{74F3AEA1-4B4A-4BA2-86B0-58BA13576C42}"/>
    <cellStyle name="Explanatory Text 19 5" xfId="29863" xr:uid="{87559E61-8061-45BE-93F0-4371CBD6B4DF}"/>
    <cellStyle name="Explanatory Text 19 6" xfId="29864" xr:uid="{ADB31595-5D29-41FA-8CDB-723688E1899D}"/>
    <cellStyle name="Explanatory Text 19 7" xfId="29865" xr:uid="{6812B2EE-A61D-447F-BDA3-B261CE52323B}"/>
    <cellStyle name="Explanatory Text 2" xfId="7356" xr:uid="{568C94C4-5C96-422C-9891-AC6BD8ACD3D3}"/>
    <cellStyle name="Explanatory Text 2 10" xfId="39658" xr:uid="{4D0B6C05-450D-489D-A99D-C345944E22BE}"/>
    <cellStyle name="Explanatory Text 2 2" xfId="29867" xr:uid="{E3CDF282-6426-4250-8E0B-CF8A76EA5AB3}"/>
    <cellStyle name="Explanatory Text 2 2 2" xfId="29868" xr:uid="{36B87562-1671-45EA-9282-6BABFB584163}"/>
    <cellStyle name="Explanatory Text 2 3" xfId="29869" xr:uid="{2BAF18AA-5CE8-4F4A-8EF2-C911A0D51FBA}"/>
    <cellStyle name="Explanatory Text 2 4" xfId="29870" xr:uid="{7E21A7B2-2BDC-4BD6-934A-4BA10B74EB67}"/>
    <cellStyle name="Explanatory Text 2 5" xfId="29871" xr:uid="{00F2B7E5-EC05-4D64-B932-EFD7A2F393E2}"/>
    <cellStyle name="Explanatory Text 2 6" xfId="29872" xr:uid="{9057A114-F8B0-400E-AB80-1667D5E0AB82}"/>
    <cellStyle name="Explanatory Text 2 7" xfId="29873" xr:uid="{C1AB6E1E-03AB-41BA-B2E8-C93CC2C8ED5F}"/>
    <cellStyle name="Explanatory Text 2 8" xfId="29874" xr:uid="{0E8E01EE-C85C-43CD-8307-0817AC7FA5FB}"/>
    <cellStyle name="Explanatory Text 2 9" xfId="29866" xr:uid="{F4D8709B-DD15-43E1-9A9B-273E4D669177}"/>
    <cellStyle name="Explanatory Text 20" xfId="29875" xr:uid="{C08C5BF7-094D-41F0-A6EF-C902F3076109}"/>
    <cellStyle name="Explanatory Text 20 2" xfId="29876" xr:uid="{90879E43-361F-444D-BFB5-918E7E98E175}"/>
    <cellStyle name="Explanatory Text 20 2 2" xfId="29877" xr:uid="{2A9B9ECB-DB90-43CD-8775-030423D9747C}"/>
    <cellStyle name="Explanatory Text 20 3" xfId="29878" xr:uid="{1EADC0A1-B8F8-43E9-B087-F19CF60AED0B}"/>
    <cellStyle name="Explanatory Text 20 4" xfId="29879" xr:uid="{CA5C81A0-8A9F-4C59-B58D-B8E729CCE2EB}"/>
    <cellStyle name="Explanatory Text 20 5" xfId="29880" xr:uid="{85F3DECD-6666-4871-8729-1BC0778E0EFE}"/>
    <cellStyle name="Explanatory Text 20 6" xfId="29881" xr:uid="{3D7F1860-863A-49BB-A0B9-0FB3207E61BE}"/>
    <cellStyle name="Explanatory Text 20 7" xfId="29882" xr:uid="{798344D8-4132-4873-8D7F-0C063D1B203F}"/>
    <cellStyle name="Explanatory Text 21" xfId="29883" xr:uid="{858771CA-23F0-4604-98BB-A1C77274D3C4}"/>
    <cellStyle name="Explanatory Text 21 2" xfId="29884" xr:uid="{D214126C-ACAB-4BCD-850F-D50AF8EBAD98}"/>
    <cellStyle name="Explanatory Text 21 2 2" xfId="29885" xr:uid="{F4E6B2EA-B520-4AD2-B831-F7DA65F1DCF9}"/>
    <cellStyle name="Explanatory Text 21 3" xfId="29886" xr:uid="{51346E9B-643C-46B8-9B9B-1FBAA55590E9}"/>
    <cellStyle name="Explanatory Text 21 4" xfId="29887" xr:uid="{F96E6C5C-2A1D-4202-857B-EC57DA4931F3}"/>
    <cellStyle name="Explanatory Text 21 5" xfId="29888" xr:uid="{4494FCE7-B81C-4E56-9D35-10E26ACAC042}"/>
    <cellStyle name="Explanatory Text 21 6" xfId="29889" xr:uid="{08651758-A61F-4C61-A1D4-F1FEA9A8B12D}"/>
    <cellStyle name="Explanatory Text 21 7" xfId="29890" xr:uid="{18AF4772-6B21-4CBA-AF33-75F5AE68B753}"/>
    <cellStyle name="Explanatory Text 22" xfId="29891" xr:uid="{63888608-C19A-43C5-B456-39A0E7B3820A}"/>
    <cellStyle name="Explanatory Text 22 2" xfId="29892" xr:uid="{2838F9A0-2011-4497-8C1B-F3BDFF134BEC}"/>
    <cellStyle name="Explanatory Text 22 2 2" xfId="29893" xr:uid="{CF7BA0CE-66D6-4B3C-9FD3-F0A1DF7422D4}"/>
    <cellStyle name="Explanatory Text 22 3" xfId="29894" xr:uid="{2772A027-9BD0-40F8-AB07-F6E1E6AD13E6}"/>
    <cellStyle name="Explanatory Text 22 4" xfId="29895" xr:uid="{904F4D2F-2BB1-431D-AB95-A7A3C2AFC47F}"/>
    <cellStyle name="Explanatory Text 22 5" xfId="29896" xr:uid="{454CFE79-04E2-4F16-A13F-94023C455D90}"/>
    <cellStyle name="Explanatory Text 22 6" xfId="29897" xr:uid="{1A6F65E3-BE67-4182-9241-DF0AE13AF92B}"/>
    <cellStyle name="Explanatory Text 22 7" xfId="29898" xr:uid="{7E0D0C13-B993-4B4F-BA6E-0C7928607688}"/>
    <cellStyle name="Explanatory Text 23" xfId="29899" xr:uid="{51326BDB-F922-427C-AA4B-88FBA4E77827}"/>
    <cellStyle name="Explanatory Text 23 2" xfId="29900" xr:uid="{BFA84BD1-0B61-43FB-A6EA-3398E6727755}"/>
    <cellStyle name="Explanatory Text 23 2 2" xfId="29901" xr:uid="{A68BF350-D3E1-4D0B-85D6-1EF8264C0A74}"/>
    <cellStyle name="Explanatory Text 23 3" xfId="29902" xr:uid="{F5B1F900-B04C-41C0-964D-BC3CA50634B6}"/>
    <cellStyle name="Explanatory Text 23 4" xfId="29903" xr:uid="{063C8A4D-1BDC-44FA-A085-8961F20AA630}"/>
    <cellStyle name="Explanatory Text 23 5" xfId="29904" xr:uid="{C05FA116-53FD-4CA0-8269-EDC84FA0E17E}"/>
    <cellStyle name="Explanatory Text 23 6" xfId="29905" xr:uid="{DBE2E1A5-5CB0-4537-9DA8-F35B47866121}"/>
    <cellStyle name="Explanatory Text 23 7" xfId="29906" xr:uid="{9F6C0D56-6390-4F69-BFEC-A7FFDE1FCF33}"/>
    <cellStyle name="Explanatory Text 24" xfId="29907" xr:uid="{C96D667F-35BA-4002-861D-D21B828F5168}"/>
    <cellStyle name="Explanatory Text 24 2" xfId="29908" xr:uid="{43E9C095-9061-4492-A798-FF4143F9F42B}"/>
    <cellStyle name="Explanatory Text 24 2 2" xfId="29909" xr:uid="{9D585A86-DD5B-4ADA-96DF-05178D7F10B1}"/>
    <cellStyle name="Explanatory Text 24 3" xfId="29910" xr:uid="{5D036174-EE58-4FB4-85B2-B1B486EFC771}"/>
    <cellStyle name="Explanatory Text 24 4" xfId="29911" xr:uid="{5D2089B5-09FE-4AA6-B697-1AE9152E3FE8}"/>
    <cellStyle name="Explanatory Text 24 5" xfId="29912" xr:uid="{5C644C31-7496-4FBC-ADB1-89AFC3FE30CB}"/>
    <cellStyle name="Explanatory Text 24 6" xfId="29913" xr:uid="{D0B4A312-D9A2-478A-BD10-58898A6BA764}"/>
    <cellStyle name="Explanatory Text 24 7" xfId="29914" xr:uid="{8ABE3DAE-39DC-46D0-B6EA-524F6D50DE1F}"/>
    <cellStyle name="Explanatory Text 25" xfId="29915" xr:uid="{413490E0-0720-4156-A82F-CF5B5D72B500}"/>
    <cellStyle name="Explanatory Text 25 2" xfId="29916" xr:uid="{A3113F31-7F0A-4F1E-B1E4-5E8A9226AFCD}"/>
    <cellStyle name="Explanatory Text 25 2 2" xfId="29917" xr:uid="{4870785C-2E84-4F23-A178-7E8FF592FD96}"/>
    <cellStyle name="Explanatory Text 25 3" xfId="29918" xr:uid="{4C04891C-7D31-44B5-A44B-947E17391145}"/>
    <cellStyle name="Explanatory Text 25 4" xfId="29919" xr:uid="{705BAFAD-A5E9-420A-8E23-48228E97B932}"/>
    <cellStyle name="Explanatory Text 25 5" xfId="29920" xr:uid="{B3641434-5475-4B58-ADFC-F624024839FD}"/>
    <cellStyle name="Explanatory Text 25 6" xfId="29921" xr:uid="{103038E7-1486-4B74-B1DC-CBAF88E48C33}"/>
    <cellStyle name="Explanatory Text 25 7" xfId="29922" xr:uid="{6732F9DC-9712-41E6-804D-DE41AB370F67}"/>
    <cellStyle name="Explanatory Text 26" xfId="29923" xr:uid="{0FF00682-2975-4574-AAFB-A5BC972428B6}"/>
    <cellStyle name="Explanatory Text 26 2" xfId="29924" xr:uid="{E042225E-8E2F-4179-A98D-48D929A4D022}"/>
    <cellStyle name="Explanatory Text 26 2 2" xfId="29925" xr:uid="{4A9355CA-D10D-486F-BFAC-00BAA258F49A}"/>
    <cellStyle name="Explanatory Text 26 3" xfId="29926" xr:uid="{B6F461FE-94F7-4AF1-B4DF-CC0FCA5BDA28}"/>
    <cellStyle name="Explanatory Text 26 4" xfId="29927" xr:uid="{88F15B07-FA6D-4209-B67B-BE2F40DC8B13}"/>
    <cellStyle name="Explanatory Text 26 5" xfId="29928" xr:uid="{B8E6991D-E31C-416F-8614-DE5CC1D2E5FE}"/>
    <cellStyle name="Explanatory Text 26 6" xfId="29929" xr:uid="{DA1D0B5E-5A39-4036-A051-CB063F270765}"/>
    <cellStyle name="Explanatory Text 26 7" xfId="29930" xr:uid="{F809632A-D702-4437-BE4A-1CA1FE5D6B0C}"/>
    <cellStyle name="Explanatory Text 27" xfId="29931" xr:uid="{ACFE139E-220F-41AD-9CA7-A6BF3F30547D}"/>
    <cellStyle name="Explanatory Text 27 2" xfId="29932" xr:uid="{D3A1E3ED-D3BB-4507-8441-FD0E0EDCCCBC}"/>
    <cellStyle name="Explanatory Text 27 2 2" xfId="29933" xr:uid="{8C6E257A-9A87-43F6-B07E-255360AFC2D9}"/>
    <cellStyle name="Explanatory Text 27 3" xfId="29934" xr:uid="{4B5FE825-AA2A-4AD6-BEB3-74BE4768271D}"/>
    <cellStyle name="Explanatory Text 27 4" xfId="29935" xr:uid="{0D4AA9B5-6CBE-434E-87AE-058EBF14AE52}"/>
    <cellStyle name="Explanatory Text 27 5" xfId="29936" xr:uid="{394B8038-632D-499F-85FE-45A30C540DB2}"/>
    <cellStyle name="Explanatory Text 27 6" xfId="29937" xr:uid="{AD7487AE-1F4E-4C30-AED0-D7A85BB635F2}"/>
    <cellStyle name="Explanatory Text 27 7" xfId="29938" xr:uid="{1EF03536-C53A-4C7B-B9AB-15C6FD931A29}"/>
    <cellStyle name="Explanatory Text 28" xfId="29939" xr:uid="{FB131C07-41C3-4EAE-8965-D8A55C62057E}"/>
    <cellStyle name="Explanatory Text 28 2" xfId="29940" xr:uid="{E72BDCA7-587C-4879-8402-D90F6F7F02BA}"/>
    <cellStyle name="Explanatory Text 28 2 2" xfId="29941" xr:uid="{AD93D5C7-AA49-4B62-BA12-87214983FEB1}"/>
    <cellStyle name="Explanatory Text 28 3" xfId="29942" xr:uid="{FB4F7C81-1485-4449-8CC6-199C1B440841}"/>
    <cellStyle name="Explanatory Text 28 4" xfId="29943" xr:uid="{F97F1E15-3FEF-4851-BA63-2BE6F9AACE9F}"/>
    <cellStyle name="Explanatory Text 28 5" xfId="29944" xr:uid="{32EE7037-D498-4413-8C4D-BD24237076A1}"/>
    <cellStyle name="Explanatory Text 28 6" xfId="29945" xr:uid="{D56D6D61-4B95-4ECC-B0E2-14C112345B4A}"/>
    <cellStyle name="Explanatory Text 28 7" xfId="29946" xr:uid="{1096E034-D3AB-4DFC-9DDC-A51BB1722744}"/>
    <cellStyle name="Explanatory Text 29" xfId="29947" xr:uid="{5623DEFA-7514-4C67-8628-EEBFA8A09050}"/>
    <cellStyle name="Explanatory Text 29 2" xfId="29948" xr:uid="{366F6B21-A1BC-461B-B834-90BF7989AF90}"/>
    <cellStyle name="Explanatory Text 29 2 2" xfId="29949" xr:uid="{D9D97E78-470E-4D14-8CF3-D80C20D137A5}"/>
    <cellStyle name="Explanatory Text 29 3" xfId="29950" xr:uid="{AA153B08-55AB-4974-82A0-2746CDFC4FAA}"/>
    <cellStyle name="Explanatory Text 29 4" xfId="29951" xr:uid="{0B993F07-199D-4B05-8622-9FBF5A59E536}"/>
    <cellStyle name="Explanatory Text 29 5" xfId="29952" xr:uid="{73040311-87E3-46FB-89B7-43C8D6C3AB9B}"/>
    <cellStyle name="Explanatory Text 29 6" xfId="29953" xr:uid="{CDF09954-C6BB-4E3D-8652-255A9F5953FD}"/>
    <cellStyle name="Explanatory Text 29 7" xfId="29954" xr:uid="{E1AF92D7-1AD0-4206-80D5-7FC9F469E008}"/>
    <cellStyle name="Explanatory Text 3" xfId="29955" xr:uid="{D84F32E3-F876-46F7-BB06-45969F4C71C5}"/>
    <cellStyle name="Explanatory Text 3 2" xfId="29956" xr:uid="{DC91CCA1-9147-40F7-AD96-AC7464D075AB}"/>
    <cellStyle name="Explanatory Text 3 2 2" xfId="29957" xr:uid="{F77CC036-A833-4898-9D97-1FC9A3576F43}"/>
    <cellStyle name="Explanatory Text 3 3" xfId="29958" xr:uid="{6D495991-E3EA-45EC-986B-A98A964F624A}"/>
    <cellStyle name="Explanatory Text 3 4" xfId="29959" xr:uid="{457081FA-E8E0-4AD0-8721-7C7C5F21861C}"/>
    <cellStyle name="Explanatory Text 3 5" xfId="29960" xr:uid="{281756B9-F8DD-4419-A047-3AF3865B74E2}"/>
    <cellStyle name="Explanatory Text 3 6" xfId="29961" xr:uid="{DD08EAEA-F3B7-4DF6-9C9E-4B7AA348279D}"/>
    <cellStyle name="Explanatory Text 3 7" xfId="29962" xr:uid="{0687D356-093A-43DF-A4B9-28DC1E75B5FE}"/>
    <cellStyle name="Explanatory Text 30" xfId="29963" xr:uid="{1F7AFAE6-51F2-4D1E-AEF9-B92DA902AF1C}"/>
    <cellStyle name="Explanatory Text 30 2" xfId="29964" xr:uid="{A1E5B3F8-99D2-48DA-8EF3-B97CCFCD669D}"/>
    <cellStyle name="Explanatory Text 30 2 2" xfId="29965" xr:uid="{9BC3A04F-3EC2-472F-9E35-70D8FF612C3E}"/>
    <cellStyle name="Explanatory Text 30 3" xfId="29966" xr:uid="{DBF38150-C131-4F7B-B9BB-BD0605628F49}"/>
    <cellStyle name="Explanatory Text 30 4" xfId="29967" xr:uid="{F3E37E27-D8C9-4DEF-8031-CAD9BDBE9C00}"/>
    <cellStyle name="Explanatory Text 30 5" xfId="29968" xr:uid="{934292AE-9714-46D5-9A6A-51EEFD194222}"/>
    <cellStyle name="Explanatory Text 30 6" xfId="29969" xr:uid="{0572C1FA-5D1B-464D-9D0B-F188EC51E49D}"/>
    <cellStyle name="Explanatory Text 30 7" xfId="29970" xr:uid="{7CA51281-89A8-4256-A486-2C3925587FEB}"/>
    <cellStyle name="Explanatory Text 31" xfId="29971" xr:uid="{DFBD4AB7-6991-4D54-B094-7729D7F8055C}"/>
    <cellStyle name="Explanatory Text 31 2" xfId="29972" xr:uid="{B5D1662B-3F2E-47AD-8D9D-011FF79D268B}"/>
    <cellStyle name="Explanatory Text 31 2 2" xfId="29973" xr:uid="{33CAD11C-AE77-4063-A2CF-2190F615BB73}"/>
    <cellStyle name="Explanatory Text 31 3" xfId="29974" xr:uid="{AA910954-041C-4608-BC38-C3199FA4B008}"/>
    <cellStyle name="Explanatory Text 31 4" xfId="29975" xr:uid="{1F2E3C00-B5EE-470A-8C77-F8BC76931B24}"/>
    <cellStyle name="Explanatory Text 31 5" xfId="29976" xr:uid="{716DDA4C-5C01-4647-B390-3DDA6D618374}"/>
    <cellStyle name="Explanatory Text 31 6" xfId="29977" xr:uid="{E6E9D650-E515-4905-AC93-909472B51B51}"/>
    <cellStyle name="Explanatory Text 31 7" xfId="29978" xr:uid="{737E82FE-FF31-4CE3-9C92-6FE449E79F57}"/>
    <cellStyle name="Explanatory Text 32" xfId="29979" xr:uid="{20A28AA8-73A9-418F-8916-904C3730D727}"/>
    <cellStyle name="Explanatory Text 32 2" xfId="29980" xr:uid="{14343C25-1B12-462D-9154-582462CDAED0}"/>
    <cellStyle name="Explanatory Text 32 2 2" xfId="29981" xr:uid="{01314531-DF91-47A0-87D4-BD64C2803D92}"/>
    <cellStyle name="Explanatory Text 32 3" xfId="29982" xr:uid="{DB30FABD-7375-4372-8574-879B83B6A0A6}"/>
    <cellStyle name="Explanatory Text 32 4" xfId="29983" xr:uid="{830FCA1A-5DFD-4174-9C36-270A8D87D991}"/>
    <cellStyle name="Explanatory Text 32 5" xfId="29984" xr:uid="{CBB00E76-A88B-4854-A2C8-67129279545C}"/>
    <cellStyle name="Explanatory Text 32 6" xfId="29985" xr:uid="{2E0F0642-B832-4C00-B68A-60963AA3F7F4}"/>
    <cellStyle name="Explanatory Text 32 7" xfId="29986" xr:uid="{894BF530-0B85-41F9-B372-46FA7FAF33C2}"/>
    <cellStyle name="Explanatory Text 33" xfId="29987" xr:uid="{61647185-2541-41EC-AD69-35F0FEFF069F}"/>
    <cellStyle name="Explanatory Text 33 2" xfId="29988" xr:uid="{7462C96D-DC60-4A9E-A122-15269A23BCCA}"/>
    <cellStyle name="Explanatory Text 33 2 2" xfId="29989" xr:uid="{A1EF1159-BB20-4331-9A07-57BFE4EB00E9}"/>
    <cellStyle name="Explanatory Text 33 3" xfId="29990" xr:uid="{19CC68B9-A0D5-4E30-9140-13227541CD33}"/>
    <cellStyle name="Explanatory Text 33 4" xfId="29991" xr:uid="{6924027C-E30A-467C-AE63-65469E4D9EDA}"/>
    <cellStyle name="Explanatory Text 33 5" xfId="29992" xr:uid="{F3EAB7F0-F7D6-4F0F-ADBD-DF84048658A3}"/>
    <cellStyle name="Explanatory Text 33 6" xfId="29993" xr:uid="{9D7C69D7-C7F5-4C80-99F7-3F94A8BF3AA1}"/>
    <cellStyle name="Explanatory Text 33 7" xfId="29994" xr:uid="{AB13CFA2-E826-47C3-8D56-95B884EE9F29}"/>
    <cellStyle name="Explanatory Text 34" xfId="29995" xr:uid="{13BD584B-AD3C-418D-8B4D-731C25F812F6}"/>
    <cellStyle name="Explanatory Text 34 2" xfId="29996" xr:uid="{E1C3E067-4283-4785-B518-8E9AAF1178B0}"/>
    <cellStyle name="Explanatory Text 34 2 2" xfId="29997" xr:uid="{AE5DEACC-4912-400E-9F60-8AB8DF23C4BE}"/>
    <cellStyle name="Explanatory Text 34 3" xfId="29998" xr:uid="{6834DB17-5691-4F2C-B4AF-F00530DBD825}"/>
    <cellStyle name="Explanatory Text 34 4" xfId="29999" xr:uid="{64869DD9-9D77-488D-A215-04FDF3EFC8A8}"/>
    <cellStyle name="Explanatory Text 34 5" xfId="30000" xr:uid="{5F6A0601-32C8-4696-9162-A3B4FD6F0870}"/>
    <cellStyle name="Explanatory Text 34 6" xfId="30001" xr:uid="{9BCAAACB-C942-4DF2-BBEB-C5E8BAAE7C19}"/>
    <cellStyle name="Explanatory Text 34 7" xfId="30002" xr:uid="{F9134390-3D60-49F3-B68D-0B849D224EA0}"/>
    <cellStyle name="Explanatory Text 35" xfId="30003" xr:uid="{83E1B846-0EE5-48D7-BF2B-345F91034574}"/>
    <cellStyle name="Explanatory Text 35 2" xfId="30004" xr:uid="{1FC98EEB-E3D1-43A8-A6AD-F2132930DF6D}"/>
    <cellStyle name="Explanatory Text 35 2 2" xfId="30005" xr:uid="{3A9700B6-9677-4C5C-9609-9486FCF851B3}"/>
    <cellStyle name="Explanatory Text 35 3" xfId="30006" xr:uid="{B62FD23B-0E73-4261-A74C-8E68073EE908}"/>
    <cellStyle name="Explanatory Text 35 4" xfId="30007" xr:uid="{40C14B60-3526-47F4-A8AE-872E6F25F3E1}"/>
    <cellStyle name="Explanatory Text 35 5" xfId="30008" xr:uid="{46E87DF0-0318-4CB0-88C4-9FF37E8C6806}"/>
    <cellStyle name="Explanatory Text 35 6" xfId="30009" xr:uid="{F618E2B2-8A83-4435-BE84-64F39B41AE25}"/>
    <cellStyle name="Explanatory Text 35 7" xfId="30010" xr:uid="{4BC4E591-4228-44A8-A6BB-35949FF18A53}"/>
    <cellStyle name="Explanatory Text 36" xfId="30011" xr:uid="{FAE85197-31D7-436A-9673-54881329EA32}"/>
    <cellStyle name="Explanatory Text 36 2" xfId="30012" xr:uid="{3C2B994A-3BDF-4472-B4DB-D21BA1C97502}"/>
    <cellStyle name="Explanatory Text 36 2 2" xfId="30013" xr:uid="{8D15A401-466F-416C-8EE9-DC34F0F293C0}"/>
    <cellStyle name="Explanatory Text 36 3" xfId="30014" xr:uid="{3B13CEFC-D48D-43F2-A315-4EA28080F2ED}"/>
    <cellStyle name="Explanatory Text 36 4" xfId="30015" xr:uid="{40B22EDF-0891-4C8D-A83B-9BBD0443F8AA}"/>
    <cellStyle name="Explanatory Text 36 5" xfId="30016" xr:uid="{8B60AC54-E5C0-419B-9837-6CC5BCD33D9B}"/>
    <cellStyle name="Explanatory Text 36 6" xfId="30017" xr:uid="{E0D35CE2-2A94-4A14-A875-C0DE4FFECCE3}"/>
    <cellStyle name="Explanatory Text 36 7" xfId="30018" xr:uid="{A072CA1A-61B2-4850-9821-C6D78B5836EE}"/>
    <cellStyle name="Explanatory Text 37" xfId="30019" xr:uid="{881B17AC-1FB2-4A8B-A06D-6A490AA6E87A}"/>
    <cellStyle name="Explanatory Text 37 2" xfId="30020" xr:uid="{67F0498D-5858-454D-A501-45C5AEF76F94}"/>
    <cellStyle name="Explanatory Text 37 2 2" xfId="30021" xr:uid="{E7341937-DE27-40A9-9D52-D6BA2B3D1D7C}"/>
    <cellStyle name="Explanatory Text 37 3" xfId="30022" xr:uid="{5229BD3A-DE10-4572-9ED8-8104A49E8135}"/>
    <cellStyle name="Explanatory Text 37 4" xfId="30023" xr:uid="{3D0ADBB1-C5FC-4050-AE35-8DF2A8BECBDD}"/>
    <cellStyle name="Explanatory Text 37 5" xfId="30024" xr:uid="{3D519744-73E7-4705-96F6-06360446C155}"/>
    <cellStyle name="Explanatory Text 37 6" xfId="30025" xr:uid="{DECF93B3-3FC6-4236-A585-5512B25CE992}"/>
    <cellStyle name="Explanatory Text 37 7" xfId="30026" xr:uid="{F9A61117-D12C-4757-AA80-2A8CB12B1C3D}"/>
    <cellStyle name="Explanatory Text 38" xfId="30027" xr:uid="{58387B25-518D-40D1-A9E3-8F375D71D952}"/>
    <cellStyle name="Explanatory Text 38 2" xfId="30028" xr:uid="{531EB72F-14A2-4523-AF34-F32D114E332F}"/>
    <cellStyle name="Explanatory Text 38 2 2" xfId="30029" xr:uid="{4DD65BA2-0188-46D4-9B47-AC979249B5BC}"/>
    <cellStyle name="Explanatory Text 38 3" xfId="30030" xr:uid="{310036E1-120F-4B25-A058-E03B6128018F}"/>
    <cellStyle name="Explanatory Text 38 4" xfId="30031" xr:uid="{69A2C1F8-B651-4D28-BF2E-A8E54467024E}"/>
    <cellStyle name="Explanatory Text 38 5" xfId="30032" xr:uid="{62036410-BFC8-4343-9B83-D0145A2691BC}"/>
    <cellStyle name="Explanatory Text 38 6" xfId="30033" xr:uid="{B37128D7-B218-4C7E-9AF4-A01713129F68}"/>
    <cellStyle name="Explanatory Text 38 7" xfId="30034" xr:uid="{8370266B-9356-41B6-87C7-C70424C0ED66}"/>
    <cellStyle name="Explanatory Text 39" xfId="30035" xr:uid="{8863B1B0-D03A-4442-853A-E250D260BB5C}"/>
    <cellStyle name="Explanatory Text 39 2" xfId="30036" xr:uid="{4CE87189-4BFE-43F7-8BCB-B9E9C39D68AA}"/>
    <cellStyle name="Explanatory Text 39 2 2" xfId="30037" xr:uid="{FE157FB5-6E66-4AF0-BA4B-B9CA80DD3DBD}"/>
    <cellStyle name="Explanatory Text 39 3" xfId="30038" xr:uid="{7947534F-B87B-4DD8-8453-E7DD1456BA3D}"/>
    <cellStyle name="Explanatory Text 39 4" xfId="30039" xr:uid="{7C767915-D4BD-46E6-9AF9-B687B55E59C7}"/>
    <cellStyle name="Explanatory Text 39 5" xfId="30040" xr:uid="{42520773-0321-4CB3-88B6-DF8756332047}"/>
    <cellStyle name="Explanatory Text 39 6" xfId="30041" xr:uid="{470E1071-8FDF-4544-ADB9-93FE62DF12BA}"/>
    <cellStyle name="Explanatory Text 39 7" xfId="30042" xr:uid="{CBAA898F-90FD-4D6D-88E1-BF391D3E35DE}"/>
    <cellStyle name="Explanatory Text 4" xfId="30043" xr:uid="{DA081092-3939-410A-8FDD-019A1189706B}"/>
    <cellStyle name="Explanatory Text 4 2" xfId="30044" xr:uid="{F32A8EA7-393F-47AD-A6D4-85D5C6035C60}"/>
    <cellStyle name="Explanatory Text 4 2 2" xfId="30045" xr:uid="{84AB0EEC-A857-4756-A780-EC089A66B8ED}"/>
    <cellStyle name="Explanatory Text 4 3" xfId="30046" xr:uid="{EFFEBC41-25E3-4DA4-AFB3-6EB5367B428E}"/>
    <cellStyle name="Explanatory Text 4 4" xfId="30047" xr:uid="{6C97BB74-10DA-4175-A581-D544F18FEB7A}"/>
    <cellStyle name="Explanatory Text 4 5" xfId="30048" xr:uid="{31A2A52D-1E8A-49EC-8FCF-C63A228B58EC}"/>
    <cellStyle name="Explanatory Text 4 6" xfId="30049" xr:uid="{699E218D-49C7-43F0-9471-9F0A44A13565}"/>
    <cellStyle name="Explanatory Text 4 7" xfId="30050" xr:uid="{F466AF57-2AD9-4D18-BBBE-6F265BAC5F27}"/>
    <cellStyle name="Explanatory Text 40" xfId="30051" xr:uid="{333700F1-FB92-4044-825A-F08B35EFFC5F}"/>
    <cellStyle name="Explanatory Text 40 2" xfId="30052" xr:uid="{A9CBC8BD-3E7F-431F-A867-44BF30D84D03}"/>
    <cellStyle name="Explanatory Text 40 2 2" xfId="30053" xr:uid="{C2F1EA23-67A8-43D0-8302-594091E27253}"/>
    <cellStyle name="Explanatory Text 40 3" xfId="30054" xr:uid="{3413CC38-2EA5-48E2-A69E-A9743792F9B9}"/>
    <cellStyle name="Explanatory Text 40 4" xfId="30055" xr:uid="{26A7767B-65E7-4EF4-9E36-7568F0FE5D40}"/>
    <cellStyle name="Explanatory Text 40 5" xfId="30056" xr:uid="{BAF13F64-32E7-4F22-84AC-8F48239228D1}"/>
    <cellStyle name="Explanatory Text 40 6" xfId="30057" xr:uid="{41F0414B-6031-4A8F-BCB7-4B33152265E6}"/>
    <cellStyle name="Explanatory Text 40 7" xfId="30058" xr:uid="{918B7CC7-100D-4984-AED6-0A96A300C631}"/>
    <cellStyle name="Explanatory Text 41" xfId="30059" xr:uid="{9DF3D962-F073-442E-B9D8-D02C6D61C9BA}"/>
    <cellStyle name="Explanatory Text 41 2" xfId="30060" xr:uid="{DCDFE594-88DE-4919-BADB-B32F661DE4F0}"/>
    <cellStyle name="Explanatory Text 41 2 2" xfId="30061" xr:uid="{5B9A00C5-7FE6-4DA3-8938-68AD7AA20AC8}"/>
    <cellStyle name="Explanatory Text 41 3" xfId="30062" xr:uid="{808284ED-EEA7-4036-BD8E-4C661647DFC6}"/>
    <cellStyle name="Explanatory Text 41 4" xfId="30063" xr:uid="{C8DF8BAD-F3C0-498E-B638-83F0E87C7FD4}"/>
    <cellStyle name="Explanatory Text 41 5" xfId="30064" xr:uid="{4386B9DF-0D47-4DDB-A70E-DDBBC0BD040C}"/>
    <cellStyle name="Explanatory Text 41 6" xfId="30065" xr:uid="{05B01F2E-B9B0-4DEF-A542-44B9C3932C6B}"/>
    <cellStyle name="Explanatory Text 41 7" xfId="30066" xr:uid="{3ADDC95E-0430-44BD-922F-99656EBE7549}"/>
    <cellStyle name="Explanatory Text 42" xfId="30067" xr:uid="{38747A6A-E077-475B-BE81-E57999193519}"/>
    <cellStyle name="Explanatory Text 42 2" xfId="30068" xr:uid="{0162C01F-6690-48BF-A67C-8F2186A85190}"/>
    <cellStyle name="Explanatory Text 42 2 2" xfId="30069" xr:uid="{E0AC7ADD-B7C3-4ABE-862B-124D1AC7B4C8}"/>
    <cellStyle name="Explanatory Text 42 3" xfId="30070" xr:uid="{3811F23A-8B6A-410B-BC8C-880FEF75DC40}"/>
    <cellStyle name="Explanatory Text 42 4" xfId="30071" xr:uid="{40FC28DB-2EF4-4B67-9152-FECFCFE72F7B}"/>
    <cellStyle name="Explanatory Text 42 5" xfId="30072" xr:uid="{4C3AF251-64C1-49CD-919D-66AF412E138E}"/>
    <cellStyle name="Explanatory Text 42 6" xfId="30073" xr:uid="{CC82917C-8F2C-4AE3-A2F2-9301286F7F2A}"/>
    <cellStyle name="Explanatory Text 42 7" xfId="30074" xr:uid="{10115436-5988-4115-8F18-54EF087FC400}"/>
    <cellStyle name="Explanatory Text 43" xfId="30075" xr:uid="{A6D2CDE1-B376-4816-9631-8B18625401BB}"/>
    <cellStyle name="Explanatory Text 43 2" xfId="30076" xr:uid="{40D2F997-0C94-4E05-AFFF-97A9C3121B7B}"/>
    <cellStyle name="Explanatory Text 43 2 2" xfId="30077" xr:uid="{8551DF68-B5A9-42B8-B7DD-05A52F8AEA10}"/>
    <cellStyle name="Explanatory Text 43 3" xfId="30078" xr:uid="{84C2C4B2-6103-497F-9FF2-F5B86155500D}"/>
    <cellStyle name="Explanatory Text 43 4" xfId="30079" xr:uid="{38D09BD2-3859-43C4-9433-A6F349F90143}"/>
    <cellStyle name="Explanatory Text 43 5" xfId="30080" xr:uid="{979D33ED-1B33-4D1F-AFFE-D9BEF0C6EB02}"/>
    <cellStyle name="Explanatory Text 43 6" xfId="30081" xr:uid="{53982457-26A4-4BCE-B386-2B43F5EB7F40}"/>
    <cellStyle name="Explanatory Text 43 7" xfId="30082" xr:uid="{175A8059-14BD-4ADC-BBB8-F7433EEC882D}"/>
    <cellStyle name="Explanatory Text 44" xfId="30083" xr:uid="{A044F99E-0F09-43FB-A047-E7B3E35672D6}"/>
    <cellStyle name="Explanatory Text 44 2" xfId="30084" xr:uid="{2C95E30B-4227-4FF1-BB33-E79875C9A00B}"/>
    <cellStyle name="Explanatory Text 44 2 2" xfId="30085" xr:uid="{CCAC1D31-8D7E-4861-8343-1F4034C0C42C}"/>
    <cellStyle name="Explanatory Text 44 3" xfId="30086" xr:uid="{34066A44-D752-40E1-A26F-59D422694519}"/>
    <cellStyle name="Explanatory Text 44 4" xfId="30087" xr:uid="{93D97C8B-B52B-44BF-A2EF-587E20B2976D}"/>
    <cellStyle name="Explanatory Text 44 5" xfId="30088" xr:uid="{F0BC3260-8055-4094-86B0-13D1B6D40C3F}"/>
    <cellStyle name="Explanatory Text 44 6" xfId="30089" xr:uid="{63920D58-DB7E-4C27-B653-60A0B59CECE8}"/>
    <cellStyle name="Explanatory Text 44 7" xfId="30090" xr:uid="{9778385A-4680-45DF-8C9E-A42F41C4A7BB}"/>
    <cellStyle name="Explanatory Text 45" xfId="30091" xr:uid="{EF76FCE3-5F7D-4629-B7FA-75F31140FF1B}"/>
    <cellStyle name="Explanatory Text 45 2" xfId="30092" xr:uid="{ACC74C41-A9E8-4411-AA19-488E05599DB4}"/>
    <cellStyle name="Explanatory Text 45 2 2" xfId="30093" xr:uid="{07AB6684-EF1F-447C-93C9-F5077BD08981}"/>
    <cellStyle name="Explanatory Text 45 3" xfId="30094" xr:uid="{53BA4120-6D88-45DD-92D4-0C552DEF06B5}"/>
    <cellStyle name="Explanatory Text 45 4" xfId="30095" xr:uid="{5ADDA808-748B-46A8-A787-1D120B881DBF}"/>
    <cellStyle name="Explanatory Text 45 5" xfId="30096" xr:uid="{76464519-722F-498E-962F-93AA471A938C}"/>
    <cellStyle name="Explanatory Text 45 6" xfId="30097" xr:uid="{43152054-AF04-4576-9383-5C42D0CC4D33}"/>
    <cellStyle name="Explanatory Text 45 7" xfId="30098" xr:uid="{F0792D0E-F39C-432C-8706-909620B22B90}"/>
    <cellStyle name="Explanatory Text 46" xfId="30099" xr:uid="{04EBFA0A-3025-4EF2-A15D-3322DF5A4389}"/>
    <cellStyle name="Explanatory Text 46 2" xfId="30100" xr:uid="{977CD47E-5D8C-450C-81C3-FD2141FBB49B}"/>
    <cellStyle name="Explanatory Text 46 2 2" xfId="30101" xr:uid="{AF429810-54A6-42EE-A95D-7FF2CB20DEB9}"/>
    <cellStyle name="Explanatory Text 46 3" xfId="30102" xr:uid="{E327243A-00AE-4777-B6D5-B1B0140CED14}"/>
    <cellStyle name="Explanatory Text 46 4" xfId="30103" xr:uid="{2F7589AD-1401-4837-BFC8-C11A58109EA1}"/>
    <cellStyle name="Explanatory Text 46 5" xfId="30104" xr:uid="{D6695924-0533-4516-9786-58F18101299F}"/>
    <cellStyle name="Explanatory Text 46 6" xfId="30105" xr:uid="{02822C4B-3B01-41A5-AF23-9EAD34DBF749}"/>
    <cellStyle name="Explanatory Text 46 7" xfId="30106" xr:uid="{455122C3-04B9-4CC3-BF54-97F25B03951E}"/>
    <cellStyle name="Explanatory Text 47" xfId="30107" xr:uid="{A3DAB5BC-E49F-4166-95C0-301A79456BE9}"/>
    <cellStyle name="Explanatory Text 47 2" xfId="30108" xr:uid="{084F9786-1523-467A-B160-C23C3C6BBDED}"/>
    <cellStyle name="Explanatory Text 47 2 2" xfId="30109" xr:uid="{9D6BB76B-2CD5-4DC6-96C1-5448C44749D1}"/>
    <cellStyle name="Explanatory Text 47 3" xfId="30110" xr:uid="{B8CA1B1A-76F1-4C3F-AB5B-7C7FB5404171}"/>
    <cellStyle name="Explanatory Text 47 4" xfId="30111" xr:uid="{BF34B03E-4316-4D5E-B479-4DA7AB7B705E}"/>
    <cellStyle name="Explanatory Text 47 5" xfId="30112" xr:uid="{EE1D502C-F7E4-4A9E-A0BB-43D49E2B28AF}"/>
    <cellStyle name="Explanatory Text 47 6" xfId="30113" xr:uid="{807579A7-AACD-41D7-A822-77F3B068893D}"/>
    <cellStyle name="Explanatory Text 47 7" xfId="30114" xr:uid="{EFA055D1-1691-408F-9224-69A072F9358F}"/>
    <cellStyle name="Explanatory Text 48" xfId="30115" xr:uid="{143753AE-88A2-41A2-89C8-A7D59D1C0D8A}"/>
    <cellStyle name="Explanatory Text 48 2" xfId="30116" xr:uid="{920DD10C-D40D-47F2-ACFA-7B601DE34080}"/>
    <cellStyle name="Explanatory Text 48 2 2" xfId="30117" xr:uid="{780BC28A-A139-4E1A-B7AD-812CAF52758C}"/>
    <cellStyle name="Explanatory Text 48 3" xfId="30118" xr:uid="{6800668B-C1F5-4765-AFC4-E49BD5384675}"/>
    <cellStyle name="Explanatory Text 48 4" xfId="30119" xr:uid="{A39649EA-20BA-4BD1-876D-7902CFAE9B20}"/>
    <cellStyle name="Explanatory Text 48 5" xfId="30120" xr:uid="{8B1566F3-2DB7-4649-AE71-0131967AB692}"/>
    <cellStyle name="Explanatory Text 48 6" xfId="30121" xr:uid="{24244AF6-CE35-408D-B0D6-5BEC065CE3D4}"/>
    <cellStyle name="Explanatory Text 48 7" xfId="30122" xr:uid="{12AB6E80-8442-44C4-A7B7-7EF85ED069A0}"/>
    <cellStyle name="Explanatory Text 49" xfId="30123" xr:uid="{EF7793C6-F287-45A0-870D-A08D6178D322}"/>
    <cellStyle name="Explanatory Text 49 2" xfId="30124" xr:uid="{66D6D0A6-7C09-47A6-9DC9-9795E6648660}"/>
    <cellStyle name="Explanatory Text 49 2 2" xfId="30125" xr:uid="{82B745F4-E773-4527-8E05-8143E1AA41B3}"/>
    <cellStyle name="Explanatory Text 49 3" xfId="30126" xr:uid="{794C5334-1065-41DD-BB37-27A82BA93A2C}"/>
    <cellStyle name="Explanatory Text 49 4" xfId="30127" xr:uid="{8EDDF94E-A977-43AD-9A38-1DC9A7DFB684}"/>
    <cellStyle name="Explanatory Text 49 5" xfId="30128" xr:uid="{E6AE93DD-CB78-4866-81E9-5C808CB8FC77}"/>
    <cellStyle name="Explanatory Text 49 6" xfId="30129" xr:uid="{86C74C8C-EFD5-4F6C-80E3-05EAC5C000B4}"/>
    <cellStyle name="Explanatory Text 49 7" xfId="30130" xr:uid="{52E1E9A7-1849-432D-8A01-1158016B6069}"/>
    <cellStyle name="Explanatory Text 5" xfId="30131" xr:uid="{097F4B53-9AB3-4B5B-BC89-0101CF080A09}"/>
    <cellStyle name="Explanatory Text 5 2" xfId="30132" xr:uid="{DBA1DC32-9859-4C13-B4E0-6C68416479C1}"/>
    <cellStyle name="Explanatory Text 5 2 2" xfId="30133" xr:uid="{5F4E99EB-AFD0-4569-AEC7-33956BC659A4}"/>
    <cellStyle name="Explanatory Text 5 3" xfId="30134" xr:uid="{28047456-8EF3-4B6F-BF07-8B0A510FF522}"/>
    <cellStyle name="Explanatory Text 5 4" xfId="30135" xr:uid="{4C5AEE50-1B5B-49B6-A189-84B26E724281}"/>
    <cellStyle name="Explanatory Text 5 5" xfId="30136" xr:uid="{F07956D0-74EB-4D0E-9D78-B9B2E926E28A}"/>
    <cellStyle name="Explanatory Text 5 6" xfId="30137" xr:uid="{C30BD2F0-FF18-414A-8707-74FD5C6130E5}"/>
    <cellStyle name="Explanatory Text 5 7" xfId="30138" xr:uid="{E0E5692B-5E9E-4EE9-A33B-34BF689BA0DD}"/>
    <cellStyle name="Explanatory Text 50" xfId="30139" xr:uid="{D689A06C-DADE-48B1-B503-32C85FBA058D}"/>
    <cellStyle name="Explanatory Text 50 2" xfId="30140" xr:uid="{C7CB35A1-8C8E-4334-9F26-4ED50F30E4F2}"/>
    <cellStyle name="Explanatory Text 50 2 2" xfId="30141" xr:uid="{3687B1AD-CFBC-4ADB-92D7-F41EAF52CCA8}"/>
    <cellStyle name="Explanatory Text 50 3" xfId="30142" xr:uid="{B6855E8D-AA2F-4FCD-A053-B5141AA8E7F0}"/>
    <cellStyle name="Explanatory Text 50 4" xfId="30143" xr:uid="{9719EBCC-E5B8-47ED-80F6-C734BE17341B}"/>
    <cellStyle name="Explanatory Text 50 5" xfId="30144" xr:uid="{3C272870-85BF-45D1-9AB9-9F3010C998EE}"/>
    <cellStyle name="Explanatory Text 50 6" xfId="30145" xr:uid="{46CEF34E-0EAE-4C5D-B3F6-CFEF0093F40D}"/>
    <cellStyle name="Explanatory Text 50 7" xfId="30146" xr:uid="{1D27BF77-1E95-4D71-ACFF-F12767871767}"/>
    <cellStyle name="Explanatory Text 51" xfId="30147" xr:uid="{B16A8372-9AC8-4A4D-9343-24C2E31F0F66}"/>
    <cellStyle name="Explanatory Text 51 2" xfId="30148" xr:uid="{95D148CA-8C24-497A-B461-5DAF92A42505}"/>
    <cellStyle name="Explanatory Text 51 2 2" xfId="30149" xr:uid="{D50E0276-75F2-4ACD-806B-75B202199B80}"/>
    <cellStyle name="Explanatory Text 51 3" xfId="30150" xr:uid="{FF145D82-30DA-43C6-9E36-8B68EB930725}"/>
    <cellStyle name="Explanatory Text 51 4" xfId="30151" xr:uid="{F3C09E98-8140-4D88-A83C-90AFEC2AF3F3}"/>
    <cellStyle name="Explanatory Text 51 5" xfId="30152" xr:uid="{3EE8C4B4-B9DC-4EAD-88F0-AA4AFB4CC98A}"/>
    <cellStyle name="Explanatory Text 51 6" xfId="30153" xr:uid="{2080ACE5-120D-41AC-9EB8-8583EE97DCA0}"/>
    <cellStyle name="Explanatory Text 51 7" xfId="30154" xr:uid="{50D224C3-641C-4920-8C00-1A9315721E45}"/>
    <cellStyle name="Explanatory Text 52" xfId="30155" xr:uid="{D3F38BE4-F40C-4EDC-9061-FED5985401ED}"/>
    <cellStyle name="Explanatory Text 52 2" xfId="30156" xr:uid="{6264D065-68B9-4200-8B76-DEA4446C50F6}"/>
    <cellStyle name="Explanatory Text 52 2 2" xfId="30157" xr:uid="{F3DDF3D4-171A-4BE4-B876-CE9625F15B65}"/>
    <cellStyle name="Explanatory Text 52 3" xfId="30158" xr:uid="{6E421483-8BD5-451A-86DE-F17D3D78247B}"/>
    <cellStyle name="Explanatory Text 52 4" xfId="30159" xr:uid="{9C026483-1228-4C51-92BB-3CAAB6F2E671}"/>
    <cellStyle name="Explanatory Text 52 5" xfId="30160" xr:uid="{A2674620-8000-4DC7-A5EC-51EEC04AD3F5}"/>
    <cellStyle name="Explanatory Text 52 6" xfId="30161" xr:uid="{0BC306FC-30D0-42A4-820A-A87FE7CC8F2C}"/>
    <cellStyle name="Explanatory Text 52 7" xfId="30162" xr:uid="{13F1D555-476E-4891-BF53-B6F6A982EC9F}"/>
    <cellStyle name="Explanatory Text 53" xfId="30163" xr:uid="{041B2F02-215B-48FB-AC78-B536FDA1A628}"/>
    <cellStyle name="Explanatory Text 53 2" xfId="30164" xr:uid="{E8CA026B-77BB-4863-B8DE-2D0BD6A5602E}"/>
    <cellStyle name="Explanatory Text 53 2 2" xfId="30165" xr:uid="{10BC16FE-F0F1-42F1-995C-492E6B922C5B}"/>
    <cellStyle name="Explanatory Text 53 3" xfId="30166" xr:uid="{4D42C14C-4FEC-46CD-B7F7-94555CFD87AA}"/>
    <cellStyle name="Explanatory Text 53 4" xfId="30167" xr:uid="{6695A1CB-9CF3-49BC-8291-9B1F930141B4}"/>
    <cellStyle name="Explanatory Text 53 5" xfId="30168" xr:uid="{8DDEBC98-7F56-4FF7-A282-41F638FD54B9}"/>
    <cellStyle name="Explanatory Text 53 6" xfId="30169" xr:uid="{A54EC0F7-58AB-4594-92A2-B8B8E693AC0B}"/>
    <cellStyle name="Explanatory Text 53 7" xfId="30170" xr:uid="{E4D32386-53D2-436F-9741-81A8D70D0A9A}"/>
    <cellStyle name="Explanatory Text 54" xfId="30171" xr:uid="{C479977A-6FB6-483B-8053-97AB0FC665B5}"/>
    <cellStyle name="Explanatory Text 54 2" xfId="30172" xr:uid="{68AC5D67-B93A-4287-BDA3-D32964CD74EA}"/>
    <cellStyle name="Explanatory Text 54 2 2" xfId="30173" xr:uid="{09F387F3-F61E-4926-820D-B1EEECDDF0C7}"/>
    <cellStyle name="Explanatory Text 54 3" xfId="30174" xr:uid="{BD63B1B0-E910-442C-B77A-7F91CB7698FC}"/>
    <cellStyle name="Explanatory Text 54 4" xfId="30175" xr:uid="{ED0BEF06-961E-4AD1-B0F6-95BD9E72AC13}"/>
    <cellStyle name="Explanatory Text 54 5" xfId="30176" xr:uid="{15E72DD1-1D54-4442-A46C-833C312E98E9}"/>
    <cellStyle name="Explanatory Text 54 6" xfId="30177" xr:uid="{F9FA8B12-ECBF-4055-AC76-91965A68AB10}"/>
    <cellStyle name="Explanatory Text 54 7" xfId="30178" xr:uid="{EA288896-6924-47C8-9CC0-EBB6D9E78522}"/>
    <cellStyle name="Explanatory Text 55" xfId="30179" xr:uid="{8FEAFC7B-4728-43CB-AEEB-9E16891E19A9}"/>
    <cellStyle name="Explanatory Text 55 2" xfId="30180" xr:uid="{9D4135BD-8F3B-470D-BC16-C1CBC3C09EBD}"/>
    <cellStyle name="Explanatory Text 55 3" xfId="30181" xr:uid="{74046F3A-46DA-441F-8189-CAF2F51E7598}"/>
    <cellStyle name="Explanatory Text 55 4" xfId="30182" xr:uid="{66552E8F-2790-4479-AD87-209A17C929EC}"/>
    <cellStyle name="Explanatory Text 55 5" xfId="30183" xr:uid="{BA4C461B-6312-4F2D-B166-918C2A3DE424}"/>
    <cellStyle name="Explanatory Text 55 6" xfId="30184" xr:uid="{246D6003-7999-479F-9EEA-915387DCD919}"/>
    <cellStyle name="Explanatory Text 55 7" xfId="30185" xr:uid="{9B2D3210-E92C-4CB5-B503-81684350DE49}"/>
    <cellStyle name="Explanatory Text 56" xfId="30186" xr:uid="{3AD6239A-3C06-4420-ABAA-8BD2CD7CA41E}"/>
    <cellStyle name="Explanatory Text 56 2" xfId="30187" xr:uid="{CFAE4C2E-2E62-47FE-A521-B1E719BAEDBF}"/>
    <cellStyle name="Explanatory Text 57" xfId="30188" xr:uid="{26C9D739-37B2-4A8A-989B-78F1D2C002A1}"/>
    <cellStyle name="Explanatory Text 58" xfId="30189" xr:uid="{48638D76-DA61-429B-B6EB-1C184A8F0F27}"/>
    <cellStyle name="Explanatory Text 59" xfId="30190" xr:uid="{1DD42F25-6A67-428A-95C0-A95C4A1D9A4B}"/>
    <cellStyle name="Explanatory Text 6" xfId="30191" xr:uid="{9C2F5747-F47D-43EA-8D04-185BE2CF0A56}"/>
    <cellStyle name="Explanatory Text 6 2" xfId="30192" xr:uid="{9BBD22DB-4167-4EF2-B397-EFECC6631DE8}"/>
    <cellStyle name="Explanatory Text 6 2 2" xfId="30193" xr:uid="{A6FAB1BB-3828-49C1-8C1B-57254F8CBEC4}"/>
    <cellStyle name="Explanatory Text 6 3" xfId="30194" xr:uid="{09A00FF8-9D63-4918-B75C-B4BB4D35755E}"/>
    <cellStyle name="Explanatory Text 6 4" xfId="30195" xr:uid="{74DA0E27-3612-487F-9822-A8DA3830C4EC}"/>
    <cellStyle name="Explanatory Text 6 5" xfId="30196" xr:uid="{786171B6-CA88-4562-9720-C72C1B20748C}"/>
    <cellStyle name="Explanatory Text 6 6" xfId="30197" xr:uid="{C605D3C4-BB93-4B3B-B961-758607FF0D93}"/>
    <cellStyle name="Explanatory Text 6 7" xfId="30198" xr:uid="{70E3EF6D-D801-4BEA-AB74-68C57CC17E14}"/>
    <cellStyle name="Explanatory Text 60" xfId="30199" xr:uid="{C59E7F18-CDF3-41C4-A213-E9611B993E5C}"/>
    <cellStyle name="Explanatory Text 61" xfId="30200" xr:uid="{B3E64CBB-4BBD-44C1-910B-54105AACF1EA}"/>
    <cellStyle name="Explanatory Text 62" xfId="30201" xr:uid="{0FCE66F6-5034-4F8C-967F-6F9991AB6C81}"/>
    <cellStyle name="Explanatory Text 62 2" xfId="30202" xr:uid="{633213D1-EEE6-4F08-896E-11EC81991295}"/>
    <cellStyle name="Explanatory Text 62 3" xfId="30203" xr:uid="{EE9BCA47-4184-41D6-90E5-193AA24D4D24}"/>
    <cellStyle name="Explanatory Text 62 4" xfId="30204" xr:uid="{A28C36F1-37BC-42B2-A60E-B847A5A6EB11}"/>
    <cellStyle name="Explanatory Text 62 5" xfId="30205" xr:uid="{BCE5D588-7F0E-44C6-B937-005FB9D7D81C}"/>
    <cellStyle name="Explanatory Text 62 6" xfId="30206" xr:uid="{F5B12B57-CDAF-45D6-BB6A-DD6239007391}"/>
    <cellStyle name="Explanatory Text 63" xfId="30207" xr:uid="{8154762D-4FDE-4FA9-9976-B33A64AC955C}"/>
    <cellStyle name="Explanatory Text 63 2" xfId="30208" xr:uid="{2ACDDAA7-90F7-4C3D-BB91-DB0DA25198DD}"/>
    <cellStyle name="Explanatory Text 63 3" xfId="30209" xr:uid="{3D9759B8-2A09-4D51-9467-40A2D0C589C3}"/>
    <cellStyle name="Explanatory Text 63 4" xfId="30210" xr:uid="{BB4E4C86-9085-4320-A214-CA9BB8EB960E}"/>
    <cellStyle name="Explanatory Text 63 5" xfId="30211" xr:uid="{582F31EB-17DE-4A1C-BBEE-2907CC2C5AB6}"/>
    <cellStyle name="Explanatory Text 63 6" xfId="30212" xr:uid="{E9C7A417-0398-41E0-B1CB-63823889E354}"/>
    <cellStyle name="Explanatory Text 64" xfId="30213" xr:uid="{A2B3BF30-460F-48E7-8FF8-DF26E01F8992}"/>
    <cellStyle name="Explanatory Text 65" xfId="30214" xr:uid="{3B852475-2469-410F-AEB7-E61FC417CB72}"/>
    <cellStyle name="Explanatory Text 66" xfId="30215" xr:uid="{0102FF1B-64A0-4B62-8679-41F4F613CEC2}"/>
    <cellStyle name="Explanatory Text 67" xfId="30216" xr:uid="{F6C314D0-75FE-4CE8-AA37-06D606AEA18C}"/>
    <cellStyle name="Explanatory Text 68" xfId="30217" xr:uid="{FD1D5318-1407-4816-9BB4-5A67C9500964}"/>
    <cellStyle name="Explanatory Text 69" xfId="30218" xr:uid="{2A96E4C1-8E5B-4C8A-90E3-47FF68E700AA}"/>
    <cellStyle name="Explanatory Text 7" xfId="30219" xr:uid="{99F05717-BAAE-49F1-BF1D-5FC026536C04}"/>
    <cellStyle name="Explanatory Text 7 2" xfId="30220" xr:uid="{F4BF6E89-EB34-4D50-9B7F-5B889FB8F972}"/>
    <cellStyle name="Explanatory Text 7 2 2" xfId="30221" xr:uid="{65EA00D8-0017-49A1-986C-ED58F0C2BEA1}"/>
    <cellStyle name="Explanatory Text 7 3" xfId="30222" xr:uid="{C3E8B161-8E51-4412-B61E-CFE54FC8CD31}"/>
    <cellStyle name="Explanatory Text 7 4" xfId="30223" xr:uid="{9727FCDC-8FED-4AA6-BC7D-B2C4A5513E7A}"/>
    <cellStyle name="Explanatory Text 7 5" xfId="30224" xr:uid="{70B470F1-79C9-4A62-9675-36D6D94E7907}"/>
    <cellStyle name="Explanatory Text 7 6" xfId="30225" xr:uid="{9A216CAE-9754-404C-BDA3-09031FBB6C51}"/>
    <cellStyle name="Explanatory Text 7 7" xfId="30226" xr:uid="{3C3C42C8-A167-46A8-8B8F-1AD2C932643C}"/>
    <cellStyle name="Explanatory Text 70" xfId="30227" xr:uid="{91C8768D-1367-412F-9DC3-591111D8CE9F}"/>
    <cellStyle name="Explanatory Text 71" xfId="30228" xr:uid="{D4D09F8D-A4C2-4078-80F0-07F24421AAD1}"/>
    <cellStyle name="Explanatory Text 8" xfId="30229" xr:uid="{A69343AB-0304-4F8C-8B7D-B53F2C998354}"/>
    <cellStyle name="Explanatory Text 8 2" xfId="30230" xr:uid="{880486E6-37BB-4F57-9E42-3F20ADE16AF7}"/>
    <cellStyle name="Explanatory Text 8 2 2" xfId="30231" xr:uid="{17D94F0C-6FC2-4D0E-86B7-A0C3DE67419B}"/>
    <cellStyle name="Explanatory Text 8 3" xfId="30232" xr:uid="{F2C2C800-214C-4B45-A96D-FB6D6B855B80}"/>
    <cellStyle name="Explanatory Text 8 4" xfId="30233" xr:uid="{E31F5C95-4D1E-4F04-8A2D-74C70FA6757F}"/>
    <cellStyle name="Explanatory Text 8 5" xfId="30234" xr:uid="{3C31DB7F-058B-441A-9D8E-CABE801B9E41}"/>
    <cellStyle name="Explanatory Text 8 6" xfId="30235" xr:uid="{CA300FD8-771E-4D52-B33B-EFC60221E16F}"/>
    <cellStyle name="Explanatory Text 8 7" xfId="30236" xr:uid="{B91B1500-A94D-4604-B437-4A6DCB0A227F}"/>
    <cellStyle name="Explanatory Text 9" xfId="30237" xr:uid="{E8D299E7-4C89-463D-BBCC-96707C4973EF}"/>
    <cellStyle name="Explanatory Text 9 2" xfId="30238" xr:uid="{73E60103-D376-4FDB-B1AE-79D3822226F0}"/>
    <cellStyle name="Explanatory Text 9 2 2" xfId="30239" xr:uid="{FD4AB5BB-AD25-463C-BD68-B487F9BECDB3}"/>
    <cellStyle name="Explanatory Text 9 3" xfId="30240" xr:uid="{4022157E-5188-4855-AC4A-66DECFB92428}"/>
    <cellStyle name="Explanatory Text 9 4" xfId="30241" xr:uid="{34060D45-9F6F-4669-BC74-F3BB9542ACB6}"/>
    <cellStyle name="Explanatory Text 9 5" xfId="30242" xr:uid="{2749CC88-73AA-4E70-8321-70273D4678F6}"/>
    <cellStyle name="Explanatory Text 9 6" xfId="30243" xr:uid="{1A423623-633E-40C9-BAB1-1F022A585308}"/>
    <cellStyle name="Explanatory Text 9 7" xfId="30244" xr:uid="{CB991212-E446-419F-897A-EA365D6AC929}"/>
    <cellStyle name="EY Narrative text" xfId="30245" xr:uid="{93453E6C-6471-4310-88A5-B4ED85642A7F}"/>
    <cellStyle name="EY0dp" xfId="30246" xr:uid="{42BCFD1C-131A-4BE1-9EAE-1729AFE4DE74}"/>
    <cellStyle name="EY1dp" xfId="30247" xr:uid="{C270E2F0-C656-4CE1-94B1-47429A5BD802}"/>
    <cellStyle name="EYColumnHeading" xfId="30248" xr:uid="{ED1E5ADF-B3E9-4B09-B22C-7B23F367414B}"/>
    <cellStyle name="EYCurrency" xfId="30249" xr:uid="{3B7E4CB1-A225-4743-80AD-D2B779B0CBF4}"/>
    <cellStyle name="EYNotes" xfId="30250" xr:uid="{9E85DE70-09DE-4D3C-990A-54D3BC365837}"/>
    <cellStyle name="EYnumber" xfId="30251" xr:uid="{D12FAB17-414F-424D-953F-1C9D5546E56C}"/>
    <cellStyle name="EYSheetHeading" xfId="30252" xr:uid="{B5DC541F-9316-47C1-9C1E-7F60A276AD9D}"/>
    <cellStyle name="EYtext" xfId="30253" xr:uid="{CEC66FED-CF1D-43EC-8AA4-1BF6CA7DD98A}"/>
    <cellStyle name="F2" xfId="30254" xr:uid="{8AA15CCE-A82B-4773-84F0-AF378C78A9B9}"/>
    <cellStyle name="F3" xfId="30255" xr:uid="{6F649F88-E00D-438B-A2B6-71D193345CEE}"/>
    <cellStyle name="F4" xfId="30256" xr:uid="{DEDDA756-6D9F-4ED3-9E95-A87CC42AE316}"/>
    <cellStyle name="F5" xfId="30257" xr:uid="{C99595D3-7DD0-4CFA-B9E9-14D9E7353454}"/>
    <cellStyle name="F6" xfId="30258" xr:uid="{EEB98426-45D9-4FF9-9CBA-BB6CA8D040A3}"/>
    <cellStyle name="F7" xfId="30259" xr:uid="{C7154EE5-8CAF-43FA-873D-D20D624964DE}"/>
    <cellStyle name="F8" xfId="30260" xr:uid="{55A9A7EE-771C-4964-BA9C-B3A16CD18B57}"/>
    <cellStyle name="Fijo" xfId="30261" xr:uid="{41BF2253-CBA6-43A6-B7FC-EB7ED67F4EE5}"/>
    <cellStyle name="Financiero" xfId="30262" xr:uid="{10906804-1E32-4CD5-AC95-3C5CD31A4306}"/>
    <cellStyle name="Fixed" xfId="30263" xr:uid="{AF791E5F-296B-44B4-A913-4B5E2A3BF4C0}"/>
    <cellStyle name="Followed Hyperlink" xfId="4110" xr:uid="{195CEB04-67EB-4482-88BC-FA9507B21128}"/>
    <cellStyle name="Followed Hyperlink 10" xfId="30264" xr:uid="{2B02BE50-BE1A-4BE5-8792-9947034C64DA}"/>
    <cellStyle name="Followed Hyperlink 11" xfId="30265" xr:uid="{A37B9C2B-359E-4400-8C7D-7B602465F58A}"/>
    <cellStyle name="Followed Hyperlink 12" xfId="30266" xr:uid="{73376A32-9C52-4B87-9B9F-5371D0E82561}"/>
    <cellStyle name="Followed Hyperlink 13" xfId="30267" xr:uid="{02568EB7-526A-4569-A9B2-39F4F94AC58E}"/>
    <cellStyle name="Followed Hyperlink 14" xfId="30268" xr:uid="{2528F8B6-266D-4CAC-9C32-7CA162580E0B}"/>
    <cellStyle name="Followed Hyperlink 2" xfId="4032" xr:uid="{26040504-C83B-4E55-B7E8-856DB24BDC14}"/>
    <cellStyle name="Followed Hyperlink 2 2" xfId="7384" xr:uid="{4F64068D-5360-403C-A6B6-22C837650C79}"/>
    <cellStyle name="Followed Hyperlink 2 3" xfId="30269" xr:uid="{BF50DC57-8F5D-4DE6-94B1-CC4E015FE798}"/>
    <cellStyle name="Followed Hyperlink 3" xfId="7309" xr:uid="{D86CEEB9-55DA-4C11-8593-FE29F1A5B6AA}"/>
    <cellStyle name="Followed Hyperlink 3 2" xfId="30270" xr:uid="{DF9B85C1-5E0A-4B0D-9D50-6A57D856806D}"/>
    <cellStyle name="Followed Hyperlink 4" xfId="7383" xr:uid="{2D591C72-6C78-465D-9CF1-B04318ABAD8A}"/>
    <cellStyle name="Followed Hyperlink 4 2" xfId="30271" xr:uid="{CA13372D-460E-4DBE-AE53-8196394BAE2D}"/>
    <cellStyle name="Followed Hyperlink 5" xfId="30272" xr:uid="{63B7BC4C-5F61-4F43-807C-5945D278A98B}"/>
    <cellStyle name="Followed Hyperlink 6" xfId="30273" xr:uid="{125DF017-2B03-4F73-9A73-5B6656AD52BA}"/>
    <cellStyle name="Followed Hyperlink 7" xfId="30274" xr:uid="{9C45A9FB-807A-4B86-BD23-F30DEC5628B4}"/>
    <cellStyle name="Followed Hyperlink 8" xfId="30275" xr:uid="{194F9AFD-0BCB-4B8F-878C-DEBE432593DD}"/>
    <cellStyle name="Followed Hyperlink 9" xfId="30276" xr:uid="{1661686B-CCC9-4907-9004-BFE153B485A8}"/>
    <cellStyle name="Format Number Column" xfId="30277" xr:uid="{FB3E3C22-C17D-4679-A962-04EBC83BD57B}"/>
    <cellStyle name="Good" xfId="3929" builtinId="26" customBuiltin="1"/>
    <cellStyle name="Good 10" xfId="30278" xr:uid="{3605BE3E-5D48-4F54-B102-C034402D3EC8}"/>
    <cellStyle name="Good 10 2" xfId="30279" xr:uid="{2DEF109F-42BF-4AA7-BA23-F0DBC5106FF6}"/>
    <cellStyle name="Good 10 2 2" xfId="30280" xr:uid="{45520B5C-FF39-4B71-958C-DA142F210873}"/>
    <cellStyle name="Good 10 3" xfId="30281" xr:uid="{034EBDD7-55BB-4D89-81E6-83BA98918FD9}"/>
    <cellStyle name="Good 10 4" xfId="30282" xr:uid="{CF1DE52D-794E-483E-8FB9-6C4381A57598}"/>
    <cellStyle name="Good 10 5" xfId="30283" xr:uid="{B414D975-DA75-4CF8-A59C-DDDCE2972C1F}"/>
    <cellStyle name="Good 10 6" xfId="30284" xr:uid="{E89B62B3-A9D2-4ED0-AF60-5B20C904C849}"/>
    <cellStyle name="Good 10 7" xfId="30285" xr:uid="{59862601-0908-4901-A076-EFB0B8B7A711}"/>
    <cellStyle name="Good 11" xfId="30286" xr:uid="{2F4607BF-A008-4DBB-940A-A9480478EF1D}"/>
    <cellStyle name="Good 11 2" xfId="30287" xr:uid="{9F33736C-10EF-42EB-9A58-5F5533B6B9AA}"/>
    <cellStyle name="Good 11 2 2" xfId="30288" xr:uid="{6FFCB126-08E0-45F3-A99E-77A4F22AAF4B}"/>
    <cellStyle name="Good 11 3" xfId="30289" xr:uid="{21293332-0C8C-4BA7-ADC3-A747F06823B2}"/>
    <cellStyle name="Good 11 4" xfId="30290" xr:uid="{3C004143-D16B-4993-A371-63168E8EF16F}"/>
    <cellStyle name="Good 11 5" xfId="30291" xr:uid="{634C4383-03D2-4628-8542-69FE8AF52B75}"/>
    <cellStyle name="Good 11 6" xfId="30292" xr:uid="{0A4275BE-4413-4D9D-BF20-F173E700285B}"/>
    <cellStyle name="Good 11 7" xfId="30293" xr:uid="{FFF38179-7F7D-4C03-B2A9-7877DF0938B9}"/>
    <cellStyle name="Good 12" xfId="30294" xr:uid="{D8A8103F-7FC4-49BF-BBF4-E1328911DCDD}"/>
    <cellStyle name="Good 12 2" xfId="30295" xr:uid="{CAD5C50D-9769-49C9-8BAE-FDE0008B33E5}"/>
    <cellStyle name="Good 12 2 2" xfId="30296" xr:uid="{A659A775-88E0-4B3F-8D55-B29A4C7DA9A4}"/>
    <cellStyle name="Good 12 3" xfId="30297" xr:uid="{F78BC005-FB8C-47DE-8F02-12281B3204F3}"/>
    <cellStyle name="Good 12 4" xfId="30298" xr:uid="{0BF02BDC-916B-4CE3-8E2B-95ACF5AF4C80}"/>
    <cellStyle name="Good 12 5" xfId="30299" xr:uid="{C1C8B354-C746-4463-AB49-47C922EE9B5F}"/>
    <cellStyle name="Good 12 6" xfId="30300" xr:uid="{4D7BD4F0-F5CD-4088-99B7-064E59DA256C}"/>
    <cellStyle name="Good 12 7" xfId="30301" xr:uid="{2148986A-9486-4F52-96BA-982B5902DF69}"/>
    <cellStyle name="Good 13" xfId="30302" xr:uid="{BE2FDBCB-AC0E-4C66-B31A-469A5C947A2E}"/>
    <cellStyle name="Good 13 2" xfId="30303" xr:uid="{DB6BB1E9-625C-4AAC-97DF-AE56D9C84042}"/>
    <cellStyle name="Good 13 2 2" xfId="30304" xr:uid="{35539D4B-3A71-4645-B183-567B7D3A1AC6}"/>
    <cellStyle name="Good 13 3" xfId="30305" xr:uid="{17943759-CAEA-4C91-BF4C-33FEFA1AA439}"/>
    <cellStyle name="Good 13 4" xfId="30306" xr:uid="{C2C626FF-B4E8-4EDA-B2E8-0B4EA9E72E10}"/>
    <cellStyle name="Good 13 5" xfId="30307" xr:uid="{943CFDA1-BD54-4663-ADA8-96EDF79D198E}"/>
    <cellStyle name="Good 13 6" xfId="30308" xr:uid="{94A10006-D5E9-4C26-8586-0862DA81BBF5}"/>
    <cellStyle name="Good 13 7" xfId="30309" xr:uid="{D5182F78-DB09-49E6-9AC8-5A7EF9B3C143}"/>
    <cellStyle name="Good 14" xfId="30310" xr:uid="{D56C78FA-2E65-4932-AE79-36452C42EAAB}"/>
    <cellStyle name="Good 14 2" xfId="30311" xr:uid="{5B3CD0C6-4EA9-40C1-B798-EAE13FDC6226}"/>
    <cellStyle name="Good 14 2 2" xfId="30312" xr:uid="{538C8C5B-D5E8-440D-A99E-EC14B6EB3F3F}"/>
    <cellStyle name="Good 14 3" xfId="30313" xr:uid="{87099052-3704-4795-99E8-B483B220C048}"/>
    <cellStyle name="Good 14 4" xfId="30314" xr:uid="{97657B2F-CA49-4027-A5D0-CF4E1169231B}"/>
    <cellStyle name="Good 14 5" xfId="30315" xr:uid="{00F6DC4A-5273-4F1A-AC70-E732AFC7C4CC}"/>
    <cellStyle name="Good 14 6" xfId="30316" xr:uid="{FE73612A-EA72-4059-8D3C-4AA67A2124C7}"/>
    <cellStyle name="Good 14 7" xfId="30317" xr:uid="{B8EBEB60-A085-453F-929A-34C7F15DFF27}"/>
    <cellStyle name="Good 15" xfId="30318" xr:uid="{60195657-51A6-476D-8E62-6070D80CF754}"/>
    <cellStyle name="Good 15 2" xfId="30319" xr:uid="{23F6C532-3334-470C-BE4E-986586881D01}"/>
    <cellStyle name="Good 15 2 2" xfId="30320" xr:uid="{FB395AF1-769C-4CFE-9F1E-64BEFC52FC1E}"/>
    <cellStyle name="Good 15 3" xfId="30321" xr:uid="{9D753787-FB84-4025-B4C7-24619B8A4ED9}"/>
    <cellStyle name="Good 15 4" xfId="30322" xr:uid="{74B55D22-22ED-44F4-BD89-D3925A054786}"/>
    <cellStyle name="Good 15 5" xfId="30323" xr:uid="{EC28D461-1F78-4FAB-9B9A-E885C6337E21}"/>
    <cellStyle name="Good 15 6" xfId="30324" xr:uid="{0D5F3D96-8C27-4578-8286-794526774613}"/>
    <cellStyle name="Good 15 7" xfId="30325" xr:uid="{D02576CD-3BE2-4A7E-B8CA-B775F5DF65F3}"/>
    <cellStyle name="Good 16" xfId="30326" xr:uid="{AC584ED8-31F3-4F69-9785-B23C59D82890}"/>
    <cellStyle name="Good 16 2" xfId="30327" xr:uid="{A04A57DC-E0C9-4048-AEC6-B5B1DF57C8B3}"/>
    <cellStyle name="Good 16 2 2" xfId="30328" xr:uid="{231285FB-82D1-497D-BE5C-5FEF92208747}"/>
    <cellStyle name="Good 16 3" xfId="30329" xr:uid="{0B1276AD-CB47-4D0B-B312-628C801568B2}"/>
    <cellStyle name="Good 16 4" xfId="30330" xr:uid="{BCC223AD-7120-4A97-9D96-BCF53F43C3F5}"/>
    <cellStyle name="Good 16 5" xfId="30331" xr:uid="{7F248C73-E639-4484-81D0-72B706605F8D}"/>
    <cellStyle name="Good 16 6" xfId="30332" xr:uid="{9B940B2F-2168-4A74-A616-32468575022E}"/>
    <cellStyle name="Good 16 7" xfId="30333" xr:uid="{0FA289D9-AF96-4544-9BBF-DAA4A947A94B}"/>
    <cellStyle name="Good 17" xfId="30334" xr:uid="{2A70F0FC-11C5-4A62-89EE-8830DED3BA79}"/>
    <cellStyle name="Good 17 2" xfId="30335" xr:uid="{C7D17DF7-8E59-4F7E-AB38-998EE1AE5B49}"/>
    <cellStyle name="Good 17 2 2" xfId="30336" xr:uid="{726269AB-C77C-46B1-9C25-D5832201382D}"/>
    <cellStyle name="Good 17 3" xfId="30337" xr:uid="{ABA98886-DB16-431C-8D30-DEB85201971C}"/>
    <cellStyle name="Good 17 4" xfId="30338" xr:uid="{C0C47AD1-2CED-4BCF-A405-2D41EEB64F72}"/>
    <cellStyle name="Good 17 5" xfId="30339" xr:uid="{47488ADE-8E05-4317-85EA-E3B13B0FD2DC}"/>
    <cellStyle name="Good 17 6" xfId="30340" xr:uid="{014A2775-B634-4700-A2C0-CFDB920588DB}"/>
    <cellStyle name="Good 17 7" xfId="30341" xr:uid="{9A9C2541-1F3F-410C-891B-3CD15C56D9EC}"/>
    <cellStyle name="Good 18" xfId="30342" xr:uid="{2304071F-83F3-4254-981B-EB6A06022447}"/>
    <cellStyle name="Good 18 2" xfId="30343" xr:uid="{18233343-5199-4A4F-9D9F-20BCC719E993}"/>
    <cellStyle name="Good 18 2 2" xfId="30344" xr:uid="{39107656-8B7A-4CD3-BCCD-DEE56FB6FAAF}"/>
    <cellStyle name="Good 18 3" xfId="30345" xr:uid="{BD6E8F08-CD1E-484F-A05E-2A675C93210C}"/>
    <cellStyle name="Good 18 4" xfId="30346" xr:uid="{5E973A4E-1F03-4954-92D6-FEA37C615108}"/>
    <cellStyle name="Good 18 5" xfId="30347" xr:uid="{2B5CC003-D1EA-401D-B910-DEF837059EFE}"/>
    <cellStyle name="Good 18 6" xfId="30348" xr:uid="{1135550E-E0DA-467D-9B8E-C840A04FDCA4}"/>
    <cellStyle name="Good 18 7" xfId="30349" xr:uid="{301B1130-1653-4486-8CF7-27E93F90F9F4}"/>
    <cellStyle name="Good 19" xfId="30350" xr:uid="{ABD66697-3EE0-4DBA-98CB-579681A091D1}"/>
    <cellStyle name="Good 19 2" xfId="30351" xr:uid="{978378C8-B524-4C5F-AE49-427DC996BBA2}"/>
    <cellStyle name="Good 19 2 2" xfId="30352" xr:uid="{2DCB33C1-ED34-4013-A34D-6FBA0CA496A6}"/>
    <cellStyle name="Good 19 3" xfId="30353" xr:uid="{BEAF63E0-1356-438B-BB13-CEFC5AB9DB02}"/>
    <cellStyle name="Good 19 4" xfId="30354" xr:uid="{FDC47219-47B9-4AFF-8571-47E93E694552}"/>
    <cellStyle name="Good 19 5" xfId="30355" xr:uid="{82F8C011-4764-426A-9DF8-1B96B51C912F}"/>
    <cellStyle name="Good 19 6" xfId="30356" xr:uid="{4CDA12E6-13E4-41FE-93B1-225BD5BC344D}"/>
    <cellStyle name="Good 19 7" xfId="30357" xr:uid="{DB54EDEA-6F0D-4CFA-A693-D6337650BD0F}"/>
    <cellStyle name="Good 2" xfId="4343" xr:uid="{26FE7E98-AD97-4B64-AA84-4DC64B798C4D}"/>
    <cellStyle name="Good 2 10" xfId="39659" xr:uid="{7141EFAA-DAA8-4C42-8336-4F6816DDC00B}"/>
    <cellStyle name="Good 2 2" xfId="7539" xr:uid="{056DDD3E-8503-4210-B80F-3051959764DC}"/>
    <cellStyle name="Good 2 2 2" xfId="30360" xr:uid="{B5EDD32B-6B5D-4F68-9CFC-F808611550E3}"/>
    <cellStyle name="Good 2 2 3" xfId="30359" xr:uid="{CB44623A-7A18-47A7-88DC-E44BF72F6F06}"/>
    <cellStyle name="Good 2 3" xfId="7336" xr:uid="{AA2B32A0-F5FF-43D4-B21B-28AA0ABB749F}"/>
    <cellStyle name="Good 2 3 2" xfId="30361" xr:uid="{D615A003-3B49-4020-B733-BE42224D7197}"/>
    <cellStyle name="Good 2 4" xfId="30362" xr:uid="{B51F0F4D-4940-49C0-8FF3-AB2148AB074A}"/>
    <cellStyle name="Good 2 5" xfId="30363" xr:uid="{8338124F-D837-4199-B10E-A26F1A89A28A}"/>
    <cellStyle name="Good 2 6" xfId="30364" xr:uid="{82DA9720-3416-4E81-9155-A2F81B970CF4}"/>
    <cellStyle name="Good 2 7" xfId="30365" xr:uid="{DCDD0879-80C5-4E5C-AFF1-6E285C64BAE3}"/>
    <cellStyle name="Good 2 8" xfId="30366" xr:uid="{B15B0519-8277-4447-A5EA-D6E828C4A704}"/>
    <cellStyle name="Good 2 9" xfId="30358" xr:uid="{05FCEA1E-8C70-465E-9D5E-ED41E36EA267}"/>
    <cellStyle name="Good 20" xfId="30367" xr:uid="{0C951120-7FC7-4D10-974D-2FAC90C76FAE}"/>
    <cellStyle name="Good 20 2" xfId="30368" xr:uid="{E8F4DD41-D633-45FF-B82F-7EFB33EB5BCE}"/>
    <cellStyle name="Good 20 2 2" xfId="30369" xr:uid="{D7F31CFC-2B42-41AB-8C7E-474A503091CF}"/>
    <cellStyle name="Good 20 3" xfId="30370" xr:uid="{A54177E8-67E6-4426-866F-AEC9172CEFB0}"/>
    <cellStyle name="Good 20 4" xfId="30371" xr:uid="{64E69FD4-5E90-405F-845D-20168FE9EF4E}"/>
    <cellStyle name="Good 20 5" xfId="30372" xr:uid="{89CDE3FD-4959-4698-8753-E6EA182BF696}"/>
    <cellStyle name="Good 20 6" xfId="30373" xr:uid="{5CB0E0DC-5F7D-4AB0-891C-71205E25CDC5}"/>
    <cellStyle name="Good 20 7" xfId="30374" xr:uid="{7137F922-2633-4A7E-BEC7-04816DF85C6D}"/>
    <cellStyle name="Good 21" xfId="30375" xr:uid="{CB3C7279-77C3-4172-8D55-3F5BD8D5A991}"/>
    <cellStyle name="Good 21 2" xfId="30376" xr:uid="{8E52B179-51BA-4459-9C43-D19BF1117AFF}"/>
    <cellStyle name="Good 21 2 2" xfId="30377" xr:uid="{C27DEFC6-6942-4AAA-BB2E-F6ED1AEA93A6}"/>
    <cellStyle name="Good 21 3" xfId="30378" xr:uid="{E503DE06-DAB8-4ECA-B5D6-821CF23484E4}"/>
    <cellStyle name="Good 21 4" xfId="30379" xr:uid="{08A34293-9CD0-4E1D-810D-26785F4FDCD8}"/>
    <cellStyle name="Good 21 5" xfId="30380" xr:uid="{64C1BD0F-EBAA-4501-9343-95D000E78694}"/>
    <cellStyle name="Good 21 6" xfId="30381" xr:uid="{E0A022EB-BE60-4D5E-9CFD-3E908F390785}"/>
    <cellStyle name="Good 21 7" xfId="30382" xr:uid="{704FF85F-69AE-41BC-959C-61DED8465DAD}"/>
    <cellStyle name="Good 22" xfId="30383" xr:uid="{FD02B9A2-4212-4C01-A318-F52B715826D3}"/>
    <cellStyle name="Good 22 2" xfId="30384" xr:uid="{23CC3B47-B6F0-4446-9913-519F0C5C5BAC}"/>
    <cellStyle name="Good 22 2 2" xfId="30385" xr:uid="{06743AEC-BC32-4C6D-84AE-9D79930D5555}"/>
    <cellStyle name="Good 22 3" xfId="30386" xr:uid="{CA16B6B1-FF3D-46B7-9CB5-37831BE957E1}"/>
    <cellStyle name="Good 22 4" xfId="30387" xr:uid="{B36B91F7-0DDC-4E20-ABBF-062B37B98B98}"/>
    <cellStyle name="Good 22 5" xfId="30388" xr:uid="{DD569431-953B-4AA9-9A5F-9B66BC2021D1}"/>
    <cellStyle name="Good 22 6" xfId="30389" xr:uid="{EEEFA21E-BB71-40AA-B6B0-0F7488186E17}"/>
    <cellStyle name="Good 22 7" xfId="30390" xr:uid="{759A2753-3C4B-4C81-9710-D1CA53822628}"/>
    <cellStyle name="Good 23" xfId="30391" xr:uid="{F76206FA-0847-4597-B6E7-DE07317435B1}"/>
    <cellStyle name="Good 23 2" xfId="30392" xr:uid="{6497E9B1-DD69-4B8A-AEBD-64EBFC321CDD}"/>
    <cellStyle name="Good 23 2 2" xfId="30393" xr:uid="{655C211A-B7BB-41BA-8DC8-810D1F414974}"/>
    <cellStyle name="Good 23 3" xfId="30394" xr:uid="{9E30E95C-61B5-478B-8F14-3C2547456DD8}"/>
    <cellStyle name="Good 23 4" xfId="30395" xr:uid="{08797901-3F89-48CC-A66D-E746E716BCF5}"/>
    <cellStyle name="Good 23 5" xfId="30396" xr:uid="{796B6595-8979-45F4-8B90-E067316FE3D7}"/>
    <cellStyle name="Good 23 6" xfId="30397" xr:uid="{0EE96425-78FB-4C88-A6A5-7ED39AB3BD65}"/>
    <cellStyle name="Good 23 7" xfId="30398" xr:uid="{890DE408-C49E-4857-B17B-8C68EF154DA9}"/>
    <cellStyle name="Good 24" xfId="30399" xr:uid="{DD7A4152-2846-4D4E-8274-0793DF4EA54F}"/>
    <cellStyle name="Good 24 2" xfId="30400" xr:uid="{94F74538-FBFD-4964-921F-28893ED1D197}"/>
    <cellStyle name="Good 24 2 2" xfId="30401" xr:uid="{E7CB9320-9C6E-4794-815C-18E8EE162139}"/>
    <cellStyle name="Good 24 3" xfId="30402" xr:uid="{1D96A27F-A225-4BF9-A34C-F9BB735A2472}"/>
    <cellStyle name="Good 24 4" xfId="30403" xr:uid="{21192CD2-2649-4ECE-80F7-D3FD5ECA9020}"/>
    <cellStyle name="Good 24 5" xfId="30404" xr:uid="{3ED0F8A1-C224-489F-A58A-A043843EEA77}"/>
    <cellStyle name="Good 24 6" xfId="30405" xr:uid="{38159834-CBDE-4106-88C5-E27934D65790}"/>
    <cellStyle name="Good 24 7" xfId="30406" xr:uid="{75760695-0F4B-4719-97C9-CDF2E067DCD6}"/>
    <cellStyle name="Good 25" xfId="30407" xr:uid="{3F194422-92AE-4C3E-95D6-C17A863A365E}"/>
    <cellStyle name="Good 25 2" xfId="30408" xr:uid="{C5BF8E35-21D3-4EE7-86AD-4D2C28432C29}"/>
    <cellStyle name="Good 25 2 2" xfId="30409" xr:uid="{3E600A19-885B-4E97-BBAD-8726381F6CA6}"/>
    <cellStyle name="Good 25 3" xfId="30410" xr:uid="{4AB22E41-F3F8-4AC1-B544-E0BB767A4806}"/>
    <cellStyle name="Good 25 4" xfId="30411" xr:uid="{91178025-55EF-4B9A-964C-BFC0CE291A27}"/>
    <cellStyle name="Good 25 5" xfId="30412" xr:uid="{624BE5EF-FBCC-450B-8413-FFEB9D30DB4B}"/>
    <cellStyle name="Good 25 6" xfId="30413" xr:uid="{D13158CB-1F3C-480A-B3AE-1A59A474DBD9}"/>
    <cellStyle name="Good 25 7" xfId="30414" xr:uid="{713C0FC0-A385-476F-8562-FD23CDB3C103}"/>
    <cellStyle name="Good 26" xfId="30415" xr:uid="{BB942AA5-0748-434C-B5DF-2828A6CA05BC}"/>
    <cellStyle name="Good 26 2" xfId="30416" xr:uid="{1EEBA4F1-3C7C-4B86-ADC2-6EEE479D9683}"/>
    <cellStyle name="Good 26 2 2" xfId="30417" xr:uid="{998E3DA8-0008-4FE2-AB29-625CD397ECED}"/>
    <cellStyle name="Good 26 3" xfId="30418" xr:uid="{7EA6273D-CE3F-4AAB-9CD9-CAE212E0C9AB}"/>
    <cellStyle name="Good 26 4" xfId="30419" xr:uid="{8A873A76-5E58-4C4D-AA9B-B7931ED6B29F}"/>
    <cellStyle name="Good 26 5" xfId="30420" xr:uid="{36DF50F0-BA4D-4F12-8D59-1ADA57E11E13}"/>
    <cellStyle name="Good 26 6" xfId="30421" xr:uid="{6A6C0834-6EB2-450A-80AA-641CD6FC6EF4}"/>
    <cellStyle name="Good 26 7" xfId="30422" xr:uid="{91E6C91C-DB72-40DB-84FF-5CF059F15AE8}"/>
    <cellStyle name="Good 27" xfId="30423" xr:uid="{B555A19C-66F6-4FA5-9039-8408A0F09DF6}"/>
    <cellStyle name="Good 27 2" xfId="30424" xr:uid="{F220FEC2-68B2-4A7B-8A2E-E6F8DE012D3C}"/>
    <cellStyle name="Good 27 2 2" xfId="30425" xr:uid="{C98195BF-BDBE-48E7-BE8E-DD23A32BD6A7}"/>
    <cellStyle name="Good 27 3" xfId="30426" xr:uid="{E6FE5A1A-C86D-4445-BFDC-522937D337DB}"/>
    <cellStyle name="Good 27 4" xfId="30427" xr:uid="{704945F7-EA13-4F22-8A3E-1B413F688A2D}"/>
    <cellStyle name="Good 27 5" xfId="30428" xr:uid="{453E72D1-533F-459B-9150-C763B79C9EE4}"/>
    <cellStyle name="Good 27 6" xfId="30429" xr:uid="{4BBC1AE2-89D1-41B1-B44F-DDC03E8D4837}"/>
    <cellStyle name="Good 27 7" xfId="30430" xr:uid="{1D9A242C-78EC-476A-A95D-D499A6F46AF5}"/>
    <cellStyle name="Good 28" xfId="30431" xr:uid="{69D492ED-3C12-403C-988F-E0C6E0A68B5B}"/>
    <cellStyle name="Good 28 2" xfId="30432" xr:uid="{46B42DBB-9F9E-4B1C-AB29-3A5AFE9767B2}"/>
    <cellStyle name="Good 28 2 2" xfId="30433" xr:uid="{36FA8840-C2F4-4216-9D78-6D78FC9385CD}"/>
    <cellStyle name="Good 28 3" xfId="30434" xr:uid="{2149011D-6B5E-4798-931C-76A7BB416674}"/>
    <cellStyle name="Good 28 4" xfId="30435" xr:uid="{713E6FA9-3F45-4C1A-8D18-97EE3F63DF6A}"/>
    <cellStyle name="Good 28 5" xfId="30436" xr:uid="{290532EC-8A39-4EA8-907D-C8FAABB7D5B4}"/>
    <cellStyle name="Good 28 6" xfId="30437" xr:uid="{51414DA0-F17B-4E65-AF16-4DCF4D78D1C7}"/>
    <cellStyle name="Good 28 7" xfId="30438" xr:uid="{A5670A64-8C06-49AE-8FBD-BB26CD9D9928}"/>
    <cellStyle name="Good 29" xfId="30439" xr:uid="{472B0456-0433-4503-87DD-172EF5BB7BA9}"/>
    <cellStyle name="Good 29 2" xfId="30440" xr:uid="{7DD38821-4834-4B3F-933D-FEBBDB995FBF}"/>
    <cellStyle name="Good 29 2 2" xfId="30441" xr:uid="{E0FDD064-0FCE-44FA-A177-EDD4DB3B13EB}"/>
    <cellStyle name="Good 29 3" xfId="30442" xr:uid="{78A90530-B34C-43A2-A183-A98A5063F72F}"/>
    <cellStyle name="Good 29 4" xfId="30443" xr:uid="{AD2B0D57-FAF6-456F-A35F-5906476A30A6}"/>
    <cellStyle name="Good 29 5" xfId="30444" xr:uid="{53129EF4-490E-4868-A6B5-D36614146FB3}"/>
    <cellStyle name="Good 29 6" xfId="30445" xr:uid="{F8136C67-D188-4063-B0CB-4FF9F812B61B}"/>
    <cellStyle name="Good 29 7" xfId="30446" xr:uid="{660AC525-374C-4278-B893-AF09AC731BEA}"/>
    <cellStyle name="Good 3" xfId="7480" xr:uid="{E919EEEB-2FD8-4840-AEC8-6C8925423A21}"/>
    <cellStyle name="Good 3 2" xfId="30448" xr:uid="{F6C28E09-9EED-4D20-8F9B-64FB86EF8C68}"/>
    <cellStyle name="Good 3 2 2" xfId="30449" xr:uid="{B75D49F1-61E3-4DFB-B727-B934DAB6AA92}"/>
    <cellStyle name="Good 3 3" xfId="30450" xr:uid="{CCD5A36F-B352-4D4B-B74D-52C560F6C3B7}"/>
    <cellStyle name="Good 3 4" xfId="30451" xr:uid="{DE41BA73-63FB-41B3-874E-5C9A9543BABD}"/>
    <cellStyle name="Good 3 5" xfId="30452" xr:uid="{624ACC70-EB27-40D6-84F5-629F74183E6D}"/>
    <cellStyle name="Good 3 6" xfId="30453" xr:uid="{9CA1ACFF-3E05-463D-ADE0-3E0CCA067E52}"/>
    <cellStyle name="Good 3 7" xfId="30454" xr:uid="{160BAE7F-D76D-4AF4-99DB-7B8B8C32A259}"/>
    <cellStyle name="Good 3 8" xfId="30447" xr:uid="{A439A186-7271-4B02-9287-599DC8CD6BE4}"/>
    <cellStyle name="Good 30" xfId="30455" xr:uid="{5EF36020-AD09-4609-9C2D-197A017137AE}"/>
    <cellStyle name="Good 30 2" xfId="30456" xr:uid="{453570D0-EB55-488C-B101-D14741D899DE}"/>
    <cellStyle name="Good 30 2 2" xfId="30457" xr:uid="{9CFDF1A3-2BFA-4A02-BD77-CCEF6BD101BF}"/>
    <cellStyle name="Good 30 3" xfId="30458" xr:uid="{AF9D3EF0-2509-4F62-9142-6143B00999B8}"/>
    <cellStyle name="Good 30 4" xfId="30459" xr:uid="{1C02059C-8DEF-4742-89F9-7294A1F2C725}"/>
    <cellStyle name="Good 30 5" xfId="30460" xr:uid="{710B5D7E-96A4-46F8-81C2-80F003D01B32}"/>
    <cellStyle name="Good 30 6" xfId="30461" xr:uid="{910CB08A-1572-4920-B35A-86E88B1B0932}"/>
    <cellStyle name="Good 30 7" xfId="30462" xr:uid="{0A888BA9-FC98-4B9C-9B46-6FC1BB628030}"/>
    <cellStyle name="Good 31" xfId="30463" xr:uid="{9A1B27B9-B983-4040-8318-841C239A53BE}"/>
    <cellStyle name="Good 31 2" xfId="30464" xr:uid="{6012F386-2A4B-4978-8189-92379346DDCE}"/>
    <cellStyle name="Good 31 2 2" xfId="30465" xr:uid="{EC639C10-1D7C-447D-8F8A-5101FD7E4CA1}"/>
    <cellStyle name="Good 31 3" xfId="30466" xr:uid="{3FD3A5C6-AAE5-4D4F-96F5-BED9B66F9F88}"/>
    <cellStyle name="Good 31 4" xfId="30467" xr:uid="{55B97490-A7AA-4186-AA65-D57040A70311}"/>
    <cellStyle name="Good 31 5" xfId="30468" xr:uid="{4559F24A-166A-4B6C-89F8-654DC5414C20}"/>
    <cellStyle name="Good 31 6" xfId="30469" xr:uid="{08E53246-7C55-4130-B5C8-201F1C767F30}"/>
    <cellStyle name="Good 31 7" xfId="30470" xr:uid="{403E088D-2BAA-4452-8DA8-F00E9D388E99}"/>
    <cellStyle name="Good 32" xfId="30471" xr:uid="{9C1C65FB-5853-4357-8AFD-831D97BAC811}"/>
    <cellStyle name="Good 32 2" xfId="30472" xr:uid="{B5A9D628-0EAB-4EE5-BA77-39E2BE9522E9}"/>
    <cellStyle name="Good 32 2 2" xfId="30473" xr:uid="{833A24D3-583C-4CF2-B1EF-20574CC65D99}"/>
    <cellStyle name="Good 32 3" xfId="30474" xr:uid="{A7A222F8-583E-42F8-BF33-DCC7A350C984}"/>
    <cellStyle name="Good 32 4" xfId="30475" xr:uid="{C76518ED-57E9-4D3F-9D17-9EA7036CFABE}"/>
    <cellStyle name="Good 32 5" xfId="30476" xr:uid="{F92A8869-7A20-4FB1-B6A4-CACBCE2ED074}"/>
    <cellStyle name="Good 32 6" xfId="30477" xr:uid="{E4794713-D56F-4A6D-8C3D-62C5D6ABF281}"/>
    <cellStyle name="Good 32 7" xfId="30478" xr:uid="{EEBE6323-23E8-40C5-A1A4-E71C5CCA5D76}"/>
    <cellStyle name="Good 33" xfId="30479" xr:uid="{7FB96E6A-18C3-4F47-94EB-4270DD47D48C}"/>
    <cellStyle name="Good 33 2" xfId="30480" xr:uid="{9FDF8D63-CC1E-4EED-B223-BBC3241668A9}"/>
    <cellStyle name="Good 33 2 2" xfId="30481" xr:uid="{EA046E87-4DB5-4B29-BED0-375AF0FF1EEF}"/>
    <cellStyle name="Good 33 3" xfId="30482" xr:uid="{B84C6CFF-DE74-45F6-83D0-CDAACB6C054B}"/>
    <cellStyle name="Good 33 4" xfId="30483" xr:uid="{F3CEDD80-D8FB-45A0-B2DB-3ED3D59DEE83}"/>
    <cellStyle name="Good 33 5" xfId="30484" xr:uid="{74DFB46E-AD6C-49C5-BD12-AF48911D1BFD}"/>
    <cellStyle name="Good 33 6" xfId="30485" xr:uid="{D5949202-B415-4F4F-9466-1619A849282B}"/>
    <cellStyle name="Good 33 7" xfId="30486" xr:uid="{7606878A-50B7-43B3-B4FC-5ABCAD741CED}"/>
    <cellStyle name="Good 34" xfId="30487" xr:uid="{4D905FC1-34C7-4C96-A260-28EDFE1C7542}"/>
    <cellStyle name="Good 34 2" xfId="30488" xr:uid="{2DB2F3FC-9D9A-4A57-A531-CD21A8AF1B17}"/>
    <cellStyle name="Good 34 2 2" xfId="30489" xr:uid="{28D94E0A-5553-42B5-9CA1-CB1E21EDBBCF}"/>
    <cellStyle name="Good 34 3" xfId="30490" xr:uid="{AB758CAF-DB21-4B5D-9EDA-16E3C01515AC}"/>
    <cellStyle name="Good 34 4" xfId="30491" xr:uid="{F3660C62-6366-4126-AFAD-066350A9B1A0}"/>
    <cellStyle name="Good 34 5" xfId="30492" xr:uid="{C8572B4A-E11A-4E5B-99CC-F46B4AA5879B}"/>
    <cellStyle name="Good 34 6" xfId="30493" xr:uid="{A7ABE911-C31D-45B8-A1CE-4FF6C1C2DBE1}"/>
    <cellStyle name="Good 34 7" xfId="30494" xr:uid="{5361615A-3B13-429B-96FC-56D840C40F79}"/>
    <cellStyle name="Good 35" xfId="30495" xr:uid="{ADCFC74E-9443-4234-B890-B0762198BF3D}"/>
    <cellStyle name="Good 35 2" xfId="30496" xr:uid="{2A2FEE63-DE14-4C22-A163-E7091148AD8F}"/>
    <cellStyle name="Good 35 2 2" xfId="30497" xr:uid="{98414801-ED77-49CD-AEB1-9C2F556AF37C}"/>
    <cellStyle name="Good 35 3" xfId="30498" xr:uid="{070275CB-6171-4E97-93CB-3812E7391E88}"/>
    <cellStyle name="Good 35 4" xfId="30499" xr:uid="{E618921D-95FF-4ABD-B81E-450A387230F5}"/>
    <cellStyle name="Good 35 5" xfId="30500" xr:uid="{D894D49A-2D65-479A-82C1-C2578327245E}"/>
    <cellStyle name="Good 35 6" xfId="30501" xr:uid="{D0046A18-6813-4584-B8DD-D61F1CB24856}"/>
    <cellStyle name="Good 35 7" xfId="30502" xr:uid="{67F912BF-8C15-42A2-9564-901F0A8B007E}"/>
    <cellStyle name="Good 36" xfId="30503" xr:uid="{E13CC597-570D-4D74-AD94-AAF81EAD56CE}"/>
    <cellStyle name="Good 36 2" xfId="30504" xr:uid="{6A6DDED9-B955-4AC3-A711-00044A871DCD}"/>
    <cellStyle name="Good 36 2 2" xfId="30505" xr:uid="{A0C652A4-3FA0-4EFD-848E-AF79E59900C4}"/>
    <cellStyle name="Good 36 3" xfId="30506" xr:uid="{68626DB7-FA1D-404B-A29F-219BFC9247D7}"/>
    <cellStyle name="Good 36 4" xfId="30507" xr:uid="{3276A63F-45B1-45C9-A4D1-6B51CADD5C09}"/>
    <cellStyle name="Good 36 5" xfId="30508" xr:uid="{EBD3217F-BE19-49BB-9154-DFC6B9D7E7B3}"/>
    <cellStyle name="Good 36 6" xfId="30509" xr:uid="{3BF8FB31-0B6D-46D2-950B-0A75CDDBF2D4}"/>
    <cellStyle name="Good 36 7" xfId="30510" xr:uid="{6A816175-3F51-4E42-912C-44A7B76A5376}"/>
    <cellStyle name="Good 37" xfId="30511" xr:uid="{E79C2F71-F2B8-4514-AF2E-31D4F303F118}"/>
    <cellStyle name="Good 37 2" xfId="30512" xr:uid="{8CC718C0-BD15-4104-877A-529237428356}"/>
    <cellStyle name="Good 37 2 2" xfId="30513" xr:uid="{160D3A1A-382D-4000-8906-CF94E9F76E42}"/>
    <cellStyle name="Good 37 3" xfId="30514" xr:uid="{00E2EA9D-B0E1-452F-A5F6-335A6CEB6D39}"/>
    <cellStyle name="Good 37 4" xfId="30515" xr:uid="{B8A6AA81-E5BF-4F49-B8FB-FEC268B8A3BC}"/>
    <cellStyle name="Good 37 5" xfId="30516" xr:uid="{9528591D-A832-4DC0-BB8E-E5D45A15ACEA}"/>
    <cellStyle name="Good 37 6" xfId="30517" xr:uid="{4F65BA9D-56CA-4BE8-9E12-AC9035AB4FDB}"/>
    <cellStyle name="Good 37 7" xfId="30518" xr:uid="{B2207F96-D6D7-437E-8C7D-DB4FA549675F}"/>
    <cellStyle name="Good 38" xfId="30519" xr:uid="{66AF895E-11EC-4ECC-B04C-7062835E5D2D}"/>
    <cellStyle name="Good 38 2" xfId="30520" xr:uid="{C3EB47C2-7C74-440B-B313-D945524FB657}"/>
    <cellStyle name="Good 38 2 2" xfId="30521" xr:uid="{CD052EEC-3710-4D5E-B144-3097217FACB3}"/>
    <cellStyle name="Good 38 3" xfId="30522" xr:uid="{E8D4E60D-963B-4BA2-A84C-FC70E3A7BAED}"/>
    <cellStyle name="Good 38 4" xfId="30523" xr:uid="{185DEF8B-17FF-4DD6-A137-AFFCCE93CA7F}"/>
    <cellStyle name="Good 38 5" xfId="30524" xr:uid="{EFCAF6BE-224C-47E6-A9B0-CCA98112DB97}"/>
    <cellStyle name="Good 38 6" xfId="30525" xr:uid="{4890F754-AC4D-431A-9008-FEB1D6B24E29}"/>
    <cellStyle name="Good 38 7" xfId="30526" xr:uid="{776149A4-4AF5-4752-BD55-E49C2E50F5C6}"/>
    <cellStyle name="Good 39" xfId="30527" xr:uid="{E54EEDE3-CEA1-4ABC-ACDE-CCDEB3F77788}"/>
    <cellStyle name="Good 39 2" xfId="30528" xr:uid="{7249A48D-39B8-484C-9BF5-A92F2A5D53EC}"/>
    <cellStyle name="Good 39 2 2" xfId="30529" xr:uid="{E89767B1-7B60-4F3C-BFA1-253C0B4BB13B}"/>
    <cellStyle name="Good 39 3" xfId="30530" xr:uid="{38722079-7C8C-482A-A09B-FC6198293958}"/>
    <cellStyle name="Good 39 4" xfId="30531" xr:uid="{8D45A926-E669-42DF-8E27-65C953D5CBAA}"/>
    <cellStyle name="Good 39 5" xfId="30532" xr:uid="{5D003ABC-D6FE-4659-AE7A-B70D524FF198}"/>
    <cellStyle name="Good 39 6" xfId="30533" xr:uid="{B302C133-9C68-4479-B576-102EBEE92A0B}"/>
    <cellStyle name="Good 39 7" xfId="30534" xr:uid="{8333E6B8-00A1-4BA5-B172-A2F15E8A10BE}"/>
    <cellStyle name="Good 4" xfId="30535" xr:uid="{F9972D42-6DCD-4034-81A4-83A3176387F0}"/>
    <cellStyle name="Good 4 2" xfId="30536" xr:uid="{F393F60C-7EF1-46B1-947F-CC4327E6FEBC}"/>
    <cellStyle name="Good 4 2 2" xfId="30537" xr:uid="{A6FC99BE-ADB5-4DAE-A13B-54644936AC0D}"/>
    <cellStyle name="Good 4 3" xfId="30538" xr:uid="{6F386F16-42CE-45DE-8FDD-A5A784013B27}"/>
    <cellStyle name="Good 4 4" xfId="30539" xr:uid="{E09E9015-0F1C-406C-B6D8-882AA365C6AE}"/>
    <cellStyle name="Good 4 5" xfId="30540" xr:uid="{0D18AC13-5D2D-4DB5-9280-F2422E8015C4}"/>
    <cellStyle name="Good 4 6" xfId="30541" xr:uid="{09931CD8-E8C4-477D-A697-4FE1C34C8EBD}"/>
    <cellStyle name="Good 4 7" xfId="30542" xr:uid="{9637B47F-D63D-45A7-8388-69EE0EF47247}"/>
    <cellStyle name="Good 40" xfId="30543" xr:uid="{3C3421E0-F26C-4341-B00A-4AAAA1F0235A}"/>
    <cellStyle name="Good 40 2" xfId="30544" xr:uid="{83F1C1B9-FCFF-4064-991E-3EA2135BD09A}"/>
    <cellStyle name="Good 40 2 2" xfId="30545" xr:uid="{CD77FEA6-C869-47D9-A37F-81F7B9793316}"/>
    <cellStyle name="Good 40 3" xfId="30546" xr:uid="{7CA1CBC7-50C5-44B6-B81A-35950B8C9F4A}"/>
    <cellStyle name="Good 40 4" xfId="30547" xr:uid="{B05889FC-2F60-4AFF-9CD4-770047B96243}"/>
    <cellStyle name="Good 40 5" xfId="30548" xr:uid="{25385810-80A0-449A-9D38-F5AEF47E34B9}"/>
    <cellStyle name="Good 40 6" xfId="30549" xr:uid="{8605B53F-DFE4-4AF9-9568-992A0418C874}"/>
    <cellStyle name="Good 40 7" xfId="30550" xr:uid="{89897338-DF90-4152-A285-9B0354AB5484}"/>
    <cellStyle name="Good 41" xfId="30551" xr:uid="{E1168D39-E714-410B-9B77-745D8571FE6D}"/>
    <cellStyle name="Good 41 2" xfId="30552" xr:uid="{09481085-7EA0-40D9-BED9-597C7F4D997F}"/>
    <cellStyle name="Good 41 2 2" xfId="30553" xr:uid="{9D7D4719-2E47-4F18-97AF-B5A3A51E17D8}"/>
    <cellStyle name="Good 41 3" xfId="30554" xr:uid="{0639FEDF-3B9D-4114-A19B-991DE42339E6}"/>
    <cellStyle name="Good 41 4" xfId="30555" xr:uid="{719AC5E2-1CB2-4E32-8FAB-D23DA9DB1A27}"/>
    <cellStyle name="Good 41 5" xfId="30556" xr:uid="{C3EF4578-7AFB-4361-A95E-7A010EED366F}"/>
    <cellStyle name="Good 41 6" xfId="30557" xr:uid="{D473A58A-F1CA-41A9-A473-5017EA28EF82}"/>
    <cellStyle name="Good 41 7" xfId="30558" xr:uid="{98D5BB4C-E67E-4F1E-B7A1-3A778BDE2802}"/>
    <cellStyle name="Good 42" xfId="30559" xr:uid="{FF634116-F8D9-47A7-AAD6-C1203C30A472}"/>
    <cellStyle name="Good 42 2" xfId="30560" xr:uid="{2B1F2676-AB7C-4793-B6BC-30085DFB38FA}"/>
    <cellStyle name="Good 42 2 2" xfId="30561" xr:uid="{FA735CC4-C417-43DA-BFE6-1AD4BD5508AF}"/>
    <cellStyle name="Good 42 3" xfId="30562" xr:uid="{0C1566D6-A5DB-4D2F-9652-37FF0CBCCF02}"/>
    <cellStyle name="Good 42 4" xfId="30563" xr:uid="{8E9D5887-E11D-4437-9AE2-F127C16B1198}"/>
    <cellStyle name="Good 42 5" xfId="30564" xr:uid="{800CAB58-B5C6-4BF7-88DD-9E9F808054E7}"/>
    <cellStyle name="Good 42 6" xfId="30565" xr:uid="{A1C97DC8-79DF-4C9F-AF73-B2FC1FECBAE1}"/>
    <cellStyle name="Good 42 7" xfId="30566" xr:uid="{6CD85468-96BE-439F-9053-F2E6D4FF598A}"/>
    <cellStyle name="Good 43" xfId="30567" xr:uid="{74776B8C-936A-4B96-B1F8-548BFAEC3FD4}"/>
    <cellStyle name="Good 43 2" xfId="30568" xr:uid="{0FF5266B-6829-46B6-B11B-C6EFA76A452F}"/>
    <cellStyle name="Good 43 2 2" xfId="30569" xr:uid="{4097C22F-559B-46BC-81A7-728B4682680B}"/>
    <cellStyle name="Good 43 3" xfId="30570" xr:uid="{C66E28A2-E616-43E5-ACB0-1BC2F38051DE}"/>
    <cellStyle name="Good 43 4" xfId="30571" xr:uid="{196CABE2-C3F8-4271-A5F0-896AF56444A7}"/>
    <cellStyle name="Good 43 5" xfId="30572" xr:uid="{597B5C8B-21CB-4535-8DBC-47632876F362}"/>
    <cellStyle name="Good 43 6" xfId="30573" xr:uid="{B1780986-3C44-4A99-9788-5BEA2DF97AA2}"/>
    <cellStyle name="Good 43 7" xfId="30574" xr:uid="{A244828E-4A85-4D66-B029-98F570DB3DEE}"/>
    <cellStyle name="Good 44" xfId="30575" xr:uid="{215C6EC4-F8F9-45C2-A1A9-AD965BB15DDF}"/>
    <cellStyle name="Good 44 2" xfId="30576" xr:uid="{77065031-174C-41CE-872D-8287CB2FED27}"/>
    <cellStyle name="Good 44 2 2" xfId="30577" xr:uid="{53F36670-53FD-4D6B-80B3-3CA28E2C81AE}"/>
    <cellStyle name="Good 44 3" xfId="30578" xr:uid="{AB24CD3A-F884-45F8-9236-138D220F6F42}"/>
    <cellStyle name="Good 44 4" xfId="30579" xr:uid="{6395EA93-B60F-410B-8521-4B001F69BB27}"/>
    <cellStyle name="Good 44 5" xfId="30580" xr:uid="{216EB6E1-96F0-4644-AEF8-6CCCDA9C021D}"/>
    <cellStyle name="Good 44 6" xfId="30581" xr:uid="{B6EBCDBD-FDBE-4722-9225-285270269043}"/>
    <cellStyle name="Good 44 7" xfId="30582" xr:uid="{7A6AEEC4-6F39-4708-8DF4-3AE362BA8385}"/>
    <cellStyle name="Good 45" xfId="30583" xr:uid="{0507EF90-55EF-468E-A3F5-A93513FCBF96}"/>
    <cellStyle name="Good 45 2" xfId="30584" xr:uid="{52EE52A5-5AE2-4D50-AC1A-1E8636543919}"/>
    <cellStyle name="Good 45 2 2" xfId="30585" xr:uid="{AB3DCB97-A3D9-4EAA-A13E-BFEDE5BCE741}"/>
    <cellStyle name="Good 45 3" xfId="30586" xr:uid="{91C9945F-EC73-42D1-AD30-E15A9CB63475}"/>
    <cellStyle name="Good 45 4" xfId="30587" xr:uid="{6E74692F-A7FF-4EF1-9F19-EB2911A5545F}"/>
    <cellStyle name="Good 45 5" xfId="30588" xr:uid="{67CA074B-A7CD-40C5-8E4B-F9355C2A4FC7}"/>
    <cellStyle name="Good 45 6" xfId="30589" xr:uid="{7884CCA1-B5DE-4409-B377-F4C1976FC19E}"/>
    <cellStyle name="Good 45 7" xfId="30590" xr:uid="{469C5B3A-C58D-4AC9-BD29-7D540F6C675D}"/>
    <cellStyle name="Good 46" xfId="30591" xr:uid="{554766D2-6346-4359-9B25-3DE7928BB06A}"/>
    <cellStyle name="Good 46 2" xfId="30592" xr:uid="{36799DCF-E599-4343-B169-5CA748820471}"/>
    <cellStyle name="Good 46 2 2" xfId="30593" xr:uid="{5C93B44A-89A8-48AF-9776-AC76BE9349B4}"/>
    <cellStyle name="Good 46 3" xfId="30594" xr:uid="{B96048B9-6F15-449C-A5CB-E75C4E9684DE}"/>
    <cellStyle name="Good 46 4" xfId="30595" xr:uid="{5B76614B-9DB0-4A16-AA8B-84BCE45D8F74}"/>
    <cellStyle name="Good 46 5" xfId="30596" xr:uid="{2D7E8878-5B3F-4600-865B-868F5060548C}"/>
    <cellStyle name="Good 46 6" xfId="30597" xr:uid="{8E2F46E8-EB8F-4661-BCD0-04172EF315BD}"/>
    <cellStyle name="Good 46 7" xfId="30598" xr:uid="{86CF82A4-F7CB-4922-9018-CF25F33629BE}"/>
    <cellStyle name="Good 47" xfId="30599" xr:uid="{C683CD77-28AA-48DB-AA11-8FD8B79F8B5C}"/>
    <cellStyle name="Good 47 2" xfId="30600" xr:uid="{702D50CC-B4DA-48B3-BB08-63711FB93667}"/>
    <cellStyle name="Good 47 2 2" xfId="30601" xr:uid="{58925D21-A90A-4564-867A-A7150B166CAD}"/>
    <cellStyle name="Good 47 3" xfId="30602" xr:uid="{E5C1B16C-250B-4F62-BA91-F59FEBDB3943}"/>
    <cellStyle name="Good 47 4" xfId="30603" xr:uid="{58F42901-5555-4943-82F3-317FB6C28683}"/>
    <cellStyle name="Good 47 5" xfId="30604" xr:uid="{C695AF18-9749-45F3-84CD-A405EDE6444C}"/>
    <cellStyle name="Good 47 6" xfId="30605" xr:uid="{6D30676B-9094-42A4-8027-6FA8610F29A3}"/>
    <cellStyle name="Good 47 7" xfId="30606" xr:uid="{D431D15F-5EEB-4333-9310-96189B43C96E}"/>
    <cellStyle name="Good 48" xfId="30607" xr:uid="{71DC2F03-7E7A-47DF-81D7-F63C2520C2ED}"/>
    <cellStyle name="Good 48 2" xfId="30608" xr:uid="{967E304D-EE36-4CF1-AB1E-1A46610866A8}"/>
    <cellStyle name="Good 48 2 2" xfId="30609" xr:uid="{EBA4AF4B-DA43-420C-9D9C-6C98399ED47F}"/>
    <cellStyle name="Good 48 3" xfId="30610" xr:uid="{799CF04B-E43A-421E-BBBE-2DA3F4BC196E}"/>
    <cellStyle name="Good 48 4" xfId="30611" xr:uid="{52B9B1AA-37A3-487C-8692-BD4D3B5D3E6C}"/>
    <cellStyle name="Good 48 5" xfId="30612" xr:uid="{C854142C-A5E2-45D3-A0F3-D4C1B556CF28}"/>
    <cellStyle name="Good 48 6" xfId="30613" xr:uid="{CDC28EAE-58A3-4740-8866-2B45AE812E29}"/>
    <cellStyle name="Good 48 7" xfId="30614" xr:uid="{E222AE97-3BCE-43EA-B04C-459AEC918399}"/>
    <cellStyle name="Good 49" xfId="30615" xr:uid="{9338CA33-CEAE-4F94-BC9F-F1D0032BFDFA}"/>
    <cellStyle name="Good 49 2" xfId="30616" xr:uid="{F28A6EC1-F5C8-42A7-86D5-58DCD747F2BD}"/>
    <cellStyle name="Good 49 2 2" xfId="30617" xr:uid="{4EE4D7B4-E387-49ED-AE5A-1DE047C2978B}"/>
    <cellStyle name="Good 49 3" xfId="30618" xr:uid="{749C14A8-4A23-4FC9-A935-B2CCEDD95A6A}"/>
    <cellStyle name="Good 49 4" xfId="30619" xr:uid="{8D64DBE8-FCC7-40A1-83BE-D6F3EB53E17E}"/>
    <cellStyle name="Good 49 5" xfId="30620" xr:uid="{8174B1BE-218B-430F-A621-DCF0B81E270A}"/>
    <cellStyle name="Good 49 6" xfId="30621" xr:uid="{09723615-EBEF-4C99-98E5-D713694F8C28}"/>
    <cellStyle name="Good 49 7" xfId="30622" xr:uid="{E25C8DD1-B437-4C88-9AC5-3FF96EE9A16F}"/>
    <cellStyle name="Good 5" xfId="30623" xr:uid="{D9AADDD5-5BFE-4E68-9AF7-F8480D9B6CEE}"/>
    <cellStyle name="Good 5 2" xfId="30624" xr:uid="{D1D604DF-CC9D-40DC-A3D6-2482B55A8460}"/>
    <cellStyle name="Good 5 2 2" xfId="30625" xr:uid="{8B07C0D2-2FEC-48BA-B494-6AC38E7753B0}"/>
    <cellStyle name="Good 5 3" xfId="30626" xr:uid="{DD520B55-E750-45C0-9BA9-3397F83515F1}"/>
    <cellStyle name="Good 5 4" xfId="30627" xr:uid="{2B759290-ADFF-4584-972D-527AFECC991D}"/>
    <cellStyle name="Good 5 5" xfId="30628" xr:uid="{A0C424B5-D427-4135-AE1D-2A793C2BC2EF}"/>
    <cellStyle name="Good 5 6" xfId="30629" xr:uid="{96EF664A-4EDE-4FE6-92D2-82EC0B24A212}"/>
    <cellStyle name="Good 5 7" xfId="30630" xr:uid="{9F76C900-D3E6-4B61-B281-8998D22B2317}"/>
    <cellStyle name="Good 50" xfId="30631" xr:uid="{2ED3F6B7-967E-4494-9441-2C0E4C580869}"/>
    <cellStyle name="Good 50 2" xfId="30632" xr:uid="{AC590553-E97D-44A8-BBA6-F71AC2064B03}"/>
    <cellStyle name="Good 50 2 2" xfId="30633" xr:uid="{8E28AD37-286C-414E-B6C0-9131D0D1D73A}"/>
    <cellStyle name="Good 50 3" xfId="30634" xr:uid="{0697C8B8-3AC6-462F-979D-A7CCF307E983}"/>
    <cellStyle name="Good 50 4" xfId="30635" xr:uid="{46FA088E-6593-4CFD-9BAA-45993A216028}"/>
    <cellStyle name="Good 50 5" xfId="30636" xr:uid="{3721EE99-6F1C-4BB1-948F-EFD3F385CFA7}"/>
    <cellStyle name="Good 50 6" xfId="30637" xr:uid="{55301C1E-A0B4-45E9-869A-BC3CF06FBDA1}"/>
    <cellStyle name="Good 50 7" xfId="30638" xr:uid="{BAF61158-EBC2-483B-9518-D5507F4ACEEA}"/>
    <cellStyle name="Good 51" xfId="30639" xr:uid="{FB428C2F-D135-4B9E-AE93-EABC79C64ABB}"/>
    <cellStyle name="Good 51 2" xfId="30640" xr:uid="{38035260-369A-4903-9134-65CAE1E27EE5}"/>
    <cellStyle name="Good 51 2 2" xfId="30641" xr:uid="{8A308530-8424-407E-A631-F9C01D30910D}"/>
    <cellStyle name="Good 51 3" xfId="30642" xr:uid="{219F1A83-81A6-4046-BE07-AE7A28B034FE}"/>
    <cellStyle name="Good 51 4" xfId="30643" xr:uid="{F6DD35F9-BD38-4F44-8879-7A9BC33BCA59}"/>
    <cellStyle name="Good 51 5" xfId="30644" xr:uid="{81320FC1-E900-44C9-9683-017F93416973}"/>
    <cellStyle name="Good 51 6" xfId="30645" xr:uid="{9E19DCC8-C0A4-4A15-908E-8AA786556935}"/>
    <cellStyle name="Good 51 7" xfId="30646" xr:uid="{3E509A85-CF44-4105-A184-47578066ED14}"/>
    <cellStyle name="Good 52" xfId="30647" xr:uid="{C07FE201-DA7E-42D0-BE73-01778A7060EC}"/>
    <cellStyle name="Good 52 2" xfId="30648" xr:uid="{B22E37E4-6AA4-4BB4-90DE-41CE18D4A492}"/>
    <cellStyle name="Good 52 2 2" xfId="30649" xr:uid="{683FDA3E-14B6-4779-B09A-39048E701162}"/>
    <cellStyle name="Good 52 3" xfId="30650" xr:uid="{378D3ADA-BC5D-4EFB-8599-D12B0FE5F10D}"/>
    <cellStyle name="Good 52 4" xfId="30651" xr:uid="{23477D3B-02FF-41D5-8AF5-6D1FABD8C779}"/>
    <cellStyle name="Good 52 5" xfId="30652" xr:uid="{CF3DBDB9-A212-4EE1-807C-528609D6A264}"/>
    <cellStyle name="Good 52 6" xfId="30653" xr:uid="{F28BA6B5-306A-4EEE-AE45-DA067D57A993}"/>
    <cellStyle name="Good 52 7" xfId="30654" xr:uid="{EADAD5FE-39EC-416F-9446-DA650DD55DE0}"/>
    <cellStyle name="Good 53" xfId="30655" xr:uid="{3A142C4B-2357-4089-9238-4DF74B8F2519}"/>
    <cellStyle name="Good 53 2" xfId="30656" xr:uid="{944FC6E2-3FCE-4879-B0F6-915AA55452B7}"/>
    <cellStyle name="Good 53 2 2" xfId="30657" xr:uid="{2F516EAF-A4EF-4CFC-8AE5-061AD6D755C4}"/>
    <cellStyle name="Good 53 3" xfId="30658" xr:uid="{136D1A7F-2BE0-4F08-83BD-F9302EE5B999}"/>
    <cellStyle name="Good 53 4" xfId="30659" xr:uid="{40D62C2C-C821-4922-B755-C6964CE9DC72}"/>
    <cellStyle name="Good 53 5" xfId="30660" xr:uid="{9E24CC53-4F99-4C91-813E-56FAD1CAAF3A}"/>
    <cellStyle name="Good 53 6" xfId="30661" xr:uid="{3B0D0A1B-000D-4013-A543-D30DC4F82D7C}"/>
    <cellStyle name="Good 53 7" xfId="30662" xr:uid="{1FC1BFB6-5BB8-4883-99F6-FA4FD06AFE68}"/>
    <cellStyle name="Good 54" xfId="30663" xr:uid="{107F6503-5E71-46CB-9518-0E327C66C574}"/>
    <cellStyle name="Good 54 2" xfId="30664" xr:uid="{3AD21195-5277-4E3D-A579-584F5C780463}"/>
    <cellStyle name="Good 54 2 2" xfId="30665" xr:uid="{4CCB4790-90AF-408F-92B3-47CFDC281D89}"/>
    <cellStyle name="Good 54 3" xfId="30666" xr:uid="{7FEC59A1-D704-4D71-9C62-3A89EB94DA9D}"/>
    <cellStyle name="Good 54 4" xfId="30667" xr:uid="{C28206EE-8AD0-438E-8F42-D4991241A003}"/>
    <cellStyle name="Good 54 5" xfId="30668" xr:uid="{0D1847BF-5F5B-459F-989D-7FDA7E992FF3}"/>
    <cellStyle name="Good 54 6" xfId="30669" xr:uid="{422203ED-C4EB-4CCB-ADCD-6F9E61DC0C0B}"/>
    <cellStyle name="Good 54 7" xfId="30670" xr:uid="{768E54E4-12D8-481E-91F6-0803B2B93572}"/>
    <cellStyle name="Good 55" xfId="30671" xr:uid="{F31EF156-954D-49D6-8260-57455B3182F7}"/>
    <cellStyle name="Good 55 2" xfId="30672" xr:uid="{1B4501CB-420C-44D8-B00C-012CBF01D4A8}"/>
    <cellStyle name="Good 55 3" xfId="30673" xr:uid="{510A06D9-54A3-433B-8E16-7C7B8FBC13CC}"/>
    <cellStyle name="Good 55 4" xfId="30674" xr:uid="{B7629F8B-F3E4-497D-BDCC-C7416E276598}"/>
    <cellStyle name="Good 55 5" xfId="30675" xr:uid="{B524C109-CA6F-47EF-BBB0-8038AFDB6FD4}"/>
    <cellStyle name="Good 55 6" xfId="30676" xr:uid="{48CE6176-A588-4E57-ABEE-BCDC3028DC22}"/>
    <cellStyle name="Good 55 7" xfId="30677" xr:uid="{1B325CAF-2697-4947-BB60-C8239CC5B4CF}"/>
    <cellStyle name="Good 56" xfId="30678" xr:uid="{82E9DD1A-FD54-46F5-9FE7-4F9F99C47314}"/>
    <cellStyle name="Good 56 2" xfId="30679" xr:uid="{B69311B4-2330-4B94-9980-004EC0C4ADFF}"/>
    <cellStyle name="Good 57" xfId="30680" xr:uid="{6F010392-3C6C-4A8D-9C26-20C8B5943CCB}"/>
    <cellStyle name="Good 58" xfId="30681" xr:uid="{3F027214-3BE8-41E7-B9FD-90F7F4EC7671}"/>
    <cellStyle name="Good 59" xfId="30682" xr:uid="{8C5A1069-5B3E-452B-873E-64A31A2D1D18}"/>
    <cellStyle name="Good 6" xfId="30683" xr:uid="{EEF26862-BB7E-4F1C-A80E-56F6287ED2C7}"/>
    <cellStyle name="Good 6 2" xfId="30684" xr:uid="{57E10E95-3702-42BA-AD89-7A12F3EB3C6F}"/>
    <cellStyle name="Good 6 2 2" xfId="30685" xr:uid="{A15BB841-47F8-4287-A384-451DFE9E680D}"/>
    <cellStyle name="Good 6 3" xfId="30686" xr:uid="{D19F2C84-C730-4B0D-9710-52F0D121DD12}"/>
    <cellStyle name="Good 6 4" xfId="30687" xr:uid="{404DD7AD-905F-4BD5-87D8-D632B6AC85A5}"/>
    <cellStyle name="Good 6 5" xfId="30688" xr:uid="{A694C6DC-C5DB-4A8F-883D-386A3116647E}"/>
    <cellStyle name="Good 6 6" xfId="30689" xr:uid="{B889A987-34C5-4807-85AD-6F9BCD488A82}"/>
    <cellStyle name="Good 6 7" xfId="30690" xr:uid="{3FFB9058-E28E-4434-8C8B-4D38903719DB}"/>
    <cellStyle name="Good 60" xfId="30691" xr:uid="{97DF931E-FB59-4EA8-A287-8C4A126697F8}"/>
    <cellStyle name="Good 61" xfId="30692" xr:uid="{9DEA482D-734C-4CD5-844F-B438FE5A4F27}"/>
    <cellStyle name="Good 62" xfId="30693" xr:uid="{B942FD5D-FA5F-4B47-9D97-1B84E34ABDD3}"/>
    <cellStyle name="Good 62 2" xfId="30694" xr:uid="{4DA144A4-1663-4370-AEEE-F161C455D860}"/>
    <cellStyle name="Good 62 3" xfId="30695" xr:uid="{3F20C5DB-2407-49CB-87C6-91CD2486B49E}"/>
    <cellStyle name="Good 62 4" xfId="30696" xr:uid="{20FC6CD2-8619-4FDA-A069-663C1CA8EF06}"/>
    <cellStyle name="Good 62 5" xfId="30697" xr:uid="{86524066-76D3-4412-BF55-ED411AED74A5}"/>
    <cellStyle name="Good 62 6" xfId="30698" xr:uid="{EF79EF4B-E7D6-4B53-ABDE-3743B1D10640}"/>
    <cellStyle name="Good 63" xfId="30699" xr:uid="{53E699A0-9D7E-4DE7-8C57-DF560256A440}"/>
    <cellStyle name="Good 63 2" xfId="30700" xr:uid="{D4C1B060-9C97-4B20-A823-9D1DE4ED43E2}"/>
    <cellStyle name="Good 63 3" xfId="30701" xr:uid="{72054DC5-03B1-4E73-A940-7529A915BE64}"/>
    <cellStyle name="Good 63 4" xfId="30702" xr:uid="{EC2F4292-98F6-4838-8301-5587686C585D}"/>
    <cellStyle name="Good 63 5" xfId="30703" xr:uid="{3AB8C8D6-1C12-49DD-9C5C-F953FF637BD3}"/>
    <cellStyle name="Good 63 6" xfId="30704" xr:uid="{CE61CA5E-3A31-44E6-96B8-C8F54EC2AE36}"/>
    <cellStyle name="Good 64" xfId="30705" xr:uid="{8F4D7360-D693-4944-A704-6A9E86EAA3DD}"/>
    <cellStyle name="Good 65" xfId="30706" xr:uid="{E781D347-6F4D-41AC-933C-11232ABE9E2A}"/>
    <cellStyle name="Good 66" xfId="30707" xr:uid="{13F4F4E5-246F-4D06-A6F5-8AA2880609D3}"/>
    <cellStyle name="Good 67" xfId="30708" xr:uid="{DF19FC75-BBDA-4F18-87EC-AEC4337BFDFA}"/>
    <cellStyle name="Good 68" xfId="30709" xr:uid="{8AAD663F-7C97-407E-99DE-978806539AD0}"/>
    <cellStyle name="Good 69" xfId="30710" xr:uid="{EBD66493-0257-49DE-B6B3-50EAAC79FBE3}"/>
    <cellStyle name="Good 7" xfId="30711" xr:uid="{A2800C9D-180C-4D46-84DF-821BD809E914}"/>
    <cellStyle name="Good 7 2" xfId="30712" xr:uid="{92001C39-3EF3-4E8A-B299-4E348C410673}"/>
    <cellStyle name="Good 7 2 2" xfId="30713" xr:uid="{F55D6688-441E-49DC-B9C0-7C6E299F2A60}"/>
    <cellStyle name="Good 7 3" xfId="30714" xr:uid="{E192B5C8-5AD0-4375-B58C-BFB474995BA6}"/>
    <cellStyle name="Good 7 4" xfId="30715" xr:uid="{BA6BFBB4-E886-4E24-B35D-D6C98F43E788}"/>
    <cellStyle name="Good 7 5" xfId="30716" xr:uid="{9FDB8A82-6055-499E-9460-CE715CA4FF01}"/>
    <cellStyle name="Good 7 6" xfId="30717" xr:uid="{7D0A055A-5C46-4680-B8C4-21F1F4BB16CE}"/>
    <cellStyle name="Good 7 7" xfId="30718" xr:uid="{8F40BE9C-4C95-4509-B0BA-9579E00673FF}"/>
    <cellStyle name="Good 70" xfId="30719" xr:uid="{5D9ED2CA-7C2F-471A-BA4E-53111296E1B1}"/>
    <cellStyle name="Good 71" xfId="30720" xr:uid="{B19ABA4F-DFCA-4C39-BDC8-1740264791B8}"/>
    <cellStyle name="Good 8" xfId="30721" xr:uid="{02DEED34-A035-4351-A69D-1CDE6F2F9438}"/>
    <cellStyle name="Good 8 2" xfId="30722" xr:uid="{074F007C-60BC-4296-8861-42E3D8307D49}"/>
    <cellStyle name="Good 8 2 2" xfId="30723" xr:uid="{E6DD1B7B-02FB-44A6-B1BF-CFB9385615C5}"/>
    <cellStyle name="Good 8 3" xfId="30724" xr:uid="{25DAEB27-A54D-456A-BB30-115FC097EB17}"/>
    <cellStyle name="Good 8 4" xfId="30725" xr:uid="{9D353804-6F97-4EFF-8DE2-D927936A27DC}"/>
    <cellStyle name="Good 8 5" xfId="30726" xr:uid="{AC97947F-DAD3-44B3-BB77-4402D6DF8CD6}"/>
    <cellStyle name="Good 8 6" xfId="30727" xr:uid="{A4C40DAD-8FCF-4686-B21D-0E8D2778217A}"/>
    <cellStyle name="Good 8 7" xfId="30728" xr:uid="{D29CBE17-5F36-4B54-8009-909F983CB988}"/>
    <cellStyle name="Good 9" xfId="30729" xr:uid="{5A2E1046-3345-4AE9-B14B-1D989B1F00BD}"/>
    <cellStyle name="Good 9 2" xfId="30730" xr:uid="{88A3E110-CBD4-4058-BB1D-B87E549D6FD6}"/>
    <cellStyle name="Good 9 2 2" xfId="30731" xr:uid="{01920053-65E3-476A-8A78-5136B59FA0BC}"/>
    <cellStyle name="Good 9 3" xfId="30732" xr:uid="{AB698640-B810-40C1-A4BF-22CEDDCFAB01}"/>
    <cellStyle name="Good 9 4" xfId="30733" xr:uid="{3D22D9F0-CFFC-401C-8E1C-94A4D53CA7DA}"/>
    <cellStyle name="Good 9 5" xfId="30734" xr:uid="{5646EAAB-C998-4090-99ED-FB0FA30E6DD1}"/>
    <cellStyle name="Good 9 6" xfId="30735" xr:uid="{0AC9E9E9-7A8B-485F-AD7A-9F3CBEEC96F4}"/>
    <cellStyle name="Good 9 7" xfId="30736" xr:uid="{7E56C669-1D6A-4D0B-A98E-937AC5ABF8CE}"/>
    <cellStyle name="Grey" xfId="44" xr:uid="{00000000-0005-0000-0000-0000D2030000}"/>
    <cellStyle name="Grey 2" xfId="30737" xr:uid="{6C173B64-5E45-47C8-8909-8929539A9101}"/>
    <cellStyle name="Grey 3" xfId="30738" xr:uid="{4A97760C-B8D1-4875-9727-479066536745}"/>
    <cellStyle name="Grey 4" xfId="30739" xr:uid="{EB6DBF3A-4B72-4628-86B1-76B7FB83113C}"/>
    <cellStyle name="gs]_x000d__x000a_Window=23,56,584,348, , ,1_x000d__x000a_dir1=0,0,491,191,-1,-1,1,30,201,1905,245,H:\WINDOWS\*.*_x000d__x000a_dir10=44,44,544,323," xfId="30740" xr:uid="{82DA4D0F-EF65-489E-95CD-A5A4A856864E}"/>
    <cellStyle name="HEADER" xfId="1432" xr:uid="{00000000-0005-0000-0000-0000D3030000}"/>
    <cellStyle name="HEADER 2" xfId="30741" xr:uid="{5D3A47ED-25F7-4D0B-8134-2F6DA3230F38}"/>
    <cellStyle name="Header1" xfId="1433" xr:uid="{00000000-0005-0000-0000-0000D4030000}"/>
    <cellStyle name="Header1 2" xfId="30742" xr:uid="{10118F27-15C3-45B6-8D39-FB3B994A493A}"/>
    <cellStyle name="Header1 3" xfId="30743" xr:uid="{914244E0-0169-4795-AF55-2CE6B960153E}"/>
    <cellStyle name="Header1 4" xfId="30744" xr:uid="{E7B96C85-FB3B-4224-82CF-5537140445CC}"/>
    <cellStyle name="Header1 5" xfId="30745" xr:uid="{D0629766-0DC6-4862-AD15-06702AF497AC}"/>
    <cellStyle name="Header1 6" xfId="30746" xr:uid="{58F2E3FE-9A93-4FD0-BB38-FE6C834E937C}"/>
    <cellStyle name="Header1 7" xfId="30747" xr:uid="{245E9C67-54FD-495C-83F0-C0A5F44F9051}"/>
    <cellStyle name="Header1 8" xfId="30748" xr:uid="{A0D9CB57-81B5-49CC-9C61-C1A1127364EE}"/>
    <cellStyle name="Header2" xfId="1434" xr:uid="{00000000-0005-0000-0000-0000D5030000}"/>
    <cellStyle name="Header2 2" xfId="30749" xr:uid="{ADC1E5DB-A807-46F3-8DE3-7DBE332253BD}"/>
    <cellStyle name="Header2 3" xfId="30750" xr:uid="{A6E2205A-FA12-4198-9A81-904A6FB5FF2C}"/>
    <cellStyle name="Header2 4" xfId="30751" xr:uid="{16B12312-2E93-45E1-A70F-053BE8751637}"/>
    <cellStyle name="Header2 5" xfId="30752" xr:uid="{5F558EA0-01A5-4796-8FB5-C473A01680AA}"/>
    <cellStyle name="Header2 6" xfId="30753" xr:uid="{1C1E6553-A482-49CC-B41D-C6903EAAB746}"/>
    <cellStyle name="Header2 7" xfId="30754" xr:uid="{E87205BF-2C48-429F-81C3-B1D6470C165F}"/>
    <cellStyle name="Header2 8" xfId="30755" xr:uid="{78A50581-833B-4FFD-82A2-6A758A8DFDC9}"/>
    <cellStyle name="Header2 9" xfId="30756" xr:uid="{0943C91D-AAF0-4204-9DBA-72EA7B916327}"/>
    <cellStyle name="Heading" xfId="179" xr:uid="{00000000-0005-0000-0000-0000D6030000}"/>
    <cellStyle name="Heading 1" xfId="3925" builtinId="16" customBuiltin="1"/>
    <cellStyle name="Heading 1 10" xfId="30757" xr:uid="{B0DF0FEB-9ED9-413E-89A8-5513C3865EE7}"/>
    <cellStyle name="Heading 1 10 2" xfId="30758" xr:uid="{7BA0B8E1-91FB-4990-B0DD-5EA8D70AE23D}"/>
    <cellStyle name="Heading 1 10 2 2" xfId="30759" xr:uid="{4272A497-20C9-42FC-9EC5-F71660EB19C5}"/>
    <cellStyle name="Heading 1 10 3" xfId="30760" xr:uid="{0D67D586-A706-4D43-AFD3-1D8629406B0A}"/>
    <cellStyle name="Heading 1 10 4" xfId="30761" xr:uid="{705290E1-3BC0-45FD-AB6B-55570F1F08DB}"/>
    <cellStyle name="Heading 1 10 5" xfId="30762" xr:uid="{A0DBDF1F-B88E-442E-A8CE-B478E1452875}"/>
    <cellStyle name="Heading 1 10 6" xfId="30763" xr:uid="{32291407-4CEF-4AD3-86D6-AD311CE9667C}"/>
    <cellStyle name="Heading 1 10 7" xfId="30764" xr:uid="{E8B0B721-8002-438B-B677-7C892538C611}"/>
    <cellStyle name="Heading 1 11" xfId="30765" xr:uid="{9007E0B2-0D1A-43F4-B58A-E4E7EE76F9F0}"/>
    <cellStyle name="Heading 1 11 2" xfId="30766" xr:uid="{1DE40D96-F080-4295-A08F-84EE38C16C73}"/>
    <cellStyle name="Heading 1 11 2 2" xfId="30767" xr:uid="{9F2A85F2-72D4-477A-97A9-69C4364AD4D1}"/>
    <cellStyle name="Heading 1 11 3" xfId="30768" xr:uid="{D549C194-8E57-4C5E-A8FF-B6056A605D14}"/>
    <cellStyle name="Heading 1 11 4" xfId="30769" xr:uid="{08D9C28D-15AB-43A6-A27E-A09A505283EB}"/>
    <cellStyle name="Heading 1 11 5" xfId="30770" xr:uid="{43487FAA-522C-4AA4-92A9-6E042BD0F6FF}"/>
    <cellStyle name="Heading 1 11 6" xfId="30771" xr:uid="{93999A42-761C-4DF1-8E6D-FF9BDE730510}"/>
    <cellStyle name="Heading 1 11 7" xfId="30772" xr:uid="{CB1EF51C-9716-4627-A9A1-BD40D9C94EE3}"/>
    <cellStyle name="Heading 1 12" xfId="30773" xr:uid="{787D22AB-980E-4BB8-B203-DE27F37031B7}"/>
    <cellStyle name="Heading 1 12 2" xfId="30774" xr:uid="{B7D61D55-5D49-4183-AC5E-9A3DD259EB70}"/>
    <cellStyle name="Heading 1 12 2 2" xfId="30775" xr:uid="{96A64CDF-5454-46F9-ADC7-2AABB5832429}"/>
    <cellStyle name="Heading 1 12 3" xfId="30776" xr:uid="{9493077F-7CDE-47D9-805C-74E1D146F8B5}"/>
    <cellStyle name="Heading 1 12 4" xfId="30777" xr:uid="{F7BC0905-1D31-42F4-B4AE-3DCDF0B622AA}"/>
    <cellStyle name="Heading 1 12 5" xfId="30778" xr:uid="{7B744715-481C-4DC8-BA82-852E653CC491}"/>
    <cellStyle name="Heading 1 12 6" xfId="30779" xr:uid="{B128049B-9B15-4601-A7A3-8BE5C366AE6A}"/>
    <cellStyle name="Heading 1 12 7" xfId="30780" xr:uid="{34E56E39-1BC0-4925-AFE8-8AE468EEA7F8}"/>
    <cellStyle name="Heading 1 13" xfId="30781" xr:uid="{62375189-3D80-405D-AF15-63208B1C023E}"/>
    <cellStyle name="Heading 1 13 2" xfId="30782" xr:uid="{D3BEA5C6-A180-42DF-B0B3-AB89E908A49B}"/>
    <cellStyle name="Heading 1 13 2 2" xfId="30783" xr:uid="{63B0C537-6A5E-4C8A-9B99-C039D44B38FF}"/>
    <cellStyle name="Heading 1 13 3" xfId="30784" xr:uid="{E72C1EFC-8CC7-4779-8887-AB6C00B226B8}"/>
    <cellStyle name="Heading 1 13 4" xfId="30785" xr:uid="{57460F0D-D782-4B32-91E7-3769DCC7EB2D}"/>
    <cellStyle name="Heading 1 13 5" xfId="30786" xr:uid="{683E6E51-7298-4A9D-A4B2-007E9D85CE13}"/>
    <cellStyle name="Heading 1 13 6" xfId="30787" xr:uid="{8273C55F-53B6-4163-8D9F-344C9FFEC6BE}"/>
    <cellStyle name="Heading 1 13 7" xfId="30788" xr:uid="{F1194513-F12C-474D-8951-D7B573BF1A3C}"/>
    <cellStyle name="Heading 1 14" xfId="30789" xr:uid="{6202B731-0FCB-4BBB-B38E-1CC5CBCA3881}"/>
    <cellStyle name="Heading 1 14 2" xfId="30790" xr:uid="{92AD05EA-3BE2-4AD5-BCCD-73F381C77A97}"/>
    <cellStyle name="Heading 1 14 2 2" xfId="30791" xr:uid="{FC9F0992-9511-4432-84C6-CE6CF6B6072B}"/>
    <cellStyle name="Heading 1 14 3" xfId="30792" xr:uid="{894D893E-163C-4C29-9772-103D5728BE96}"/>
    <cellStyle name="Heading 1 14 4" xfId="30793" xr:uid="{5C9D6A6B-0785-4342-AD99-572A32D88EE4}"/>
    <cellStyle name="Heading 1 14 5" xfId="30794" xr:uid="{E1084508-9322-472F-891C-0AA3A65F5EE7}"/>
    <cellStyle name="Heading 1 14 6" xfId="30795" xr:uid="{531C674E-25F7-4E6C-BCFB-944E295EE4EA}"/>
    <cellStyle name="Heading 1 14 7" xfId="30796" xr:uid="{A9ACE249-032E-4086-8D9A-FD3EB0DCD157}"/>
    <cellStyle name="Heading 1 15" xfId="30797" xr:uid="{4EC9D63D-3FE0-4E61-B4F4-E9F39FA4D427}"/>
    <cellStyle name="Heading 1 15 2" xfId="30798" xr:uid="{1340A8A5-3762-4C94-8421-B4FB131B1252}"/>
    <cellStyle name="Heading 1 15 2 2" xfId="30799" xr:uid="{6BDB99D9-0676-4F56-8E64-3EB6386B7948}"/>
    <cellStyle name="Heading 1 15 3" xfId="30800" xr:uid="{AB9DD8A3-B309-413C-A738-EEBF612F11E4}"/>
    <cellStyle name="Heading 1 15 4" xfId="30801" xr:uid="{DEA8C891-D1A7-490E-910C-7CF0E4564D5B}"/>
    <cellStyle name="Heading 1 15 5" xfId="30802" xr:uid="{F4320630-57AF-44DD-8780-DECB738B6C55}"/>
    <cellStyle name="Heading 1 15 6" xfId="30803" xr:uid="{6E46A57B-D435-4E2E-88CF-5F6EE52BE86C}"/>
    <cellStyle name="Heading 1 15 7" xfId="30804" xr:uid="{40A8DBF7-5509-4860-8B63-ED95EBE6CCD3}"/>
    <cellStyle name="Heading 1 16" xfId="30805" xr:uid="{BFF8DD4D-309D-4690-92AE-3783272FBB91}"/>
    <cellStyle name="Heading 1 16 2" xfId="30806" xr:uid="{E1803AB2-B8A5-4B54-9419-B7F201C52A8D}"/>
    <cellStyle name="Heading 1 16 2 2" xfId="30807" xr:uid="{D533DD0B-ADFA-4878-A8C9-1703DBC61850}"/>
    <cellStyle name="Heading 1 16 3" xfId="30808" xr:uid="{1FC5BFB4-F56A-4A70-83E5-F00F85F8ABD7}"/>
    <cellStyle name="Heading 1 16 4" xfId="30809" xr:uid="{413B7084-9956-454C-B471-BCF1B35D7B80}"/>
    <cellStyle name="Heading 1 16 5" xfId="30810" xr:uid="{CA5A1E86-50E5-401B-B5D2-EE41D95D98DC}"/>
    <cellStyle name="Heading 1 16 6" xfId="30811" xr:uid="{F8B28485-C595-4D0A-A0D5-0FC4D97B583F}"/>
    <cellStyle name="Heading 1 16 7" xfId="30812" xr:uid="{2B1CC567-373B-4AF6-9D0F-68167496ABA6}"/>
    <cellStyle name="Heading 1 17" xfId="30813" xr:uid="{37E076B8-4545-434B-87FA-D3A072F8EE2D}"/>
    <cellStyle name="Heading 1 17 2" xfId="30814" xr:uid="{5B401AEB-F81A-4B94-97A7-A42CB03B7ECB}"/>
    <cellStyle name="Heading 1 17 2 2" xfId="30815" xr:uid="{AF94ED9E-0B2B-41AC-98C6-810E1AB73B44}"/>
    <cellStyle name="Heading 1 17 3" xfId="30816" xr:uid="{29C90F37-4D2D-4F54-9663-0C2BF6680BFD}"/>
    <cellStyle name="Heading 1 17 4" xfId="30817" xr:uid="{C4EF246B-90F2-4589-8A09-8ADE90EC2BF3}"/>
    <cellStyle name="Heading 1 17 5" xfId="30818" xr:uid="{7013CAE3-39C4-4051-AAFE-1F3AE75343A6}"/>
    <cellStyle name="Heading 1 17 6" xfId="30819" xr:uid="{7A73DD13-F58D-4847-A426-B40B3B7D3B0E}"/>
    <cellStyle name="Heading 1 17 7" xfId="30820" xr:uid="{1D268F5C-DEE5-4FD5-8710-301DB8859075}"/>
    <cellStyle name="Heading 1 18" xfId="30821" xr:uid="{3C1B115E-6A9A-4613-80C8-C75A0CCAAD48}"/>
    <cellStyle name="Heading 1 18 2" xfId="30822" xr:uid="{F7B24A74-C856-4D8E-85EF-DE424F032659}"/>
    <cellStyle name="Heading 1 18 2 2" xfId="30823" xr:uid="{FA224200-9E7C-44D3-9A75-89744E083A14}"/>
    <cellStyle name="Heading 1 18 3" xfId="30824" xr:uid="{2A544749-BE42-4BD5-8F55-D17507ED511F}"/>
    <cellStyle name="Heading 1 18 4" xfId="30825" xr:uid="{DB5EEE4B-992B-4F3D-BFAF-D73B3D02804D}"/>
    <cellStyle name="Heading 1 18 5" xfId="30826" xr:uid="{DD90643A-CA2A-4DB0-921A-42C8AFFBE527}"/>
    <cellStyle name="Heading 1 18 6" xfId="30827" xr:uid="{4BF6FF58-D44B-4207-AFA3-8F2D59DE6883}"/>
    <cellStyle name="Heading 1 18 7" xfId="30828" xr:uid="{8CC75CA6-07DF-4BA2-927F-EE19D28C0C3A}"/>
    <cellStyle name="Heading 1 19" xfId="30829" xr:uid="{9883A935-CF4B-43E8-9D6F-239552ECD6A7}"/>
    <cellStyle name="Heading 1 19 2" xfId="30830" xr:uid="{E5344DD7-A34D-41B5-8E57-E4F75AB8126F}"/>
    <cellStyle name="Heading 1 19 2 2" xfId="30831" xr:uid="{69883FDC-B364-462C-A433-092E2107D222}"/>
    <cellStyle name="Heading 1 19 3" xfId="30832" xr:uid="{C675FF5E-1AD6-4C86-979F-0D6C3AA7A666}"/>
    <cellStyle name="Heading 1 19 4" xfId="30833" xr:uid="{A012D8BF-C0C6-4E05-BEFE-CC0A7F856D9F}"/>
    <cellStyle name="Heading 1 19 5" xfId="30834" xr:uid="{5429436D-8A91-41D1-91F5-E3667CD6FF96}"/>
    <cellStyle name="Heading 1 19 6" xfId="30835" xr:uid="{AD24E3F1-C3C1-4C60-AB1A-CD89EDD35067}"/>
    <cellStyle name="Heading 1 19 7" xfId="30836" xr:uid="{34B29AFE-6A22-4D34-A3DD-522D7469EE40}"/>
    <cellStyle name="Heading 1 2" xfId="7357" xr:uid="{2A74D46A-3C0A-42CE-ABA9-08F6AEBFCE98}"/>
    <cellStyle name="Heading 1 2 10" xfId="39660" xr:uid="{5539F2CD-8298-452F-9566-7C6AE448B8E8}"/>
    <cellStyle name="Heading 1 2 2" xfId="30838" xr:uid="{3B142E20-6A6D-44AA-AF30-B3DABA3F8142}"/>
    <cellStyle name="Heading 1 2 2 2" xfId="30839" xr:uid="{2E9D54B0-DAD7-4102-B04E-16496ED646C7}"/>
    <cellStyle name="Heading 1 2 3" xfId="30840" xr:uid="{05E74CBB-4992-4AB8-953A-545C3420964B}"/>
    <cellStyle name="Heading 1 2 4" xfId="30841" xr:uid="{15599228-D589-4996-A1E5-4D75F42B8052}"/>
    <cellStyle name="Heading 1 2 5" xfId="30842" xr:uid="{181E5112-A13B-44A4-B1C8-1295A387277A}"/>
    <cellStyle name="Heading 1 2 6" xfId="30843" xr:uid="{F5CDAE5D-0F2E-4708-B531-713F4D400628}"/>
    <cellStyle name="Heading 1 2 7" xfId="30844" xr:uid="{4B12088D-B862-4339-BDED-17F998B046A3}"/>
    <cellStyle name="Heading 1 2 8" xfId="30845" xr:uid="{7D923974-47DB-4A0D-9322-1A5265E7ECD3}"/>
    <cellStyle name="Heading 1 2 9" xfId="30837" xr:uid="{C496228A-303B-4AED-99A0-8DB92ECB0256}"/>
    <cellStyle name="Heading 1 20" xfId="30846" xr:uid="{2E0D0672-3741-4EFA-BDA2-65F069D2130B}"/>
    <cellStyle name="Heading 1 20 2" xfId="30847" xr:uid="{CEE43689-4892-467F-95D2-E94B8E8BA0E9}"/>
    <cellStyle name="Heading 1 20 2 2" xfId="30848" xr:uid="{68553308-196F-408B-97AC-9D2ADB897F4A}"/>
    <cellStyle name="Heading 1 20 3" xfId="30849" xr:uid="{15F3A724-95FC-4D22-A8A2-0BA864687737}"/>
    <cellStyle name="Heading 1 20 4" xfId="30850" xr:uid="{116BDC81-955F-4B8D-B683-88CE09EC88A6}"/>
    <cellStyle name="Heading 1 20 5" xfId="30851" xr:uid="{70F8350B-8CB9-4837-AF2A-1C0FB2BA2039}"/>
    <cellStyle name="Heading 1 20 6" xfId="30852" xr:uid="{0F6A3356-C971-4563-9246-A63EC3AE1CD9}"/>
    <cellStyle name="Heading 1 20 7" xfId="30853" xr:uid="{1CC3FDF1-5AAD-4B7F-AF48-46EAF4D90647}"/>
    <cellStyle name="Heading 1 21" xfId="30854" xr:uid="{F156CBC7-2185-41EF-9822-862E9AB4A8FD}"/>
    <cellStyle name="Heading 1 21 2" xfId="30855" xr:uid="{0919932C-B71A-4BEE-B90B-A038114A19FB}"/>
    <cellStyle name="Heading 1 21 2 2" xfId="30856" xr:uid="{A0C8A498-84DA-4CCA-88C0-DDB5EE675ED7}"/>
    <cellStyle name="Heading 1 21 3" xfId="30857" xr:uid="{4A0C98FB-AE2D-44C8-93A0-25230B1244BE}"/>
    <cellStyle name="Heading 1 21 4" xfId="30858" xr:uid="{C1B2D343-A766-43BD-A08D-028F3021C44C}"/>
    <cellStyle name="Heading 1 21 5" xfId="30859" xr:uid="{CF489D9E-7349-4BDA-9BD1-45549CF35B8A}"/>
    <cellStyle name="Heading 1 21 6" xfId="30860" xr:uid="{331CDF06-DF69-4794-ADA0-F2E03719CEFA}"/>
    <cellStyle name="Heading 1 21 7" xfId="30861" xr:uid="{86F1B08C-6013-43EF-B045-2DF717BABD8B}"/>
    <cellStyle name="Heading 1 22" xfId="30862" xr:uid="{FA0CBCF1-18DB-41AC-AFAF-9D099FE893EF}"/>
    <cellStyle name="Heading 1 22 2" xfId="30863" xr:uid="{BC7A8D03-81C2-4B23-9166-72B7395D877D}"/>
    <cellStyle name="Heading 1 22 2 2" xfId="30864" xr:uid="{588AF19B-55BC-4FA4-8D7A-7E07A6C975EA}"/>
    <cellStyle name="Heading 1 22 3" xfId="30865" xr:uid="{E21DA0C5-94DB-4054-913D-494EE21187AF}"/>
    <cellStyle name="Heading 1 22 4" xfId="30866" xr:uid="{1FC21821-1F13-4524-875B-A43330D08FA0}"/>
    <cellStyle name="Heading 1 22 5" xfId="30867" xr:uid="{EDA0CF8F-028A-463B-B666-31CE6DC8A967}"/>
    <cellStyle name="Heading 1 22 6" xfId="30868" xr:uid="{7879FDF5-57E9-465F-9A49-00DBC0C270E2}"/>
    <cellStyle name="Heading 1 22 7" xfId="30869" xr:uid="{FAE65905-E773-4291-A4AF-3574F6D9C839}"/>
    <cellStyle name="Heading 1 23" xfId="30870" xr:uid="{54F1894D-2CFC-44E1-8F96-3CA1EBF61D05}"/>
    <cellStyle name="Heading 1 23 2" xfId="30871" xr:uid="{4AA91634-62C1-4FD1-B4F4-9F27C9276D7D}"/>
    <cellStyle name="Heading 1 23 2 2" xfId="30872" xr:uid="{CF474271-2023-4CD7-85AF-F4814B797CA1}"/>
    <cellStyle name="Heading 1 23 3" xfId="30873" xr:uid="{55750305-7CB5-4BE5-8E19-6EC6FEC70F33}"/>
    <cellStyle name="Heading 1 23 4" xfId="30874" xr:uid="{58FD74A1-9F09-4CD3-B842-4805C7393C4E}"/>
    <cellStyle name="Heading 1 23 5" xfId="30875" xr:uid="{5779C6C0-F65A-4823-AE89-DDC2D3E76EB1}"/>
    <cellStyle name="Heading 1 23 6" xfId="30876" xr:uid="{F1C87500-22B0-439D-A0B5-8BF24DA9D2F2}"/>
    <cellStyle name="Heading 1 23 7" xfId="30877" xr:uid="{CF90B996-6BC6-4622-BF5D-F56FD51F9BEA}"/>
    <cellStyle name="Heading 1 24" xfId="30878" xr:uid="{034E05A5-3841-4903-9403-80A6B0226EAA}"/>
    <cellStyle name="Heading 1 24 2" xfId="30879" xr:uid="{CF5B616C-3208-4B94-8629-62B31C2C0442}"/>
    <cellStyle name="Heading 1 24 2 2" xfId="30880" xr:uid="{EDECFAEC-C6C1-41DA-A06F-AFDB8C91309C}"/>
    <cellStyle name="Heading 1 24 3" xfId="30881" xr:uid="{0076F3A9-7CA9-460A-BAE3-B99D037F71D3}"/>
    <cellStyle name="Heading 1 24 4" xfId="30882" xr:uid="{3BC0A968-111D-4382-BCDA-09C6365209AE}"/>
    <cellStyle name="Heading 1 24 5" xfId="30883" xr:uid="{D98F5191-E716-4A63-8C71-9A106AA7B3D2}"/>
    <cellStyle name="Heading 1 24 6" xfId="30884" xr:uid="{8FCF457E-EB7B-4C21-987E-282C16493524}"/>
    <cellStyle name="Heading 1 24 7" xfId="30885" xr:uid="{75BE6EF7-EFF2-4415-AE30-4B2CB723B622}"/>
    <cellStyle name="Heading 1 25" xfId="30886" xr:uid="{ED6CEE7F-0C71-44B4-BCEE-81D983CFA3B8}"/>
    <cellStyle name="Heading 1 25 2" xfId="30887" xr:uid="{6BDB4BBD-332A-480E-916C-ADE8AEB3D6BF}"/>
    <cellStyle name="Heading 1 25 2 2" xfId="30888" xr:uid="{4CEC7FA6-DA8F-49ED-A80E-B87C78ED16B8}"/>
    <cellStyle name="Heading 1 25 3" xfId="30889" xr:uid="{C60D5D74-F3D5-493A-86AA-BC07AB2AAAB8}"/>
    <cellStyle name="Heading 1 25 4" xfId="30890" xr:uid="{AF27156C-4C38-4214-B4F8-C88C564F8A57}"/>
    <cellStyle name="Heading 1 25 5" xfId="30891" xr:uid="{5302DCD9-4BED-46CA-9F3D-42B5CD0AAD6A}"/>
    <cellStyle name="Heading 1 25 6" xfId="30892" xr:uid="{9C2EB2E5-D855-48D0-B47F-AD9B2071A158}"/>
    <cellStyle name="Heading 1 25 7" xfId="30893" xr:uid="{8E1633FF-3F81-4C0A-9800-3730B103A056}"/>
    <cellStyle name="Heading 1 26" xfId="30894" xr:uid="{CDAE7415-0603-45FF-A860-5A7C34850677}"/>
    <cellStyle name="Heading 1 26 2" xfId="30895" xr:uid="{96DE5814-36DE-4019-9023-3D2CA48C5FE0}"/>
    <cellStyle name="Heading 1 26 2 2" xfId="30896" xr:uid="{E7DC4526-4B9E-430D-8640-CB451CEAE1F1}"/>
    <cellStyle name="Heading 1 26 3" xfId="30897" xr:uid="{1029510B-74DF-4D28-8769-34FF1C38BC23}"/>
    <cellStyle name="Heading 1 26 4" xfId="30898" xr:uid="{26D2873B-BB65-4AA1-94B1-B0CE1194F100}"/>
    <cellStyle name="Heading 1 26 5" xfId="30899" xr:uid="{BF880192-4A96-489A-8032-34761E3CA546}"/>
    <cellStyle name="Heading 1 26 6" xfId="30900" xr:uid="{91B5BE55-5CB1-4425-8669-24618641CC4E}"/>
    <cellStyle name="Heading 1 26 7" xfId="30901" xr:uid="{3B34A599-39FB-484B-AC6D-988ECD024724}"/>
    <cellStyle name="Heading 1 27" xfId="30902" xr:uid="{1B6EE9A1-AEB4-4788-A346-0B2206D5CBAB}"/>
    <cellStyle name="Heading 1 27 2" xfId="30903" xr:uid="{FE48DB7D-3625-4325-9A3E-2E63B1E36A2E}"/>
    <cellStyle name="Heading 1 27 2 2" xfId="30904" xr:uid="{81615EE9-48D7-4D3F-8A22-20DEA760026D}"/>
    <cellStyle name="Heading 1 27 3" xfId="30905" xr:uid="{64CA3285-CA3E-42C0-B20D-30207FDC0929}"/>
    <cellStyle name="Heading 1 27 4" xfId="30906" xr:uid="{5F0BD768-1244-4F97-B244-C1D51DAA70BA}"/>
    <cellStyle name="Heading 1 27 5" xfId="30907" xr:uid="{E3EE5F04-FDAA-4FEC-BF11-F56E2559400A}"/>
    <cellStyle name="Heading 1 27 6" xfId="30908" xr:uid="{12F307A1-D21E-4112-A442-D5B01BB53951}"/>
    <cellStyle name="Heading 1 27 7" xfId="30909" xr:uid="{ADEC605A-FB28-4399-B4CA-FB03EC575B29}"/>
    <cellStyle name="Heading 1 28" xfId="30910" xr:uid="{DE1AE5D3-D8AB-499F-B0CA-64BE70757802}"/>
    <cellStyle name="Heading 1 28 2" xfId="30911" xr:uid="{8D3C3B68-20CF-4434-95FB-25A4C8FA4668}"/>
    <cellStyle name="Heading 1 28 2 2" xfId="30912" xr:uid="{AA9478CC-56D9-4F41-BD0E-51CD76D8674C}"/>
    <cellStyle name="Heading 1 28 3" xfId="30913" xr:uid="{F8D53071-7589-4CA3-AABD-DD7F3413B037}"/>
    <cellStyle name="Heading 1 28 4" xfId="30914" xr:uid="{35CF023D-C4AD-49E4-8804-ED7DE5357E79}"/>
    <cellStyle name="Heading 1 28 5" xfId="30915" xr:uid="{CFF1BCBB-69FF-43CE-9952-EE149AF50D72}"/>
    <cellStyle name="Heading 1 28 6" xfId="30916" xr:uid="{5A60F678-8DBE-420A-897F-0A48D6EF47C4}"/>
    <cellStyle name="Heading 1 28 7" xfId="30917" xr:uid="{60C46ED6-80D7-481C-B8E4-52B786A3CB83}"/>
    <cellStyle name="Heading 1 29" xfId="30918" xr:uid="{186134FD-F96C-4AB8-9B31-6183D75CD279}"/>
    <cellStyle name="Heading 1 29 2" xfId="30919" xr:uid="{114A357E-ED73-42C9-BE31-E1A9C71CB62C}"/>
    <cellStyle name="Heading 1 29 2 2" xfId="30920" xr:uid="{543A4258-C8B8-48E3-931F-E1A9EE7807A5}"/>
    <cellStyle name="Heading 1 29 3" xfId="30921" xr:uid="{A40A2FD5-F269-45A5-8BBA-C2BCBF95E268}"/>
    <cellStyle name="Heading 1 29 4" xfId="30922" xr:uid="{B8E651C4-53B9-474B-8BCF-E85A59241030}"/>
    <cellStyle name="Heading 1 29 5" xfId="30923" xr:uid="{F4ACF3FA-3078-449D-8E67-2EBA091F116D}"/>
    <cellStyle name="Heading 1 29 6" xfId="30924" xr:uid="{BEED3AC1-805F-423F-938D-E13641852CDF}"/>
    <cellStyle name="Heading 1 29 7" xfId="30925" xr:uid="{2B2D68D9-5FDC-4C4C-9992-F5908326B547}"/>
    <cellStyle name="Heading 1 3" xfId="30926" xr:uid="{7C6F69BD-C495-473B-AD40-1FB02BC97203}"/>
    <cellStyle name="Heading 1 3 2" xfId="30927" xr:uid="{A36F43E6-CDE8-44A1-9258-9D479761EEEA}"/>
    <cellStyle name="Heading 1 3 2 2" xfId="30928" xr:uid="{7FDABB12-2D9E-4FF6-8221-D9B09592A4A3}"/>
    <cellStyle name="Heading 1 3 3" xfId="30929" xr:uid="{FB9CAD4B-20E9-4BED-B6D7-4892C1DD4730}"/>
    <cellStyle name="Heading 1 3 4" xfId="30930" xr:uid="{6C6BFD60-294C-4824-A1B1-23C8098673A1}"/>
    <cellStyle name="Heading 1 3 5" xfId="30931" xr:uid="{1810088B-0FA2-4D6C-8AFC-B4C838736D99}"/>
    <cellStyle name="Heading 1 3 6" xfId="30932" xr:uid="{835FF7C2-9DB4-4D24-BE23-92B74ABD7114}"/>
    <cellStyle name="Heading 1 3 7" xfId="30933" xr:uid="{0178D0D4-8CD7-4F8D-8267-B6180AC00797}"/>
    <cellStyle name="Heading 1 30" xfId="30934" xr:uid="{6298F5A7-B5BF-4E9E-969F-637C754DAB3B}"/>
    <cellStyle name="Heading 1 30 2" xfId="30935" xr:uid="{F50B9D0A-61A0-4C21-B97B-D73F3F31037E}"/>
    <cellStyle name="Heading 1 30 2 2" xfId="30936" xr:uid="{0F7F4873-DB5E-4D5E-92FB-744BA0ABE18F}"/>
    <cellStyle name="Heading 1 30 3" xfId="30937" xr:uid="{5186C971-8162-4976-8AF9-F48EC417E5A0}"/>
    <cellStyle name="Heading 1 30 4" xfId="30938" xr:uid="{9719A0A0-F02A-47B8-8BD6-C94451704C27}"/>
    <cellStyle name="Heading 1 30 5" xfId="30939" xr:uid="{D316119B-6E52-4ADD-A63D-08A06EE39346}"/>
    <cellStyle name="Heading 1 30 6" xfId="30940" xr:uid="{8A619FE8-DCD4-488C-A6DF-B1F7E542F474}"/>
    <cellStyle name="Heading 1 30 7" xfId="30941" xr:uid="{E5FEA577-2874-4217-B87D-05BC126A5466}"/>
    <cellStyle name="Heading 1 31" xfId="30942" xr:uid="{B31A7375-4773-4A6F-B9DB-C66874CC6C3B}"/>
    <cellStyle name="Heading 1 31 2" xfId="30943" xr:uid="{E9A68EDC-BD08-4408-9FC3-B113085A22BF}"/>
    <cellStyle name="Heading 1 31 2 2" xfId="30944" xr:uid="{DA2C2FCA-B486-40C3-97D2-8DA502A9ED54}"/>
    <cellStyle name="Heading 1 31 3" xfId="30945" xr:uid="{45C1A9B8-C9B4-4CFE-8D10-47DE8EC4D837}"/>
    <cellStyle name="Heading 1 31 4" xfId="30946" xr:uid="{BD27095B-D85D-4475-856F-E9DD673EC887}"/>
    <cellStyle name="Heading 1 31 5" xfId="30947" xr:uid="{A96284B0-72F5-42E6-8FAE-B8861D4B2C94}"/>
    <cellStyle name="Heading 1 31 6" xfId="30948" xr:uid="{3423C3BC-45F1-493D-B335-38F6B69B5690}"/>
    <cellStyle name="Heading 1 31 7" xfId="30949" xr:uid="{6E4A1D02-5909-4341-9B94-5AFEF93BC61C}"/>
    <cellStyle name="Heading 1 32" xfId="30950" xr:uid="{AA60E33F-9014-47B5-8456-2C479DFAF1BE}"/>
    <cellStyle name="Heading 1 32 2" xfId="30951" xr:uid="{01582731-7175-4942-809F-34594D3C5599}"/>
    <cellStyle name="Heading 1 32 2 2" xfId="30952" xr:uid="{DA0713E1-3D16-4F7B-9549-8411EBC04985}"/>
    <cellStyle name="Heading 1 32 3" xfId="30953" xr:uid="{25AA241B-ED54-4FC2-A49E-0AD0AB73C32C}"/>
    <cellStyle name="Heading 1 32 4" xfId="30954" xr:uid="{5EFCE812-4834-491E-ABCA-EEF9032CB736}"/>
    <cellStyle name="Heading 1 32 5" xfId="30955" xr:uid="{81D7BEF8-7063-45CC-8A98-BFEB783AD4E5}"/>
    <cellStyle name="Heading 1 32 6" xfId="30956" xr:uid="{5B0F5AA4-EE48-4BD7-AE15-1E7EEF0D8277}"/>
    <cellStyle name="Heading 1 32 7" xfId="30957" xr:uid="{91CB1F88-E174-4748-99F5-2A78BEE27502}"/>
    <cellStyle name="Heading 1 33" xfId="30958" xr:uid="{88E60A68-730C-452F-B9BA-F6220EC643B8}"/>
    <cellStyle name="Heading 1 33 2" xfId="30959" xr:uid="{74016210-ABCA-497F-8ACA-ED405E7B9595}"/>
    <cellStyle name="Heading 1 33 2 2" xfId="30960" xr:uid="{55E861DA-9F3F-4460-9F84-7092DB31F051}"/>
    <cellStyle name="Heading 1 33 3" xfId="30961" xr:uid="{4DDFDE92-4F56-4023-91BA-80A25DA4E89F}"/>
    <cellStyle name="Heading 1 33 4" xfId="30962" xr:uid="{69A41DCC-86FD-4436-BB29-F6FB72D97706}"/>
    <cellStyle name="Heading 1 33 5" xfId="30963" xr:uid="{A9052647-60AA-4AB9-94B3-F4E2F8468BB1}"/>
    <cellStyle name="Heading 1 33 6" xfId="30964" xr:uid="{05E0E2D0-72CE-4DC0-8A81-28A9C30C59CB}"/>
    <cellStyle name="Heading 1 33 7" xfId="30965" xr:uid="{B3B4EB63-969B-4FEB-9693-FAD3448E0F4B}"/>
    <cellStyle name="Heading 1 34" xfId="30966" xr:uid="{6DBE2C5F-8590-4207-AF49-EA38DD4D99FF}"/>
    <cellStyle name="Heading 1 34 2" xfId="30967" xr:uid="{6CB5890F-1066-49D7-949A-8881C6321CEE}"/>
    <cellStyle name="Heading 1 34 2 2" xfId="30968" xr:uid="{83A2C3FC-1E91-4C12-AA64-E50766B3DD46}"/>
    <cellStyle name="Heading 1 34 3" xfId="30969" xr:uid="{A10E2FBF-1922-49C5-B557-FF048DE1CEFD}"/>
    <cellStyle name="Heading 1 34 4" xfId="30970" xr:uid="{C7E3B635-BFF1-4D05-A3D1-AE368C36BE75}"/>
    <cellStyle name="Heading 1 34 5" xfId="30971" xr:uid="{FE3CB4E9-8E73-4867-AF90-1288D5DB491A}"/>
    <cellStyle name="Heading 1 34 6" xfId="30972" xr:uid="{350D2253-100D-432E-9C92-15E0F78C5A2C}"/>
    <cellStyle name="Heading 1 34 7" xfId="30973" xr:uid="{D5C685FA-BFE5-4544-AFB4-9CBC4D38E87E}"/>
    <cellStyle name="Heading 1 35" xfId="30974" xr:uid="{84DB8B59-2A50-4DF2-B36F-D1BD92A7C3BC}"/>
    <cellStyle name="Heading 1 35 2" xfId="30975" xr:uid="{D2C82996-4A0F-4D71-9536-8B4B543BC8B6}"/>
    <cellStyle name="Heading 1 35 2 2" xfId="30976" xr:uid="{20B8C9AC-1036-4140-B232-096B1B86D576}"/>
    <cellStyle name="Heading 1 35 3" xfId="30977" xr:uid="{955DBA02-89E4-49A9-8311-B9676FBF52A2}"/>
    <cellStyle name="Heading 1 35 4" xfId="30978" xr:uid="{D193359A-E082-43AF-9423-7E99C19520F5}"/>
    <cellStyle name="Heading 1 35 5" xfId="30979" xr:uid="{9A8AA272-469B-42F4-891C-5212103585D4}"/>
    <cellStyle name="Heading 1 35 6" xfId="30980" xr:uid="{4E868DED-505F-4C50-9439-85BAFF17AA4A}"/>
    <cellStyle name="Heading 1 35 7" xfId="30981" xr:uid="{C8655D8B-68BB-4F06-83E7-865F198EB699}"/>
    <cellStyle name="Heading 1 36" xfId="30982" xr:uid="{3414DB1A-566D-4C96-9E45-FA3FA5315830}"/>
    <cellStyle name="Heading 1 36 2" xfId="30983" xr:uid="{E4DC4E86-2E3C-449E-8E0D-3C8C4E9D97EB}"/>
    <cellStyle name="Heading 1 36 2 2" xfId="30984" xr:uid="{E8BA5CBF-D0F2-40DF-B8F1-301997F0A97D}"/>
    <cellStyle name="Heading 1 36 3" xfId="30985" xr:uid="{93DBBEFA-58AE-4805-B959-C30BB6C78EF1}"/>
    <cellStyle name="Heading 1 36 4" xfId="30986" xr:uid="{A7A6A02A-92CD-4012-8FF2-39384AFD1ED7}"/>
    <cellStyle name="Heading 1 36 5" xfId="30987" xr:uid="{908F0829-13B8-41F8-B3D6-154DF7EF176B}"/>
    <cellStyle name="Heading 1 36 6" xfId="30988" xr:uid="{1E5987EF-ADCE-4006-B10D-5171AA4C4D80}"/>
    <cellStyle name="Heading 1 36 7" xfId="30989" xr:uid="{9BD30365-CD16-435D-9B2A-5FAA703DCCFC}"/>
    <cellStyle name="Heading 1 37" xfId="30990" xr:uid="{F75F30DA-5911-4B23-A598-0622B7645E5A}"/>
    <cellStyle name="Heading 1 37 2" xfId="30991" xr:uid="{B76B45F0-3349-45F8-92A5-52B957D06D79}"/>
    <cellStyle name="Heading 1 37 2 2" xfId="30992" xr:uid="{F5902D3A-FDD1-4ACD-928A-6F3213E0EC44}"/>
    <cellStyle name="Heading 1 37 3" xfId="30993" xr:uid="{933D4A83-BEBC-4829-A4B5-42CD390D3900}"/>
    <cellStyle name="Heading 1 37 4" xfId="30994" xr:uid="{87F9DDBA-CC95-4764-9ACC-B88A7F218876}"/>
    <cellStyle name="Heading 1 37 5" xfId="30995" xr:uid="{746F9107-BAFF-4343-8AFB-7B558ED44A5C}"/>
    <cellStyle name="Heading 1 37 6" xfId="30996" xr:uid="{CBB95F87-711A-4322-B30B-BCC771C2CE43}"/>
    <cellStyle name="Heading 1 37 7" xfId="30997" xr:uid="{0695C91F-D5AD-4594-AE54-440D132D710F}"/>
    <cellStyle name="Heading 1 38" xfId="30998" xr:uid="{8F32B96C-4BF1-4EDF-A597-02299AA9241C}"/>
    <cellStyle name="Heading 1 38 2" xfId="30999" xr:uid="{8911B795-C764-44B0-9C51-7228998CB697}"/>
    <cellStyle name="Heading 1 38 2 2" xfId="31000" xr:uid="{EF798BA6-DA64-4E84-AB24-1613B0FB23AE}"/>
    <cellStyle name="Heading 1 38 3" xfId="31001" xr:uid="{1AFEA2C7-313A-464B-8CCB-E6FCE0A98F85}"/>
    <cellStyle name="Heading 1 38 4" xfId="31002" xr:uid="{5954D44E-40EC-4DF6-B86B-BABC54289CE0}"/>
    <cellStyle name="Heading 1 38 5" xfId="31003" xr:uid="{57894E1E-2130-43F4-B2B1-AA77CE5EC1F3}"/>
    <cellStyle name="Heading 1 38 6" xfId="31004" xr:uid="{69987B56-C7F1-453A-AA72-186976A98A51}"/>
    <cellStyle name="Heading 1 38 7" xfId="31005" xr:uid="{E26D9316-A8F1-464E-A49B-A468789161CE}"/>
    <cellStyle name="Heading 1 39" xfId="31006" xr:uid="{14ABDE20-6203-406A-B7D5-EBDA4BC3C69B}"/>
    <cellStyle name="Heading 1 39 2" xfId="31007" xr:uid="{A4708EB9-E61B-44DB-AB40-2BB58E763B7D}"/>
    <cellStyle name="Heading 1 39 2 2" xfId="31008" xr:uid="{0BE341FD-DB9F-44F9-A6E8-43712EBF9BDF}"/>
    <cellStyle name="Heading 1 39 3" xfId="31009" xr:uid="{5C3D88D7-48A3-4AAD-A91D-694CDA05FE82}"/>
    <cellStyle name="Heading 1 39 4" xfId="31010" xr:uid="{48531080-7DF3-4EAB-8374-F6C7AEA15C2D}"/>
    <cellStyle name="Heading 1 39 5" xfId="31011" xr:uid="{C718F044-F0E1-4CD7-9350-E169AE5DFB0A}"/>
    <cellStyle name="Heading 1 39 6" xfId="31012" xr:uid="{4D98F5E3-8115-47E2-9116-5A083E440078}"/>
    <cellStyle name="Heading 1 39 7" xfId="31013" xr:uid="{C74B8EBC-1AF1-4C79-A6AD-D2DAC2EEEDAB}"/>
    <cellStyle name="Heading 1 4" xfId="31014" xr:uid="{4AD2B4F5-DD41-4C4F-AD6A-E2A6DF27F37F}"/>
    <cellStyle name="Heading 1 4 2" xfId="31015" xr:uid="{EA8499ED-8382-4174-97AE-34026A03567A}"/>
    <cellStyle name="Heading 1 4 2 2" xfId="31016" xr:uid="{84972473-A9D8-40DA-B852-687CCA60C8E7}"/>
    <cellStyle name="Heading 1 4 3" xfId="31017" xr:uid="{E3A5773E-A194-4E80-8A32-420967D2FF47}"/>
    <cellStyle name="Heading 1 4 4" xfId="31018" xr:uid="{BEBE3780-EEC7-458F-873E-C3B6820A55D0}"/>
    <cellStyle name="Heading 1 4 5" xfId="31019" xr:uid="{F9481A23-C4AA-4D90-AF36-0730BCEDD3C4}"/>
    <cellStyle name="Heading 1 4 6" xfId="31020" xr:uid="{4121E705-A0E2-4D37-B3C3-042F11523B54}"/>
    <cellStyle name="Heading 1 4 7" xfId="31021" xr:uid="{92A3376B-2396-4C0B-94EB-B42C88829771}"/>
    <cellStyle name="Heading 1 40" xfId="31022" xr:uid="{D552A275-6267-4C55-9872-29FF6844792E}"/>
    <cellStyle name="Heading 1 40 2" xfId="31023" xr:uid="{B3D423FF-4CAA-45EC-87B4-158ECFE5CFC5}"/>
    <cellStyle name="Heading 1 40 2 2" xfId="31024" xr:uid="{06AAA556-30EF-4A7A-89E2-5092CCB1E7C0}"/>
    <cellStyle name="Heading 1 40 3" xfId="31025" xr:uid="{CF3416D7-09D1-4021-ACDA-71EF79944500}"/>
    <cellStyle name="Heading 1 40 4" xfId="31026" xr:uid="{B616F61B-B3B0-453E-AA45-0ADC6DBBA282}"/>
    <cellStyle name="Heading 1 40 5" xfId="31027" xr:uid="{0068760E-810C-4FB5-BE2E-A56D7F055C42}"/>
    <cellStyle name="Heading 1 40 6" xfId="31028" xr:uid="{4EF49DEF-8191-4515-BCE0-F72D49DBFC6A}"/>
    <cellStyle name="Heading 1 40 7" xfId="31029" xr:uid="{AD0C4BD6-E148-42CC-9265-6B111291DE3F}"/>
    <cellStyle name="Heading 1 41" xfId="31030" xr:uid="{64739BB2-2841-497B-9908-5984CFD0A003}"/>
    <cellStyle name="Heading 1 41 2" xfId="31031" xr:uid="{0DC6612A-D91C-4EC9-85D1-39D6B39F9968}"/>
    <cellStyle name="Heading 1 41 2 2" xfId="31032" xr:uid="{40A21272-A397-439A-A153-8222CE3FC0DB}"/>
    <cellStyle name="Heading 1 41 3" xfId="31033" xr:uid="{3C09D41B-0CE0-4A79-A13E-DA2446EC9A1C}"/>
    <cellStyle name="Heading 1 41 4" xfId="31034" xr:uid="{DF06D704-4C2A-4FFD-9C63-3477B304A362}"/>
    <cellStyle name="Heading 1 41 5" xfId="31035" xr:uid="{F14685A7-C14C-4DE3-AEEE-B1967EFFFFB8}"/>
    <cellStyle name="Heading 1 41 6" xfId="31036" xr:uid="{D84A760D-A8F3-42E3-B94A-30896F934A88}"/>
    <cellStyle name="Heading 1 41 7" xfId="31037" xr:uid="{23F351D3-138F-45E1-800C-E43C37AD7B94}"/>
    <cellStyle name="Heading 1 42" xfId="31038" xr:uid="{EC259CD8-1577-4CAD-92DB-5362E74C976F}"/>
    <cellStyle name="Heading 1 42 2" xfId="31039" xr:uid="{DDB39119-93AE-4C24-B50A-4954EFA82B4C}"/>
    <cellStyle name="Heading 1 42 2 2" xfId="31040" xr:uid="{197F26BF-4263-44EF-A635-C20DC544A6F7}"/>
    <cellStyle name="Heading 1 42 3" xfId="31041" xr:uid="{F9A75C29-FB7A-46DD-A686-AA7B81FDEC30}"/>
    <cellStyle name="Heading 1 42 4" xfId="31042" xr:uid="{43B299EC-BC6D-444F-98C4-F9E53728E8CF}"/>
    <cellStyle name="Heading 1 42 5" xfId="31043" xr:uid="{DEAF8872-9E5A-4570-93E7-54BB5DA1D36E}"/>
    <cellStyle name="Heading 1 42 6" xfId="31044" xr:uid="{0698D18B-E52F-44F1-9D28-ADC69527E195}"/>
    <cellStyle name="Heading 1 42 7" xfId="31045" xr:uid="{CC00CAD6-476E-412A-B888-13ACD7DF4A49}"/>
    <cellStyle name="Heading 1 43" xfId="31046" xr:uid="{1E9C4666-CFE8-4414-B7EC-1B5C9F32885A}"/>
    <cellStyle name="Heading 1 43 2" xfId="31047" xr:uid="{22454C55-B559-4F64-AFA7-7B7FB69178D5}"/>
    <cellStyle name="Heading 1 43 2 2" xfId="31048" xr:uid="{5FD2984B-1120-4ACC-8736-FD0C6E0B8031}"/>
    <cellStyle name="Heading 1 43 3" xfId="31049" xr:uid="{8E54386D-E1B5-4632-8BD4-A66D102972EF}"/>
    <cellStyle name="Heading 1 43 4" xfId="31050" xr:uid="{2A3F7393-A35A-423B-953B-BF7B1915C14F}"/>
    <cellStyle name="Heading 1 43 5" xfId="31051" xr:uid="{4551DF0F-13FC-42A9-8E9F-29CC8EC2A82F}"/>
    <cellStyle name="Heading 1 43 6" xfId="31052" xr:uid="{43F5CC8B-402C-4FAB-9F58-83C816FF140D}"/>
    <cellStyle name="Heading 1 43 7" xfId="31053" xr:uid="{382DC4F5-8F05-4640-B82C-6BA0BB3F41C3}"/>
    <cellStyle name="Heading 1 44" xfId="31054" xr:uid="{DB7C7275-2FAF-426F-8C96-847DA0BDDC39}"/>
    <cellStyle name="Heading 1 44 2" xfId="31055" xr:uid="{71EF927F-6C4F-44E6-BCE6-189FBDBEC8A1}"/>
    <cellStyle name="Heading 1 44 2 2" xfId="31056" xr:uid="{2F23C871-9C1D-41E7-8960-E8DC1DB3B576}"/>
    <cellStyle name="Heading 1 44 3" xfId="31057" xr:uid="{31C668CE-9BA1-44F5-9BE6-C7ADB6172969}"/>
    <cellStyle name="Heading 1 44 4" xfId="31058" xr:uid="{1CFD6E26-48E6-4FF4-AF20-52CABAC9AE78}"/>
    <cellStyle name="Heading 1 44 5" xfId="31059" xr:uid="{A8266BE8-0279-46E7-AD35-656A2D3D8322}"/>
    <cellStyle name="Heading 1 44 6" xfId="31060" xr:uid="{BBEF14E7-BF9C-4126-8318-B2E3C9DA9F46}"/>
    <cellStyle name="Heading 1 44 7" xfId="31061" xr:uid="{AB3DD833-DEFD-4750-BF98-C0B5CD2188FA}"/>
    <cellStyle name="Heading 1 45" xfId="31062" xr:uid="{85487D5E-DDC6-42EA-8C72-43ED4DE12223}"/>
    <cellStyle name="Heading 1 45 2" xfId="31063" xr:uid="{2210925E-7864-41DA-8AF0-696F91F51FCC}"/>
    <cellStyle name="Heading 1 45 2 2" xfId="31064" xr:uid="{D08D600E-0F94-4500-BB22-22211505608C}"/>
    <cellStyle name="Heading 1 45 3" xfId="31065" xr:uid="{334F8C35-F120-4CBA-9365-F358822B2083}"/>
    <cellStyle name="Heading 1 45 4" xfId="31066" xr:uid="{03F47550-88A6-4669-97BA-1A1A5C0C69F7}"/>
    <cellStyle name="Heading 1 45 5" xfId="31067" xr:uid="{ABF63E6E-A7F7-4171-ADEE-421F2B2ECE72}"/>
    <cellStyle name="Heading 1 45 6" xfId="31068" xr:uid="{C5A3AF12-5C69-44CF-82E0-B157CF286974}"/>
    <cellStyle name="Heading 1 45 7" xfId="31069" xr:uid="{544B2123-A8FB-4799-BF72-4C7266A27B82}"/>
    <cellStyle name="Heading 1 46" xfId="31070" xr:uid="{198F63BB-4275-45F7-B1BE-082BB51CA8C0}"/>
    <cellStyle name="Heading 1 46 2" xfId="31071" xr:uid="{F1C1BB5D-38F3-4111-955D-DEB65BE075E8}"/>
    <cellStyle name="Heading 1 46 2 2" xfId="31072" xr:uid="{35787768-445D-455C-8FA9-8FC0BE746711}"/>
    <cellStyle name="Heading 1 46 3" xfId="31073" xr:uid="{44E0A6CC-AE96-4493-ABC2-7D1C5EEA10C4}"/>
    <cellStyle name="Heading 1 46 4" xfId="31074" xr:uid="{F118A755-4E3F-4B31-A18C-B2156603293D}"/>
    <cellStyle name="Heading 1 46 5" xfId="31075" xr:uid="{BEB06449-E5B1-4D5F-BB5E-5636BB9E5A5A}"/>
    <cellStyle name="Heading 1 46 6" xfId="31076" xr:uid="{6148746F-0859-449A-A086-C2C68900982A}"/>
    <cellStyle name="Heading 1 46 7" xfId="31077" xr:uid="{86570897-A63D-4B0B-BA2B-42A5F763A8F6}"/>
    <cellStyle name="Heading 1 47" xfId="31078" xr:uid="{B0C71485-D747-476F-80ED-213DC4088BB9}"/>
    <cellStyle name="Heading 1 47 2" xfId="31079" xr:uid="{15080AD6-E549-41EC-9E79-F468E14EB8A1}"/>
    <cellStyle name="Heading 1 47 2 2" xfId="31080" xr:uid="{A2A4033A-B964-4CF7-8CB1-86BC9BEEE5D1}"/>
    <cellStyle name="Heading 1 47 3" xfId="31081" xr:uid="{30866783-0528-4556-B0E7-0EADEE1B3A64}"/>
    <cellStyle name="Heading 1 47 4" xfId="31082" xr:uid="{A2C02D7A-1B41-4413-8C50-444D6C8A61D8}"/>
    <cellStyle name="Heading 1 47 5" xfId="31083" xr:uid="{CEF2D4A8-D7B5-44F5-92FC-FFAF9A75575C}"/>
    <cellStyle name="Heading 1 47 6" xfId="31084" xr:uid="{F7CAB52C-380A-47E9-A3F7-867C85BD2366}"/>
    <cellStyle name="Heading 1 47 7" xfId="31085" xr:uid="{2A24FEB5-5C48-4C90-AF0D-721638F7ADF6}"/>
    <cellStyle name="Heading 1 48" xfId="31086" xr:uid="{5717EAFC-90FC-4205-A853-0B2A0259E1AF}"/>
    <cellStyle name="Heading 1 48 2" xfId="31087" xr:uid="{D5402F2A-DFFE-4EAC-AA90-5DE9DB9FDF8F}"/>
    <cellStyle name="Heading 1 48 2 2" xfId="31088" xr:uid="{BBB65211-B5B9-4500-AD31-197AF71C8916}"/>
    <cellStyle name="Heading 1 48 3" xfId="31089" xr:uid="{77888946-8D38-45C8-AE77-9AAFD2C4F0F9}"/>
    <cellStyle name="Heading 1 48 4" xfId="31090" xr:uid="{DF5CF95E-B553-4F32-80A0-EF014566E1D8}"/>
    <cellStyle name="Heading 1 48 5" xfId="31091" xr:uid="{99359535-4F05-4F8F-9CC2-52FF5D80561F}"/>
    <cellStyle name="Heading 1 48 6" xfId="31092" xr:uid="{77DFBB4B-0BB5-462C-B61D-C388AC4EEB6D}"/>
    <cellStyle name="Heading 1 48 7" xfId="31093" xr:uid="{F48C8B1C-9110-4811-8A45-0A254CFEABD4}"/>
    <cellStyle name="Heading 1 49" xfId="31094" xr:uid="{11F1E5BE-D4F9-4C85-BBBA-148D519AC658}"/>
    <cellStyle name="Heading 1 49 2" xfId="31095" xr:uid="{43357217-7471-4F75-A4A8-F987AE7702F2}"/>
    <cellStyle name="Heading 1 49 2 2" xfId="31096" xr:uid="{85BBD8B0-0384-461D-844B-80EC84CAB4A3}"/>
    <cellStyle name="Heading 1 49 3" xfId="31097" xr:uid="{FA0C3B62-CC98-4B01-8982-46293516D2D2}"/>
    <cellStyle name="Heading 1 49 4" xfId="31098" xr:uid="{5D1FBC6F-397A-439A-950F-1F37DDA56724}"/>
    <cellStyle name="Heading 1 49 5" xfId="31099" xr:uid="{FFC6D0F0-EEEA-4636-B241-D46BF5B6F2A3}"/>
    <cellStyle name="Heading 1 49 6" xfId="31100" xr:uid="{D29C3986-8C24-4980-9541-4B79D67434BF}"/>
    <cellStyle name="Heading 1 49 7" xfId="31101" xr:uid="{6FEAC5BF-70E3-4E40-8686-F0083B8C66D0}"/>
    <cellStyle name="Heading 1 5" xfId="31102" xr:uid="{56CE0036-84D5-494F-B875-226D79BDC695}"/>
    <cellStyle name="Heading 1 5 2" xfId="31103" xr:uid="{9E83E8EE-65CC-436E-A01A-1D8AFD70B0C7}"/>
    <cellStyle name="Heading 1 5 2 2" xfId="31104" xr:uid="{F913EF8D-1FD9-4F1D-8078-1380D28A188D}"/>
    <cellStyle name="Heading 1 5 3" xfId="31105" xr:uid="{9379FC94-0315-4BD7-8A68-A235923E2F04}"/>
    <cellStyle name="Heading 1 5 4" xfId="31106" xr:uid="{B156DE1F-5BF1-43B8-92FE-4AB9D8E74E9D}"/>
    <cellStyle name="Heading 1 5 5" xfId="31107" xr:uid="{4D0CC529-B7BD-4EB0-A7F4-56D8250215A3}"/>
    <cellStyle name="Heading 1 5 6" xfId="31108" xr:uid="{A7D649A4-73CD-4AF2-9ED7-35AB5DFB76FD}"/>
    <cellStyle name="Heading 1 5 7" xfId="31109" xr:uid="{5E610688-F470-442E-B298-3B5E46071D51}"/>
    <cellStyle name="Heading 1 50" xfId="31110" xr:uid="{AA8ED444-EF2F-4CD5-AC23-D0A242303878}"/>
    <cellStyle name="Heading 1 50 2" xfId="31111" xr:uid="{121BEFBC-4BCA-4CBE-A9C8-B0EA50762B72}"/>
    <cellStyle name="Heading 1 50 2 2" xfId="31112" xr:uid="{8D7BC6EE-4368-4EBE-86AA-E9FB1F37532B}"/>
    <cellStyle name="Heading 1 50 3" xfId="31113" xr:uid="{044F2018-239A-485A-B902-610E5F7AE9B7}"/>
    <cellStyle name="Heading 1 50 4" xfId="31114" xr:uid="{648E19AC-B951-4DC0-BD80-864920628F2B}"/>
    <cellStyle name="Heading 1 50 5" xfId="31115" xr:uid="{4BA67CD9-12F3-48DA-AB95-58C42AAECB9B}"/>
    <cellStyle name="Heading 1 50 6" xfId="31116" xr:uid="{10432996-2DFE-4FFA-9A42-D55D2A58556F}"/>
    <cellStyle name="Heading 1 50 7" xfId="31117" xr:uid="{8EB4EF4A-79D8-424A-B51A-6A053E892FD9}"/>
    <cellStyle name="Heading 1 51" xfId="31118" xr:uid="{B2301A9F-D4A1-45A9-AFCF-F37FC4F5FAE9}"/>
    <cellStyle name="Heading 1 51 2" xfId="31119" xr:uid="{68EB5779-6F84-43AA-941C-A704809A45A1}"/>
    <cellStyle name="Heading 1 51 2 2" xfId="31120" xr:uid="{47EC99AF-21A9-40D5-8999-92E8634A44BD}"/>
    <cellStyle name="Heading 1 51 3" xfId="31121" xr:uid="{611D335C-F4F2-49D0-8432-C2BF19912A95}"/>
    <cellStyle name="Heading 1 51 4" xfId="31122" xr:uid="{954DA7B3-5394-468E-89FF-F130AA40FA15}"/>
    <cellStyle name="Heading 1 51 5" xfId="31123" xr:uid="{7336CD41-03E3-4472-B595-90131EE270B7}"/>
    <cellStyle name="Heading 1 51 6" xfId="31124" xr:uid="{B1596A78-6EBD-4DC8-B0E2-70B7B690F980}"/>
    <cellStyle name="Heading 1 51 7" xfId="31125" xr:uid="{FC2F92E2-E412-4315-A7CA-C5920F41A6E5}"/>
    <cellStyle name="Heading 1 52" xfId="31126" xr:uid="{D495C3B3-492E-41AE-B59A-001B730CEADD}"/>
    <cellStyle name="Heading 1 52 2" xfId="31127" xr:uid="{95E2499E-F62C-4C2E-9050-1393797EE715}"/>
    <cellStyle name="Heading 1 52 2 2" xfId="31128" xr:uid="{15FDB58E-CB79-4138-8975-C374B8B5D808}"/>
    <cellStyle name="Heading 1 52 3" xfId="31129" xr:uid="{01E1CC9A-F686-4EB5-8563-106C697FF12B}"/>
    <cellStyle name="Heading 1 52 4" xfId="31130" xr:uid="{F3E3D952-36AB-4390-BEC7-5778DBA6D511}"/>
    <cellStyle name="Heading 1 52 5" xfId="31131" xr:uid="{1B6096BC-B282-4CE6-AC1C-6B203659A0E1}"/>
    <cellStyle name="Heading 1 52 6" xfId="31132" xr:uid="{14361BC8-5E3F-46DE-A626-5D50FC5BC049}"/>
    <cellStyle name="Heading 1 52 7" xfId="31133" xr:uid="{F3A9153F-C578-4FB0-AFB6-38A3E0709EFB}"/>
    <cellStyle name="Heading 1 53" xfId="31134" xr:uid="{51A00B42-7343-4BAE-AB17-B63397F02788}"/>
    <cellStyle name="Heading 1 53 2" xfId="31135" xr:uid="{2BA2D236-15C8-492F-9E1C-21B5E7908E5C}"/>
    <cellStyle name="Heading 1 53 2 2" xfId="31136" xr:uid="{05BEFBE5-0D29-42C3-90C2-B81CF6388379}"/>
    <cellStyle name="Heading 1 53 3" xfId="31137" xr:uid="{DECB1E1B-1852-4EE9-A928-B6AA1FB0F31E}"/>
    <cellStyle name="Heading 1 53 4" xfId="31138" xr:uid="{2C8CB921-EFEC-41E9-8ECF-122927B024B6}"/>
    <cellStyle name="Heading 1 53 5" xfId="31139" xr:uid="{3AA51145-105C-4E1C-AA8B-8D80963B18A7}"/>
    <cellStyle name="Heading 1 53 6" xfId="31140" xr:uid="{5843A569-8BF1-4225-A7B7-26C9F88DC1A8}"/>
    <cellStyle name="Heading 1 53 7" xfId="31141" xr:uid="{33955B72-6FFC-48AC-A38D-18D1894682DE}"/>
    <cellStyle name="Heading 1 54" xfId="31142" xr:uid="{D799E4FB-5F8E-4E99-9AE7-9413B1D9A0F0}"/>
    <cellStyle name="Heading 1 54 2" xfId="31143" xr:uid="{9F6C35AB-78A9-4195-B929-1D703CC2869B}"/>
    <cellStyle name="Heading 1 54 2 2" xfId="31144" xr:uid="{C2B13529-1967-4EF4-8E04-31092DE3DE4C}"/>
    <cellStyle name="Heading 1 54 3" xfId="31145" xr:uid="{2C5C6ECD-8938-472D-A6C2-E8B5963B0FB3}"/>
    <cellStyle name="Heading 1 54 4" xfId="31146" xr:uid="{170781CC-1E45-49F0-B65E-0024150C6B74}"/>
    <cellStyle name="Heading 1 54 5" xfId="31147" xr:uid="{C1EAAE27-8E27-4795-A309-25E63A0CC4C7}"/>
    <cellStyle name="Heading 1 54 6" xfId="31148" xr:uid="{DB3FBBB4-12FA-412B-81E8-1503048B6041}"/>
    <cellStyle name="Heading 1 54 7" xfId="31149" xr:uid="{11C82349-6F1B-4487-B00A-C8EFBF813876}"/>
    <cellStyle name="Heading 1 55" xfId="31150" xr:uid="{20C258CB-69EA-471F-B48D-090A5EBCFB49}"/>
    <cellStyle name="Heading 1 55 2" xfId="31151" xr:uid="{EEC48D60-E064-4065-A41E-458EBF177BF1}"/>
    <cellStyle name="Heading 1 55 3" xfId="31152" xr:uid="{CA40A1DC-735C-4D75-B466-F10F340DC2F4}"/>
    <cellStyle name="Heading 1 55 4" xfId="31153" xr:uid="{CF208CB0-FF0D-4FDA-9E02-41276174D214}"/>
    <cellStyle name="Heading 1 55 5" xfId="31154" xr:uid="{A4905AF7-FBBD-4EEC-A864-7074A1315DC3}"/>
    <cellStyle name="Heading 1 55 6" xfId="31155" xr:uid="{7913C30D-26AD-4A22-B7C2-6BE2031DD11D}"/>
    <cellStyle name="Heading 1 55 7" xfId="31156" xr:uid="{3C2AEE47-C532-449D-8597-A26DBC0DE986}"/>
    <cellStyle name="Heading 1 56" xfId="31157" xr:uid="{2CE4D4C1-0A33-4955-84E9-69683A908C71}"/>
    <cellStyle name="Heading 1 56 2" xfId="31158" xr:uid="{FEE977FE-DCC8-4E28-989B-E40AACF7949B}"/>
    <cellStyle name="Heading 1 57" xfId="31159" xr:uid="{D5EFB8AC-22FB-4F34-8E79-64154714F769}"/>
    <cellStyle name="Heading 1 58" xfId="31160" xr:uid="{CBC89B28-5DB8-4402-B414-11630A4D59C8}"/>
    <cellStyle name="Heading 1 59" xfId="31161" xr:uid="{C682CE65-E0F5-4529-9108-284D8444A3BF}"/>
    <cellStyle name="Heading 1 6" xfId="31162" xr:uid="{BFF7CF5E-EC94-47C0-B622-1DF48B9BCDFD}"/>
    <cellStyle name="Heading 1 6 2" xfId="31163" xr:uid="{B5DAB492-8A67-4323-9822-5DBED8194F31}"/>
    <cellStyle name="Heading 1 6 2 2" xfId="31164" xr:uid="{D2CEFC62-D72C-437E-BDAA-B20227412528}"/>
    <cellStyle name="Heading 1 6 3" xfId="31165" xr:uid="{26933C76-CDDC-416E-AA76-919F179694F7}"/>
    <cellStyle name="Heading 1 6 4" xfId="31166" xr:uid="{77DDC538-07FD-49FA-8205-72A85FA3CDC7}"/>
    <cellStyle name="Heading 1 6 5" xfId="31167" xr:uid="{5EBD6BF9-23B5-46B2-AEFF-02105F2F6670}"/>
    <cellStyle name="Heading 1 6 6" xfId="31168" xr:uid="{4886BD41-E6EF-4AF5-B88A-F5C1D02C2CDF}"/>
    <cellStyle name="Heading 1 6 7" xfId="31169" xr:uid="{D7F36034-AC43-4874-B2B2-BB27AEC99A94}"/>
    <cellStyle name="Heading 1 60" xfId="31170" xr:uid="{22D89680-04BD-484A-920D-FA5239D5E437}"/>
    <cellStyle name="Heading 1 61" xfId="31171" xr:uid="{949C5933-C62C-46AA-BF01-5FEADBE61F47}"/>
    <cellStyle name="Heading 1 62" xfId="31172" xr:uid="{A981134A-702C-4084-81D2-F86F1AAB4C3D}"/>
    <cellStyle name="Heading 1 62 2" xfId="31173" xr:uid="{D7C52D1A-41A0-45F1-A0F2-7A8BCB55D270}"/>
    <cellStyle name="Heading 1 62 3" xfId="31174" xr:uid="{E4FB5BA6-66FC-4015-9B66-4A11C49AE724}"/>
    <cellStyle name="Heading 1 62 4" xfId="31175" xr:uid="{5ED8C00F-4700-45D5-B5E1-1B30A6254998}"/>
    <cellStyle name="Heading 1 62 5" xfId="31176" xr:uid="{75BA4F41-E98C-4BD2-A7ED-E7F64905DE3B}"/>
    <cellStyle name="Heading 1 62 6" xfId="31177" xr:uid="{54D037EB-EC4F-44F7-826D-776AD51F12E0}"/>
    <cellStyle name="Heading 1 63" xfId="31178" xr:uid="{E876AA98-AC9F-4038-A8B1-E0DE82CEEE6C}"/>
    <cellStyle name="Heading 1 63 2" xfId="31179" xr:uid="{56D0BD42-1A24-4EC7-B9A9-8A3DAA607FC3}"/>
    <cellStyle name="Heading 1 63 3" xfId="31180" xr:uid="{81DE3E99-41F5-4BB8-ACE9-EF98CC5AB2DC}"/>
    <cellStyle name="Heading 1 63 4" xfId="31181" xr:uid="{C7562ADC-50D2-41D9-B828-1ACD29FC9B25}"/>
    <cellStyle name="Heading 1 63 5" xfId="31182" xr:uid="{2860A973-B48E-4997-A136-DE6E4A91401B}"/>
    <cellStyle name="Heading 1 63 6" xfId="31183" xr:uid="{E38C9F0F-3F8F-4F20-8A1E-E0FB5123A30F}"/>
    <cellStyle name="Heading 1 64" xfId="31184" xr:uid="{855CF20F-C0A9-466E-94F0-B199FBD1A8DA}"/>
    <cellStyle name="Heading 1 65" xfId="31185" xr:uid="{14B0DAB5-658C-4824-A37E-F03B965EC5CF}"/>
    <cellStyle name="Heading 1 66" xfId="31186" xr:uid="{306E1F22-FAAD-45C6-95B0-CA875B6BF5C8}"/>
    <cellStyle name="Heading 1 67" xfId="31187" xr:uid="{EBE94F74-E44B-4B00-A374-6377F7032169}"/>
    <cellStyle name="Heading 1 68" xfId="31188" xr:uid="{4AF2FD85-3BA6-4467-B552-B0DD1D4878C0}"/>
    <cellStyle name="Heading 1 69" xfId="31189" xr:uid="{7640F310-FC02-4B03-846B-D108C0F13668}"/>
    <cellStyle name="Heading 1 7" xfId="31190" xr:uid="{C6B6FA06-2D9A-4D1B-B55F-1FFCAC33D4F3}"/>
    <cellStyle name="Heading 1 7 2" xfId="31191" xr:uid="{CF3E55B8-40BB-410C-9A09-13E9B6F72668}"/>
    <cellStyle name="Heading 1 7 2 2" xfId="31192" xr:uid="{921562DB-9348-45A7-A79D-7F5E57D8CBCA}"/>
    <cellStyle name="Heading 1 7 3" xfId="31193" xr:uid="{CDD4194C-F718-4E11-A0E3-A214DB29C2B6}"/>
    <cellStyle name="Heading 1 7 4" xfId="31194" xr:uid="{65F7F3E1-1865-4D25-B9D1-A0ADED5526D8}"/>
    <cellStyle name="Heading 1 7 5" xfId="31195" xr:uid="{573B1F11-E205-446F-BB2B-EBC2B2E37BB4}"/>
    <cellStyle name="Heading 1 7 6" xfId="31196" xr:uid="{16EF953A-56B4-4114-A71F-A0F227F6F6D3}"/>
    <cellStyle name="Heading 1 7 7" xfId="31197" xr:uid="{F81B5344-1D57-4928-86C8-07F9D0BE3FFA}"/>
    <cellStyle name="Heading 1 70" xfId="31198" xr:uid="{91428F0C-8AC5-452D-9C8F-7DC6B9BAC5C8}"/>
    <cellStyle name="Heading 1 71" xfId="31199" xr:uid="{3DE99AF8-0DD6-478B-A0AF-8CA8E99D3066}"/>
    <cellStyle name="Heading 1 8" xfId="31200" xr:uid="{086A555F-4792-4CFB-9BE0-F0A002E11E61}"/>
    <cellStyle name="Heading 1 8 2" xfId="31201" xr:uid="{E6FF0C78-ED46-4C17-A3EB-F160A848CF48}"/>
    <cellStyle name="Heading 1 8 2 2" xfId="31202" xr:uid="{F640230A-1C69-471E-8656-7C4B92E36538}"/>
    <cellStyle name="Heading 1 8 3" xfId="31203" xr:uid="{56395F59-04CA-4380-90C0-0BCCC9E402DF}"/>
    <cellStyle name="Heading 1 8 4" xfId="31204" xr:uid="{79F1A50F-8B41-4FAE-92F9-657DED60603E}"/>
    <cellStyle name="Heading 1 8 5" xfId="31205" xr:uid="{3A7BE412-FBCD-4AC0-A543-5BDD1BB9460E}"/>
    <cellStyle name="Heading 1 8 6" xfId="31206" xr:uid="{A1272435-B209-46BB-B0D6-865870CA2F9A}"/>
    <cellStyle name="Heading 1 8 7" xfId="31207" xr:uid="{33BDF601-08E3-4E0C-B0AA-C9AEF3A625BD}"/>
    <cellStyle name="Heading 1 9" xfId="31208" xr:uid="{EA721CE6-50E3-4785-AD48-15858F5358D6}"/>
    <cellStyle name="Heading 1 9 2" xfId="31209" xr:uid="{7B84AFE7-FE24-4ECC-B9E7-F3534819BF43}"/>
    <cellStyle name="Heading 1 9 2 2" xfId="31210" xr:uid="{519F99F0-4CFA-48E7-A469-064E0CCDC2E1}"/>
    <cellStyle name="Heading 1 9 3" xfId="31211" xr:uid="{F7B03C09-9FFB-49D1-ABFA-A848381EFFD1}"/>
    <cellStyle name="Heading 1 9 4" xfId="31212" xr:uid="{9EFD2199-6167-4B77-924A-3C6E9D9349AC}"/>
    <cellStyle name="Heading 1 9 5" xfId="31213" xr:uid="{FC76DCA9-334C-45C9-BDF8-D65F51CE8F20}"/>
    <cellStyle name="Heading 1 9 6" xfId="31214" xr:uid="{F2E71563-0651-4FF3-B042-FDF93100AD68}"/>
    <cellStyle name="Heading 1 9 7" xfId="31215" xr:uid="{19CB7691-1843-441E-B88D-A0F08BF2EA81}"/>
    <cellStyle name="Heading 2" xfId="3926" builtinId="17" customBuiltin="1"/>
    <cellStyle name="Heading 2 10" xfId="31216" xr:uid="{9A20ADAC-72DB-404D-B4B6-4E939A665969}"/>
    <cellStyle name="Heading 2 10 2" xfId="31217" xr:uid="{50B6A55E-CADE-4555-BA68-AD753A895C13}"/>
    <cellStyle name="Heading 2 10 2 2" xfId="31218" xr:uid="{40D1495C-8DD1-4FBA-A062-1FC9EC5B991C}"/>
    <cellStyle name="Heading 2 10 3" xfId="31219" xr:uid="{21A9ACA7-CE32-4DBE-A732-9A8BA515218E}"/>
    <cellStyle name="Heading 2 10 4" xfId="31220" xr:uid="{D7B6C338-D6CC-4C72-BE04-D30268D32EEB}"/>
    <cellStyle name="Heading 2 10 5" xfId="31221" xr:uid="{70A522B3-9999-4D58-B15F-DCF9D7340657}"/>
    <cellStyle name="Heading 2 10 6" xfId="31222" xr:uid="{DF7BDDFC-2361-4AC1-A0C9-3C2C21BCE9DF}"/>
    <cellStyle name="Heading 2 10 7" xfId="31223" xr:uid="{851C9B06-0164-4365-BB0D-4297ABD3EBA8}"/>
    <cellStyle name="Heading 2 11" xfId="31224" xr:uid="{96954D71-9387-4E68-B9A2-75A182AF1565}"/>
    <cellStyle name="Heading 2 11 2" xfId="31225" xr:uid="{304C2191-4B36-4D52-86D1-B0188F889099}"/>
    <cellStyle name="Heading 2 11 2 2" xfId="31226" xr:uid="{3B91E734-A84D-4239-BA9E-D551CEE6B69E}"/>
    <cellStyle name="Heading 2 11 3" xfId="31227" xr:uid="{A7CAFDFB-4ABC-40A8-8FB8-1821F79E1E92}"/>
    <cellStyle name="Heading 2 11 4" xfId="31228" xr:uid="{1365CAB5-DB7F-4DBF-86F8-09FD8DF72D08}"/>
    <cellStyle name="Heading 2 11 5" xfId="31229" xr:uid="{FE555A72-D637-4166-A8C7-7CC81E916067}"/>
    <cellStyle name="Heading 2 11 6" xfId="31230" xr:uid="{1307FA94-CE69-446B-BBB2-F20A8FD1DC17}"/>
    <cellStyle name="Heading 2 11 7" xfId="31231" xr:uid="{68403EA7-CAB0-41D4-B046-D051F6175EF4}"/>
    <cellStyle name="Heading 2 12" xfId="31232" xr:uid="{15395BED-4CBA-42FC-807D-62A1DF6AC859}"/>
    <cellStyle name="Heading 2 12 2" xfId="31233" xr:uid="{15C88743-6A21-4843-839D-9F37D445262A}"/>
    <cellStyle name="Heading 2 12 2 2" xfId="31234" xr:uid="{ACAFC727-892D-4696-8AF8-00D2C70E8F13}"/>
    <cellStyle name="Heading 2 12 3" xfId="31235" xr:uid="{5E717D35-AE36-4F9C-A79C-ACDCC00F0509}"/>
    <cellStyle name="Heading 2 12 4" xfId="31236" xr:uid="{71DA4EA0-37D2-4D60-89C4-71EB6CD54AE3}"/>
    <cellStyle name="Heading 2 12 5" xfId="31237" xr:uid="{D53DCDF9-DC56-4B88-A033-463D18FC3384}"/>
    <cellStyle name="Heading 2 12 6" xfId="31238" xr:uid="{F5D6EBBA-1946-4176-AFF4-98AC1F2C1F3C}"/>
    <cellStyle name="Heading 2 12 7" xfId="31239" xr:uid="{F515C8C1-AC35-4C9E-BCF0-09FCECEB48D6}"/>
    <cellStyle name="Heading 2 13" xfId="31240" xr:uid="{2E96C870-194E-45EC-B890-5BE68FAE06F7}"/>
    <cellStyle name="Heading 2 13 2" xfId="31241" xr:uid="{2D95CF42-C551-407D-BFF1-C85802CB80FC}"/>
    <cellStyle name="Heading 2 13 2 2" xfId="31242" xr:uid="{80CF694B-9BD9-408B-B0F9-23F08CC8BB29}"/>
    <cellStyle name="Heading 2 13 3" xfId="31243" xr:uid="{984EA3F6-49FC-4B2E-8BCE-9CB7C0ADB82E}"/>
    <cellStyle name="Heading 2 13 4" xfId="31244" xr:uid="{99EDE222-0859-4AB0-81E9-E54677F525AE}"/>
    <cellStyle name="Heading 2 13 5" xfId="31245" xr:uid="{BDFFC628-19A5-4B2B-9426-CF89F1CEACAE}"/>
    <cellStyle name="Heading 2 13 6" xfId="31246" xr:uid="{096822A5-1FAF-43AC-836F-9A3CF1715603}"/>
    <cellStyle name="Heading 2 13 7" xfId="31247" xr:uid="{2D558073-D6BE-4F99-9279-606D9AEAA978}"/>
    <cellStyle name="Heading 2 14" xfId="31248" xr:uid="{C0A7F567-E73C-43F7-BE76-ED91443A734F}"/>
    <cellStyle name="Heading 2 14 2" xfId="31249" xr:uid="{E4D0A6F1-3A62-4F74-A072-966686B2D37C}"/>
    <cellStyle name="Heading 2 14 2 2" xfId="31250" xr:uid="{5B94B71A-46F9-443C-9456-AD64476630EC}"/>
    <cellStyle name="Heading 2 14 3" xfId="31251" xr:uid="{F9E0EAD7-212D-45D2-9A8C-A5D319E2AD07}"/>
    <cellStyle name="Heading 2 14 4" xfId="31252" xr:uid="{D014B8AF-BBE6-4A98-9286-DA75F8A6B156}"/>
    <cellStyle name="Heading 2 14 5" xfId="31253" xr:uid="{528A688E-012C-454B-A7A6-110E7C103929}"/>
    <cellStyle name="Heading 2 14 6" xfId="31254" xr:uid="{279003C8-7C9E-458D-B5F3-2F7944751CB7}"/>
    <cellStyle name="Heading 2 14 7" xfId="31255" xr:uid="{FBEF5A8C-9C1B-4477-B574-8960271B3959}"/>
    <cellStyle name="Heading 2 15" xfId="31256" xr:uid="{48FF52DE-ADE3-44E4-ACC2-BE80C53A53CA}"/>
    <cellStyle name="Heading 2 15 2" xfId="31257" xr:uid="{FE47CFE5-5AA5-4D9D-8438-939E205D7617}"/>
    <cellStyle name="Heading 2 15 2 2" xfId="31258" xr:uid="{7A8D676F-4BB4-41AD-B220-57C0A30CE500}"/>
    <cellStyle name="Heading 2 15 3" xfId="31259" xr:uid="{A9C30D59-5E37-47B5-884B-F04B9B1DAFCD}"/>
    <cellStyle name="Heading 2 15 4" xfId="31260" xr:uid="{454A5976-6987-4C23-8E10-561259430F82}"/>
    <cellStyle name="Heading 2 15 5" xfId="31261" xr:uid="{9E64F8EB-89FC-4819-BC54-63A2DD9687BF}"/>
    <cellStyle name="Heading 2 15 6" xfId="31262" xr:uid="{1F029112-68C5-47C5-9D5D-F9733E2A2461}"/>
    <cellStyle name="Heading 2 15 7" xfId="31263" xr:uid="{CE6AE7F0-213C-48EB-8979-D1C3DDFE1D59}"/>
    <cellStyle name="Heading 2 16" xfId="31264" xr:uid="{3779A390-2F34-44AE-993B-8C1B972FB68F}"/>
    <cellStyle name="Heading 2 16 2" xfId="31265" xr:uid="{C8AAAA51-3F77-4BA7-9E7B-1729A3F9EE2C}"/>
    <cellStyle name="Heading 2 16 2 2" xfId="31266" xr:uid="{5FB9938F-1F25-4C0F-B20C-29440937050F}"/>
    <cellStyle name="Heading 2 16 3" xfId="31267" xr:uid="{F35D6EA8-376E-404B-8523-00DEAD05614B}"/>
    <cellStyle name="Heading 2 16 4" xfId="31268" xr:uid="{FAB81F0C-365B-481C-8D03-031F28C1B827}"/>
    <cellStyle name="Heading 2 16 5" xfId="31269" xr:uid="{5BD54769-FA6B-4ED0-BA75-9F2B7E50C74F}"/>
    <cellStyle name="Heading 2 16 6" xfId="31270" xr:uid="{25F65E89-D10B-4EF3-BB98-1CE496F5C0C1}"/>
    <cellStyle name="Heading 2 16 7" xfId="31271" xr:uid="{4E0D4782-7385-41B9-9B10-56655AC81F0B}"/>
    <cellStyle name="Heading 2 17" xfId="31272" xr:uid="{1CF5BF14-7268-463F-8E84-4C7947BCB89C}"/>
    <cellStyle name="Heading 2 17 2" xfId="31273" xr:uid="{C344D974-2FE5-4AC0-BD6C-6F8B162C04D9}"/>
    <cellStyle name="Heading 2 17 2 2" xfId="31274" xr:uid="{42B2BB58-A00A-41D0-9458-9A602E75B6F0}"/>
    <cellStyle name="Heading 2 17 3" xfId="31275" xr:uid="{BE143D64-661F-4BBA-BCA3-76026F0F3B86}"/>
    <cellStyle name="Heading 2 17 4" xfId="31276" xr:uid="{8BB1A269-43EA-4BBD-8C9D-BCF8BA232D1D}"/>
    <cellStyle name="Heading 2 17 5" xfId="31277" xr:uid="{3EF4FB97-212D-4CA0-A7E0-78F6CD78D992}"/>
    <cellStyle name="Heading 2 17 6" xfId="31278" xr:uid="{84ACC65B-65D8-4AFE-88E4-0C3AFD3E7086}"/>
    <cellStyle name="Heading 2 17 7" xfId="31279" xr:uid="{4B289329-1C90-4FC2-9062-D2C111389D45}"/>
    <cellStyle name="Heading 2 18" xfId="31280" xr:uid="{4560866D-D529-4063-87FC-AC3568ED5BFF}"/>
    <cellStyle name="Heading 2 18 2" xfId="31281" xr:uid="{C3DBCC94-8A2C-4663-AD4B-168B72888DCF}"/>
    <cellStyle name="Heading 2 18 2 2" xfId="31282" xr:uid="{8BFAE7CD-66B4-48E0-80D1-B6B401317746}"/>
    <cellStyle name="Heading 2 18 3" xfId="31283" xr:uid="{AB8B002C-5086-4CD3-B16F-CDF5CC4700E7}"/>
    <cellStyle name="Heading 2 18 4" xfId="31284" xr:uid="{E84F6D86-1956-4EF6-8D64-772F2367ECE0}"/>
    <cellStyle name="Heading 2 18 5" xfId="31285" xr:uid="{500CF1A5-35BC-467B-8F40-D4F3214BEAD2}"/>
    <cellStyle name="Heading 2 18 6" xfId="31286" xr:uid="{F4B43816-0E94-445C-BE87-A22C226FC8A0}"/>
    <cellStyle name="Heading 2 18 7" xfId="31287" xr:uid="{C3A8F818-A464-4B5E-8733-23BAAFE2F924}"/>
    <cellStyle name="Heading 2 19" xfId="31288" xr:uid="{5164F2FD-ACCD-4F7B-883D-BE12D679E2D9}"/>
    <cellStyle name="Heading 2 19 2" xfId="31289" xr:uid="{85DFCDA6-FC82-4339-A784-D8BCC0C0B79A}"/>
    <cellStyle name="Heading 2 19 2 2" xfId="31290" xr:uid="{91C176C7-72C4-4F1D-B675-9FBFFE7F564C}"/>
    <cellStyle name="Heading 2 19 3" xfId="31291" xr:uid="{9D0FB87F-D602-4E6A-95EB-4C5FED9D49F6}"/>
    <cellStyle name="Heading 2 19 4" xfId="31292" xr:uid="{CE617856-5807-4E02-928C-688010DE3C71}"/>
    <cellStyle name="Heading 2 19 5" xfId="31293" xr:uid="{25FBC455-89E2-4D36-9E07-6A5EF8BB1BA8}"/>
    <cellStyle name="Heading 2 19 6" xfId="31294" xr:uid="{2777A2C9-A04D-4A6F-B0C6-784CB6AAF284}"/>
    <cellStyle name="Heading 2 19 7" xfId="31295" xr:uid="{45D44FFC-643B-4B57-8739-B58808E3C028}"/>
    <cellStyle name="Heading 2 2" xfId="7358" xr:uid="{D1880846-F8BD-4632-A4DF-BDA3F518FA7E}"/>
    <cellStyle name="Heading 2 2 10" xfId="39661" xr:uid="{0EFF7E67-E0FC-4244-BF04-AC6FED9CBDF5}"/>
    <cellStyle name="Heading 2 2 2" xfId="31297" xr:uid="{09D42661-6E92-4EE3-9D78-ACE5AEDAC884}"/>
    <cellStyle name="Heading 2 2 2 2" xfId="31298" xr:uid="{39D6CBEE-809C-4A07-B6D6-DF7FC4B9B4C1}"/>
    <cellStyle name="Heading 2 2 3" xfId="31299" xr:uid="{796E99C7-50DE-4C43-9629-FD6CCDD52A29}"/>
    <cellStyle name="Heading 2 2 4" xfId="31300" xr:uid="{77C3BD6D-1CA6-4156-A883-D4C0AB8019D0}"/>
    <cellStyle name="Heading 2 2 5" xfId="31301" xr:uid="{4DF0BD4B-70C9-4AB7-97E4-DFC6A7996933}"/>
    <cellStyle name="Heading 2 2 6" xfId="31302" xr:uid="{2A7E0869-59E2-4233-9310-FAD55CC6B06E}"/>
    <cellStyle name="Heading 2 2 7" xfId="31303" xr:uid="{521BD426-C271-47FF-B634-01E81C508ACE}"/>
    <cellStyle name="Heading 2 2 8" xfId="31304" xr:uid="{1F446CB7-2278-4332-B675-D565534EBFA1}"/>
    <cellStyle name="Heading 2 2 9" xfId="31296" xr:uid="{4E97C238-AC8E-41F5-BB3B-CC949EE5371A}"/>
    <cellStyle name="Heading 2 20" xfId="31305" xr:uid="{A07F9C4E-FB86-4FC7-BECE-2752791051C3}"/>
    <cellStyle name="Heading 2 20 2" xfId="31306" xr:uid="{E654E117-451C-4F25-B4CC-E364456AC45F}"/>
    <cellStyle name="Heading 2 20 2 2" xfId="31307" xr:uid="{C82F9AC6-DBBC-4B49-AAAB-6FB485144626}"/>
    <cellStyle name="Heading 2 20 3" xfId="31308" xr:uid="{C6D378DF-7AC8-46AA-9FA9-C5CFA4130C52}"/>
    <cellStyle name="Heading 2 20 4" xfId="31309" xr:uid="{D9D2FF05-528A-4A5A-AE30-0FCBF50496F0}"/>
    <cellStyle name="Heading 2 20 5" xfId="31310" xr:uid="{41E9FCE4-D200-4F7D-8B96-6F0671708E23}"/>
    <cellStyle name="Heading 2 20 6" xfId="31311" xr:uid="{6565B75E-8C07-4B86-9727-F080787727D7}"/>
    <cellStyle name="Heading 2 20 7" xfId="31312" xr:uid="{0C134792-0EA1-4C25-829A-A330A7C8F98D}"/>
    <cellStyle name="Heading 2 21" xfId="31313" xr:uid="{598298A6-988A-4C7A-B8AA-BE77129367F3}"/>
    <cellStyle name="Heading 2 21 2" xfId="31314" xr:uid="{FD0B8FFE-722D-40AC-A404-9F313DB4EE75}"/>
    <cellStyle name="Heading 2 21 2 2" xfId="31315" xr:uid="{DEE1CA72-9BF0-4287-8067-75A800AE33EC}"/>
    <cellStyle name="Heading 2 21 3" xfId="31316" xr:uid="{19605F22-A12F-44C1-9C7A-B7C0E018E244}"/>
    <cellStyle name="Heading 2 21 4" xfId="31317" xr:uid="{3E5F1675-5342-4FEA-9DE4-D1739EA450E6}"/>
    <cellStyle name="Heading 2 21 5" xfId="31318" xr:uid="{EB743637-87E6-4331-A6B3-A0CD48523226}"/>
    <cellStyle name="Heading 2 21 6" xfId="31319" xr:uid="{D8D01C39-06A1-42BC-9CAA-DC285973EB20}"/>
    <cellStyle name="Heading 2 21 7" xfId="31320" xr:uid="{6FEC3645-1274-40FA-AAA5-AD6AACE9B69C}"/>
    <cellStyle name="Heading 2 22" xfId="31321" xr:uid="{E6DF7B59-6B90-4BE9-BC40-DCFB92767B69}"/>
    <cellStyle name="Heading 2 22 2" xfId="31322" xr:uid="{C2874CFC-4E4B-4272-87CD-669D7A6ACF1B}"/>
    <cellStyle name="Heading 2 22 2 2" xfId="31323" xr:uid="{A139E4A3-7332-433E-B793-876586CFDE74}"/>
    <cellStyle name="Heading 2 22 3" xfId="31324" xr:uid="{2F6FDB14-D69F-4E72-83C9-CC783005FF15}"/>
    <cellStyle name="Heading 2 22 4" xfId="31325" xr:uid="{88073595-73CD-4C86-9432-3FF42C501C61}"/>
    <cellStyle name="Heading 2 22 5" xfId="31326" xr:uid="{39AA6DDB-595D-48A6-8246-06A82D388464}"/>
    <cellStyle name="Heading 2 22 6" xfId="31327" xr:uid="{431650D1-A124-4F6C-9181-F761C9C51A79}"/>
    <cellStyle name="Heading 2 22 7" xfId="31328" xr:uid="{3ADB3D34-263B-473B-8434-2170801B0BB5}"/>
    <cellStyle name="Heading 2 23" xfId="31329" xr:uid="{7EB551DC-9473-4259-856D-B0128D5B9CE0}"/>
    <cellStyle name="Heading 2 23 2" xfId="31330" xr:uid="{F7DF722A-C892-4ADA-A945-B7CBDD1EC2B2}"/>
    <cellStyle name="Heading 2 23 2 2" xfId="31331" xr:uid="{02EC81CF-C34E-46DC-B684-7E07A935F2D9}"/>
    <cellStyle name="Heading 2 23 3" xfId="31332" xr:uid="{97E6250B-D923-49C6-B50B-ABC0A396BE92}"/>
    <cellStyle name="Heading 2 23 4" xfId="31333" xr:uid="{B71B41C8-9C50-45BE-AB9F-235A5F371150}"/>
    <cellStyle name="Heading 2 23 5" xfId="31334" xr:uid="{90C1C77A-C0EE-4827-8531-9986EC67289B}"/>
    <cellStyle name="Heading 2 23 6" xfId="31335" xr:uid="{3A9388CF-6036-4C2A-AFBA-82840798B689}"/>
    <cellStyle name="Heading 2 23 7" xfId="31336" xr:uid="{CFEC8B2F-942D-4FF7-B220-8A2365622F28}"/>
    <cellStyle name="Heading 2 24" xfId="31337" xr:uid="{9A711FFD-6C4F-429B-926C-D25B9C2AE4FF}"/>
    <cellStyle name="Heading 2 24 2" xfId="31338" xr:uid="{728CE743-EC6B-433C-9FF1-76190482F37A}"/>
    <cellStyle name="Heading 2 24 2 2" xfId="31339" xr:uid="{86977B4B-4572-4E99-AEB5-F3EA4E293AA4}"/>
    <cellStyle name="Heading 2 24 3" xfId="31340" xr:uid="{8E806523-599C-4A30-A87D-0439E3F02A9A}"/>
    <cellStyle name="Heading 2 24 4" xfId="31341" xr:uid="{08712BF3-3848-4DA5-963B-2361D671513A}"/>
    <cellStyle name="Heading 2 24 5" xfId="31342" xr:uid="{1F208D6B-6764-45AA-AE89-2043A3402B5B}"/>
    <cellStyle name="Heading 2 24 6" xfId="31343" xr:uid="{039EF0CF-2A9D-4A6E-AEAE-6381DFB43B88}"/>
    <cellStyle name="Heading 2 24 7" xfId="31344" xr:uid="{4E8FDCD4-A314-42F5-8B3F-A85A0B98B399}"/>
    <cellStyle name="Heading 2 25" xfId="31345" xr:uid="{FAB59F26-F138-416C-BEEE-1816DE04504C}"/>
    <cellStyle name="Heading 2 25 2" xfId="31346" xr:uid="{B39FBBB6-DFDB-4B35-AFAE-5FA331B422BB}"/>
    <cellStyle name="Heading 2 25 2 2" xfId="31347" xr:uid="{39E5109A-BBAD-4ECB-B3D0-8086FD455FDC}"/>
    <cellStyle name="Heading 2 25 3" xfId="31348" xr:uid="{752D84EF-6D15-42B3-B00B-2E3ECD3EC962}"/>
    <cellStyle name="Heading 2 25 4" xfId="31349" xr:uid="{159AECA7-4C07-461E-BDE9-2A9FE4636BBD}"/>
    <cellStyle name="Heading 2 25 5" xfId="31350" xr:uid="{012FD7D0-D49C-4058-A11E-47159EF532BB}"/>
    <cellStyle name="Heading 2 25 6" xfId="31351" xr:uid="{EE001207-634F-435A-919A-584A5E8AF996}"/>
    <cellStyle name="Heading 2 25 7" xfId="31352" xr:uid="{E3F68F31-E540-408C-A8C2-1136DC2C50BD}"/>
    <cellStyle name="Heading 2 26" xfId="31353" xr:uid="{E3FABF66-3EB5-45B6-A5B0-49CBFAAC1796}"/>
    <cellStyle name="Heading 2 26 2" xfId="31354" xr:uid="{5156CFF7-E764-415E-A92C-D5DD14FE39DD}"/>
    <cellStyle name="Heading 2 26 2 2" xfId="31355" xr:uid="{6F00BC32-CE66-4A4B-8075-8E056CB0B182}"/>
    <cellStyle name="Heading 2 26 3" xfId="31356" xr:uid="{E60B67F8-52E3-42DF-9125-C50F8B7F11E1}"/>
    <cellStyle name="Heading 2 26 4" xfId="31357" xr:uid="{C33CD292-7ACD-46D8-845D-21F074EDBC11}"/>
    <cellStyle name="Heading 2 26 5" xfId="31358" xr:uid="{0C0A84E3-94B2-42B2-BFFE-B15214D5872A}"/>
    <cellStyle name="Heading 2 26 6" xfId="31359" xr:uid="{62E1E731-EAC4-4398-8E30-C281B9AFB2D4}"/>
    <cellStyle name="Heading 2 26 7" xfId="31360" xr:uid="{B953BB70-A53C-4586-8787-5A23DEB6CB2A}"/>
    <cellStyle name="Heading 2 27" xfId="31361" xr:uid="{26C4DB15-0D78-4BE9-A365-FCF68CBDFC4D}"/>
    <cellStyle name="Heading 2 27 2" xfId="31362" xr:uid="{815CFBEB-C814-436C-869C-F770795716C6}"/>
    <cellStyle name="Heading 2 27 2 2" xfId="31363" xr:uid="{AB208614-BC7A-4DA8-9863-A7A30DFB7ABA}"/>
    <cellStyle name="Heading 2 27 3" xfId="31364" xr:uid="{7844A8D7-6396-45B5-8711-9D2B24896F97}"/>
    <cellStyle name="Heading 2 27 4" xfId="31365" xr:uid="{C7D38FA9-00F0-4CF4-A2AE-D5E58DC7700B}"/>
    <cellStyle name="Heading 2 27 5" xfId="31366" xr:uid="{C00C6267-9BCC-4063-8BC5-602E58F013FD}"/>
    <cellStyle name="Heading 2 27 6" xfId="31367" xr:uid="{53249E45-E416-42C3-9C7B-0C4B3466C5D6}"/>
    <cellStyle name="Heading 2 27 7" xfId="31368" xr:uid="{D622E74C-0CBA-4567-9E78-19204CD596F2}"/>
    <cellStyle name="Heading 2 28" xfId="31369" xr:uid="{5CDC47A7-0A78-4A31-A2BB-124F3C5E2D29}"/>
    <cellStyle name="Heading 2 28 2" xfId="31370" xr:uid="{FC5C5965-D98F-4727-894E-01C4BAF2E876}"/>
    <cellStyle name="Heading 2 28 2 2" xfId="31371" xr:uid="{F1E082C9-7837-428E-AED4-2C094AE40FD3}"/>
    <cellStyle name="Heading 2 28 3" xfId="31372" xr:uid="{FE7DB162-3976-4284-86C5-5D0FF84BBC09}"/>
    <cellStyle name="Heading 2 28 4" xfId="31373" xr:uid="{53D25CEE-AE33-457D-A214-79FC60849EF3}"/>
    <cellStyle name="Heading 2 28 5" xfId="31374" xr:uid="{B8C617B1-6E15-4746-A215-9F1ABA4E18E6}"/>
    <cellStyle name="Heading 2 28 6" xfId="31375" xr:uid="{2D3FC2F5-57DC-44BA-A038-C0BB33895BDB}"/>
    <cellStyle name="Heading 2 28 7" xfId="31376" xr:uid="{CDC80C9B-EE7B-4916-BE34-8EEB177CFAC8}"/>
    <cellStyle name="Heading 2 29" xfId="31377" xr:uid="{2593ED0B-B1CE-4092-B320-9DE6D6003A9C}"/>
    <cellStyle name="Heading 2 29 2" xfId="31378" xr:uid="{C793B6F9-9D4B-413E-BDD7-7B5E7166164E}"/>
    <cellStyle name="Heading 2 29 2 2" xfId="31379" xr:uid="{419AFA71-2062-4CA1-9E98-542F81144BE1}"/>
    <cellStyle name="Heading 2 29 3" xfId="31380" xr:uid="{7BDA811F-53B2-42DC-BE23-D2F1354F791B}"/>
    <cellStyle name="Heading 2 29 4" xfId="31381" xr:uid="{7795946F-0ED5-4342-9F6C-8A0ECCE8AE63}"/>
    <cellStyle name="Heading 2 29 5" xfId="31382" xr:uid="{A92F2091-ED8D-4E63-99B0-F2520A6E1BF0}"/>
    <cellStyle name="Heading 2 29 6" xfId="31383" xr:uid="{77B6598F-CF91-4D44-B0F7-35B878E8D90D}"/>
    <cellStyle name="Heading 2 29 7" xfId="31384" xr:uid="{92B111EC-372D-45DD-9428-0D37DBD19E6D}"/>
    <cellStyle name="Heading 2 3" xfId="7479" xr:uid="{FD359BBD-396E-4D96-81B0-A3430DDC7F1A}"/>
    <cellStyle name="Heading 2 3 2" xfId="31386" xr:uid="{BBE864D9-512A-49A0-BA86-D19F35104813}"/>
    <cellStyle name="Heading 2 3 2 2" xfId="31387" xr:uid="{E6949AC0-EA32-4EB1-9552-BB74620796B6}"/>
    <cellStyle name="Heading 2 3 3" xfId="31388" xr:uid="{4606CF03-3A65-4EB9-A88E-3DE04E61475E}"/>
    <cellStyle name="Heading 2 3 4" xfId="31389" xr:uid="{CABE24CE-52E0-4E45-A28F-8D70D2EDFBA9}"/>
    <cellStyle name="Heading 2 3 5" xfId="31390" xr:uid="{54A9C1D0-CB77-487F-ABAA-D3C51F37F205}"/>
    <cellStyle name="Heading 2 3 6" xfId="31391" xr:uid="{ED256089-982F-4C15-9858-44308F8E2D90}"/>
    <cellStyle name="Heading 2 3 7" xfId="31392" xr:uid="{0CD822B1-6C45-4477-8AC7-D567C5453EBF}"/>
    <cellStyle name="Heading 2 3 8" xfId="31385" xr:uid="{F5E4ECBB-A83B-48CD-8C68-03E43C2186FA}"/>
    <cellStyle name="Heading 2 30" xfId="31393" xr:uid="{025D2DD0-BA80-4156-9E1C-C34F5D7265E0}"/>
    <cellStyle name="Heading 2 30 2" xfId="31394" xr:uid="{0C5B6324-5AD3-4306-833D-0F3C7CB948AA}"/>
    <cellStyle name="Heading 2 30 2 2" xfId="31395" xr:uid="{46A10A1C-275D-4CB1-AF90-18986F4C2883}"/>
    <cellStyle name="Heading 2 30 3" xfId="31396" xr:uid="{D70E42B0-560E-4CED-97E0-F4B593DE5CBD}"/>
    <cellStyle name="Heading 2 30 4" xfId="31397" xr:uid="{11ABEF59-1C44-42FA-8F9A-EED9856312CD}"/>
    <cellStyle name="Heading 2 30 5" xfId="31398" xr:uid="{FA5F685A-EBDA-476B-A45C-12B074F5F307}"/>
    <cellStyle name="Heading 2 30 6" xfId="31399" xr:uid="{8CFD345E-28DD-494B-AB42-AE1E8720E595}"/>
    <cellStyle name="Heading 2 30 7" xfId="31400" xr:uid="{80D1FB47-7A96-443A-B968-6A72746AAECC}"/>
    <cellStyle name="Heading 2 31" xfId="31401" xr:uid="{C741C9AE-7472-473E-B94A-D325E1BD92CD}"/>
    <cellStyle name="Heading 2 31 2" xfId="31402" xr:uid="{8F820F04-339A-4880-A81E-BFF8DB8F48F0}"/>
    <cellStyle name="Heading 2 31 2 2" xfId="31403" xr:uid="{9C14EB81-5A3F-44A1-81CC-4D4BEB46AFCA}"/>
    <cellStyle name="Heading 2 31 3" xfId="31404" xr:uid="{5EF582BF-197D-4151-B369-16C0F5733F72}"/>
    <cellStyle name="Heading 2 31 4" xfId="31405" xr:uid="{566715DD-4F07-4405-971C-B9B97DA1C9F7}"/>
    <cellStyle name="Heading 2 31 5" xfId="31406" xr:uid="{B9C1A8C4-B029-41E6-B580-B5E9ED9882F2}"/>
    <cellStyle name="Heading 2 31 6" xfId="31407" xr:uid="{D7FC6C17-87BE-436F-BADF-FE5E639114D7}"/>
    <cellStyle name="Heading 2 31 7" xfId="31408" xr:uid="{100A81D5-30AD-48F0-9397-D7A363DE957E}"/>
    <cellStyle name="Heading 2 32" xfId="31409" xr:uid="{3FE11981-8004-4D82-8D61-B13E2D83CE82}"/>
    <cellStyle name="Heading 2 32 2" xfId="31410" xr:uid="{87322D05-CB17-49A2-92E5-F9A5DF56BF44}"/>
    <cellStyle name="Heading 2 32 2 2" xfId="31411" xr:uid="{3E3EA4E0-3FE1-47C6-9FBA-C4AA37DEF019}"/>
    <cellStyle name="Heading 2 32 3" xfId="31412" xr:uid="{132266E6-C2A9-4958-B598-EEDC454FF9D8}"/>
    <cellStyle name="Heading 2 32 4" xfId="31413" xr:uid="{43084DE4-8071-43F1-B61A-4C920A816FBB}"/>
    <cellStyle name="Heading 2 32 5" xfId="31414" xr:uid="{C83EF7E5-5BBC-46D8-9126-06E88196C0DB}"/>
    <cellStyle name="Heading 2 32 6" xfId="31415" xr:uid="{235A0A0C-BF94-4DD6-9029-44D4E3F03789}"/>
    <cellStyle name="Heading 2 32 7" xfId="31416" xr:uid="{1EE01852-1D7C-479D-9557-082DDE08AB53}"/>
    <cellStyle name="Heading 2 33" xfId="31417" xr:uid="{B4D97BA8-5F7F-48C3-A76C-335FF62E579F}"/>
    <cellStyle name="Heading 2 33 2" xfId="31418" xr:uid="{FBEDE9BA-471D-43C0-930E-55AD8D8989D3}"/>
    <cellStyle name="Heading 2 33 2 2" xfId="31419" xr:uid="{0EC47DB5-9E2C-4137-8A1A-6533EBE175D4}"/>
    <cellStyle name="Heading 2 33 3" xfId="31420" xr:uid="{EC795DF5-AE59-4119-8D24-752EF1D45744}"/>
    <cellStyle name="Heading 2 33 4" xfId="31421" xr:uid="{2457006B-11CA-4B78-8577-57F4301EB99C}"/>
    <cellStyle name="Heading 2 33 5" xfId="31422" xr:uid="{1D881ACF-F2E0-4871-A599-0AE15B4256C6}"/>
    <cellStyle name="Heading 2 33 6" xfId="31423" xr:uid="{6C67BAAE-B8B0-4EA3-A9C8-96812565EE45}"/>
    <cellStyle name="Heading 2 33 7" xfId="31424" xr:uid="{0AE76C39-3C30-4751-9888-8D081B59CC08}"/>
    <cellStyle name="Heading 2 34" xfId="31425" xr:uid="{E7EB65AA-548C-4327-92A8-66254040D48C}"/>
    <cellStyle name="Heading 2 34 2" xfId="31426" xr:uid="{14DAAFF0-7015-453B-BA68-AD59AC1FF544}"/>
    <cellStyle name="Heading 2 34 2 2" xfId="31427" xr:uid="{4C299FA6-C37F-45BD-845E-AC64C896AF8E}"/>
    <cellStyle name="Heading 2 34 3" xfId="31428" xr:uid="{E53F1BEB-5393-4516-A426-A329A5BE5833}"/>
    <cellStyle name="Heading 2 34 4" xfId="31429" xr:uid="{5AA05E0F-07C6-4F21-B38B-19337C108786}"/>
    <cellStyle name="Heading 2 34 5" xfId="31430" xr:uid="{051CFEE4-3A21-4E47-A7AD-49F18D01E301}"/>
    <cellStyle name="Heading 2 34 6" xfId="31431" xr:uid="{0E13B993-996D-479E-B15B-86B24B4CFE5D}"/>
    <cellStyle name="Heading 2 34 7" xfId="31432" xr:uid="{2FB6E6E5-431C-4A19-87F0-0C5BC11D6FD9}"/>
    <cellStyle name="Heading 2 35" xfId="31433" xr:uid="{4CC0D963-1FA8-4EBF-BFDD-D0D86A7DFE53}"/>
    <cellStyle name="Heading 2 35 2" xfId="31434" xr:uid="{C7916C62-006F-4E83-AF05-F67FA84061F7}"/>
    <cellStyle name="Heading 2 35 2 2" xfId="31435" xr:uid="{8495F3AD-82D7-49FA-9F15-10273E8FA0A3}"/>
    <cellStyle name="Heading 2 35 3" xfId="31436" xr:uid="{D90DE44A-852A-4E11-AA9D-31212FB20152}"/>
    <cellStyle name="Heading 2 35 4" xfId="31437" xr:uid="{318FCA98-E378-428B-98BD-739490D4B71C}"/>
    <cellStyle name="Heading 2 35 5" xfId="31438" xr:uid="{0807326D-8363-40C4-972B-111F21FB0A66}"/>
    <cellStyle name="Heading 2 35 6" xfId="31439" xr:uid="{4E172753-6973-4F01-8765-08279891AD7B}"/>
    <cellStyle name="Heading 2 35 7" xfId="31440" xr:uid="{F79B8F61-9A8D-40F3-8E73-60E58719EF6B}"/>
    <cellStyle name="Heading 2 36" xfId="31441" xr:uid="{94509111-AFD5-4636-9801-EC537BD61C3A}"/>
    <cellStyle name="Heading 2 36 2" xfId="31442" xr:uid="{CAEED2F9-C71E-4901-B7ED-727F043DB448}"/>
    <cellStyle name="Heading 2 36 2 2" xfId="31443" xr:uid="{15F04E3E-BEC5-49DB-A444-C026D6487199}"/>
    <cellStyle name="Heading 2 36 3" xfId="31444" xr:uid="{98251BEB-8009-4819-9DC5-191DF413ADAA}"/>
    <cellStyle name="Heading 2 36 4" xfId="31445" xr:uid="{0ADDF747-7706-482C-B0A7-5BB26E72C953}"/>
    <cellStyle name="Heading 2 36 5" xfId="31446" xr:uid="{3C3D21B7-4AC7-4B3D-BB8F-E14808D05087}"/>
    <cellStyle name="Heading 2 36 6" xfId="31447" xr:uid="{D86CDE56-5A22-492C-B53F-964D004D5836}"/>
    <cellStyle name="Heading 2 36 7" xfId="31448" xr:uid="{AF9BBB91-8D45-467A-8B1C-2F4566E1A6CB}"/>
    <cellStyle name="Heading 2 37" xfId="31449" xr:uid="{0BA9A7EE-1638-4BEE-9A8A-4E3779A71594}"/>
    <cellStyle name="Heading 2 37 2" xfId="31450" xr:uid="{097AE5F6-2D02-4A86-B432-44380CFDB780}"/>
    <cellStyle name="Heading 2 37 2 2" xfId="31451" xr:uid="{6021AB8C-0F20-4618-AAB5-01EAE6C2E19A}"/>
    <cellStyle name="Heading 2 37 3" xfId="31452" xr:uid="{50BA2E38-24E7-421C-B85A-0B1BFF27FD27}"/>
    <cellStyle name="Heading 2 37 4" xfId="31453" xr:uid="{0CAA07A8-D44E-44BB-9F2E-8D1279DD05A4}"/>
    <cellStyle name="Heading 2 37 5" xfId="31454" xr:uid="{8CBA6176-3C99-4E35-B179-4F3D04DEDEE7}"/>
    <cellStyle name="Heading 2 37 6" xfId="31455" xr:uid="{7861408D-A1F5-4908-9D8C-4772712BFDDD}"/>
    <cellStyle name="Heading 2 37 7" xfId="31456" xr:uid="{826F2960-8FC0-4013-B0CF-4D9CE4D6041F}"/>
    <cellStyle name="Heading 2 38" xfId="31457" xr:uid="{ABA25A1C-79E3-4C9B-81E5-B382752E76B1}"/>
    <cellStyle name="Heading 2 38 2" xfId="31458" xr:uid="{10C5EB86-9E5B-4C7E-A0CF-985DF092D98B}"/>
    <cellStyle name="Heading 2 38 2 2" xfId="31459" xr:uid="{8E231EB2-B956-4C23-9C56-2603B5500421}"/>
    <cellStyle name="Heading 2 38 3" xfId="31460" xr:uid="{4461AA84-1484-4056-94CB-FC3132B3078C}"/>
    <cellStyle name="Heading 2 38 4" xfId="31461" xr:uid="{41F3B840-D11F-4076-8B4C-ED33E806AD38}"/>
    <cellStyle name="Heading 2 38 5" xfId="31462" xr:uid="{2D41D243-FE33-460D-B368-D21034111123}"/>
    <cellStyle name="Heading 2 38 6" xfId="31463" xr:uid="{7470A2FE-CCA6-4A55-B8C5-2DB810E20FD1}"/>
    <cellStyle name="Heading 2 38 7" xfId="31464" xr:uid="{D6212851-C132-4F91-8B90-A27F5AE19571}"/>
    <cellStyle name="Heading 2 39" xfId="31465" xr:uid="{403EE416-7185-439D-A4A3-31A2A049415E}"/>
    <cellStyle name="Heading 2 39 2" xfId="31466" xr:uid="{470B42A6-5BCF-4E8B-ADE5-587AF3109625}"/>
    <cellStyle name="Heading 2 39 2 2" xfId="31467" xr:uid="{B3B0C0D7-4C0A-4C26-BF57-C72D4251BB2D}"/>
    <cellStyle name="Heading 2 39 3" xfId="31468" xr:uid="{CAE33600-8AE9-4CB7-B26D-41392E0B361E}"/>
    <cellStyle name="Heading 2 39 4" xfId="31469" xr:uid="{A7B90B2A-73EE-4973-B7AB-2444062FE078}"/>
    <cellStyle name="Heading 2 39 5" xfId="31470" xr:uid="{3049ABC3-5662-466E-B7E5-F131029A5C34}"/>
    <cellStyle name="Heading 2 39 6" xfId="31471" xr:uid="{C9120097-CA60-45E5-89BC-CDD1A2AA03A2}"/>
    <cellStyle name="Heading 2 39 7" xfId="31472" xr:uid="{27FF16B7-C925-407C-8400-18FD2D5DF261}"/>
    <cellStyle name="Heading 2 4" xfId="31473" xr:uid="{FDA36AA5-09B7-4576-970E-FA7D1565158A}"/>
    <cellStyle name="Heading 2 4 2" xfId="31474" xr:uid="{57C8C3E8-FDC0-4D07-AE92-7ECE87EDB182}"/>
    <cellStyle name="Heading 2 4 2 2" xfId="31475" xr:uid="{E53DC577-7709-47C2-91C0-D8A28CDBBD23}"/>
    <cellStyle name="Heading 2 4 3" xfId="31476" xr:uid="{6EAEE599-E136-4E62-AF0E-A52FBF69313C}"/>
    <cellStyle name="Heading 2 4 4" xfId="31477" xr:uid="{D46DC0D3-010C-4236-981B-6F29782C7416}"/>
    <cellStyle name="Heading 2 4 5" xfId="31478" xr:uid="{69716847-A48F-499A-A87D-1B704403E8AA}"/>
    <cellStyle name="Heading 2 4 6" xfId="31479" xr:uid="{593390B6-BF1C-4656-A9E0-2B8AF849D30A}"/>
    <cellStyle name="Heading 2 4 7" xfId="31480" xr:uid="{121532D3-283C-48E4-95B0-50DB8EDBCACE}"/>
    <cellStyle name="Heading 2 40" xfId="31481" xr:uid="{9DDBC712-99BD-4B85-A1AB-A9509B72675A}"/>
    <cellStyle name="Heading 2 40 2" xfId="31482" xr:uid="{9FDDB1D1-6B80-4F5A-BA67-185AA74082F5}"/>
    <cellStyle name="Heading 2 40 2 2" xfId="31483" xr:uid="{4534CEEB-6958-4282-8D98-352486F91DD0}"/>
    <cellStyle name="Heading 2 40 3" xfId="31484" xr:uid="{A4D95576-F2EF-465B-B44C-16D85E5D9B3A}"/>
    <cellStyle name="Heading 2 40 4" xfId="31485" xr:uid="{279FAE87-2910-49B2-8568-44D88475D564}"/>
    <cellStyle name="Heading 2 40 5" xfId="31486" xr:uid="{FB9D038B-1FCF-490A-9FD6-76FC1E5C287A}"/>
    <cellStyle name="Heading 2 40 6" xfId="31487" xr:uid="{D59CD4FC-D67B-45C8-B657-075BC346DFB1}"/>
    <cellStyle name="Heading 2 40 7" xfId="31488" xr:uid="{394FEC01-3B3B-483C-AFFE-4A112BAEACAF}"/>
    <cellStyle name="Heading 2 41" xfId="31489" xr:uid="{5586012B-8657-4BE0-9620-958553C3287E}"/>
    <cellStyle name="Heading 2 41 2" xfId="31490" xr:uid="{BA89E77A-5648-4552-82DE-7ED7D038E419}"/>
    <cellStyle name="Heading 2 41 2 2" xfId="31491" xr:uid="{4CCD9F55-BAE2-47F4-9594-A422C98ACBF5}"/>
    <cellStyle name="Heading 2 41 3" xfId="31492" xr:uid="{01640F43-D788-4087-804E-A27441F16E12}"/>
    <cellStyle name="Heading 2 41 4" xfId="31493" xr:uid="{84F27E7D-4D7D-4C6D-8086-F07D66EBD901}"/>
    <cellStyle name="Heading 2 41 5" xfId="31494" xr:uid="{9166B0FC-983F-454C-B5D9-424D70863495}"/>
    <cellStyle name="Heading 2 41 6" xfId="31495" xr:uid="{90ED381B-89E7-46CC-8F7B-6FEC111D4BC4}"/>
    <cellStyle name="Heading 2 41 7" xfId="31496" xr:uid="{147D50B6-DF51-47C2-A17D-8A1E096704FA}"/>
    <cellStyle name="Heading 2 42" xfId="31497" xr:uid="{153D4FBE-8D39-47E4-B188-F452B26B0E26}"/>
    <cellStyle name="Heading 2 42 2" xfId="31498" xr:uid="{2A841E3F-E67B-4154-A2C6-337140820E2A}"/>
    <cellStyle name="Heading 2 42 2 2" xfId="31499" xr:uid="{5D297311-5454-4A7A-BC25-8F9BFECC28C1}"/>
    <cellStyle name="Heading 2 42 3" xfId="31500" xr:uid="{8C56C9FE-F116-4AEB-AD1E-0C3DF40DB7E6}"/>
    <cellStyle name="Heading 2 42 4" xfId="31501" xr:uid="{E2493769-7711-419B-B4D6-C85476FF864F}"/>
    <cellStyle name="Heading 2 42 5" xfId="31502" xr:uid="{C47368B3-549E-4361-BACF-2C20238286C9}"/>
    <cellStyle name="Heading 2 42 6" xfId="31503" xr:uid="{AAA5E026-9340-4739-A301-449AF6A02680}"/>
    <cellStyle name="Heading 2 42 7" xfId="31504" xr:uid="{D18AB841-21A5-4B1D-BE0D-2DD2A0B10DCB}"/>
    <cellStyle name="Heading 2 43" xfId="31505" xr:uid="{FC9D31F3-E630-47A5-8E92-276F34B85357}"/>
    <cellStyle name="Heading 2 43 2" xfId="31506" xr:uid="{9A825ED9-24B0-48FC-8F84-1C3E111BCF58}"/>
    <cellStyle name="Heading 2 43 2 2" xfId="31507" xr:uid="{09E8D9E8-A8E6-444D-AB11-426AB410FC6F}"/>
    <cellStyle name="Heading 2 43 3" xfId="31508" xr:uid="{78B0417C-A73F-4381-BB7E-A42895B97443}"/>
    <cellStyle name="Heading 2 43 4" xfId="31509" xr:uid="{E91D2783-B717-4AB1-99D6-4B8922D7F9FF}"/>
    <cellStyle name="Heading 2 43 5" xfId="31510" xr:uid="{436A6238-312D-4CAF-BB98-28F08D94ACBC}"/>
    <cellStyle name="Heading 2 43 6" xfId="31511" xr:uid="{92BF6A6E-61CD-42D0-AD86-6289BE43199A}"/>
    <cellStyle name="Heading 2 43 7" xfId="31512" xr:uid="{F6E67288-23F8-4328-9ED5-D54B63F0417C}"/>
    <cellStyle name="Heading 2 44" xfId="31513" xr:uid="{0C0609F7-243E-46F5-87FD-FD73FD4E3093}"/>
    <cellStyle name="Heading 2 44 2" xfId="31514" xr:uid="{2E408F91-4DD8-4DC5-8AD9-613CF8082780}"/>
    <cellStyle name="Heading 2 44 2 2" xfId="31515" xr:uid="{B9DB2713-769C-4E8C-980B-127B1156D074}"/>
    <cellStyle name="Heading 2 44 3" xfId="31516" xr:uid="{6AF55E5A-3708-45DF-A3A0-CECABB58D4EA}"/>
    <cellStyle name="Heading 2 44 4" xfId="31517" xr:uid="{B7277EA6-EE5E-420D-B156-D514E77C8A34}"/>
    <cellStyle name="Heading 2 44 5" xfId="31518" xr:uid="{E0FBCF8A-6701-43BA-BE3F-2B996303F78B}"/>
    <cellStyle name="Heading 2 44 6" xfId="31519" xr:uid="{4E04DDCC-C3C1-442A-86FA-39384CEE4F75}"/>
    <cellStyle name="Heading 2 44 7" xfId="31520" xr:uid="{8878EDD8-037C-4FE2-B413-E2977717BC59}"/>
    <cellStyle name="Heading 2 45" xfId="31521" xr:uid="{751D78A0-E9B0-4D9B-8718-257CE3982226}"/>
    <cellStyle name="Heading 2 45 2" xfId="31522" xr:uid="{58335CE6-CDF6-4BD4-9315-E8272C14256F}"/>
    <cellStyle name="Heading 2 45 2 2" xfId="31523" xr:uid="{220E2243-E3E8-4FAB-9965-F55EA2B0EA7C}"/>
    <cellStyle name="Heading 2 45 3" xfId="31524" xr:uid="{C2F4612F-60D4-4F4F-B2FF-39E72EE54AD8}"/>
    <cellStyle name="Heading 2 45 4" xfId="31525" xr:uid="{8AA1244D-2401-46EB-940D-B304525F8A02}"/>
    <cellStyle name="Heading 2 45 5" xfId="31526" xr:uid="{F2516550-B514-41C3-8812-7EC0E62327C2}"/>
    <cellStyle name="Heading 2 45 6" xfId="31527" xr:uid="{915F5ACD-C336-4351-B715-D2548AB0F7A1}"/>
    <cellStyle name="Heading 2 45 7" xfId="31528" xr:uid="{4E5F5776-972C-4B4F-9D3D-DD83003EB5DA}"/>
    <cellStyle name="Heading 2 46" xfId="31529" xr:uid="{A7199529-BF46-452C-971A-AF7518AF9EC2}"/>
    <cellStyle name="Heading 2 46 2" xfId="31530" xr:uid="{5B8F21F7-D084-43DF-A153-DA10C02907F2}"/>
    <cellStyle name="Heading 2 46 2 2" xfId="31531" xr:uid="{CC9E6ED2-AFB7-4FE8-940B-33B7FEBD9745}"/>
    <cellStyle name="Heading 2 46 3" xfId="31532" xr:uid="{EB57BE9F-3B3C-47F6-8191-83C924FE745C}"/>
    <cellStyle name="Heading 2 46 4" xfId="31533" xr:uid="{D5DF3F7B-C9FB-42A0-A1EB-6380F3FEFD06}"/>
    <cellStyle name="Heading 2 46 5" xfId="31534" xr:uid="{BA89A9F2-A9F9-4155-AB24-A9004CA15626}"/>
    <cellStyle name="Heading 2 46 6" xfId="31535" xr:uid="{82229297-EA99-4669-8953-9D1F2AA9CB07}"/>
    <cellStyle name="Heading 2 46 7" xfId="31536" xr:uid="{01C957FF-97CD-4E97-AD29-8EC7E974D6F4}"/>
    <cellStyle name="Heading 2 47" xfId="31537" xr:uid="{26A59453-93F3-47F5-9A6F-FF8373E25657}"/>
    <cellStyle name="Heading 2 47 2" xfId="31538" xr:uid="{F487C77E-2563-48CD-AED3-C002D8E24683}"/>
    <cellStyle name="Heading 2 47 2 2" xfId="31539" xr:uid="{FA8533E0-FA9F-4AFD-A4D2-F77B9AEA4F92}"/>
    <cellStyle name="Heading 2 47 3" xfId="31540" xr:uid="{FE6DDEF1-0CB4-4ED8-8D5C-8AD41B3C97EE}"/>
    <cellStyle name="Heading 2 47 4" xfId="31541" xr:uid="{46F9DCA0-C888-4BD1-97F9-AD02AA6A6C57}"/>
    <cellStyle name="Heading 2 47 5" xfId="31542" xr:uid="{D8EC5A88-25DE-41EE-BBB3-E1510A3EC0AA}"/>
    <cellStyle name="Heading 2 47 6" xfId="31543" xr:uid="{12D7D9A2-0580-4060-8D18-CC113A080191}"/>
    <cellStyle name="Heading 2 47 7" xfId="31544" xr:uid="{7F63DB9D-149D-4344-93C2-6D6A74364604}"/>
    <cellStyle name="Heading 2 48" xfId="31545" xr:uid="{FFA69AFC-1FE4-47D5-944E-BB46565B5698}"/>
    <cellStyle name="Heading 2 48 2" xfId="31546" xr:uid="{96B0F6A0-2B00-438E-B3EF-3B6E344DCAE0}"/>
    <cellStyle name="Heading 2 48 2 2" xfId="31547" xr:uid="{E841DD65-76B6-4A41-B9C1-C49D231E3BD9}"/>
    <cellStyle name="Heading 2 48 3" xfId="31548" xr:uid="{AD3F5EA8-6AA0-436C-B332-9662E4517185}"/>
    <cellStyle name="Heading 2 48 4" xfId="31549" xr:uid="{4ECE343B-A4E4-48E7-933E-1C14B3B2D53E}"/>
    <cellStyle name="Heading 2 48 5" xfId="31550" xr:uid="{BED7DBA7-311A-4AC1-885F-893C1633D5F3}"/>
    <cellStyle name="Heading 2 48 6" xfId="31551" xr:uid="{EBB4A162-0AF7-4DC2-9488-3EA0E7A894E1}"/>
    <cellStyle name="Heading 2 48 7" xfId="31552" xr:uid="{39179A4A-44FC-4D03-90C4-E34B126F4F17}"/>
    <cellStyle name="Heading 2 49" xfId="31553" xr:uid="{94900A0B-9C43-4F68-8926-1DEB6FF00A30}"/>
    <cellStyle name="Heading 2 49 2" xfId="31554" xr:uid="{A9AE6A0C-978A-4C7C-B36A-62849330E3EE}"/>
    <cellStyle name="Heading 2 49 2 2" xfId="31555" xr:uid="{0E65018E-15CA-4098-9C67-7CB8E83220DC}"/>
    <cellStyle name="Heading 2 49 3" xfId="31556" xr:uid="{1E72B518-810B-4935-8DFF-D01A5F7428E5}"/>
    <cellStyle name="Heading 2 49 4" xfId="31557" xr:uid="{58D0731C-56F2-4C69-A20A-71CB1D706FBC}"/>
    <cellStyle name="Heading 2 49 5" xfId="31558" xr:uid="{C4EBEF49-BB4F-456C-BC32-39DBA6E3D9D3}"/>
    <cellStyle name="Heading 2 49 6" xfId="31559" xr:uid="{6F2948EF-60CC-48E3-8FCE-D72BF83FEEBE}"/>
    <cellStyle name="Heading 2 49 7" xfId="31560" xr:uid="{A1192783-A702-4163-B7FB-DF554982ECB2}"/>
    <cellStyle name="Heading 2 5" xfId="31561" xr:uid="{2B9C143A-10A1-4871-B409-3BF931C2CE32}"/>
    <cellStyle name="Heading 2 5 2" xfId="31562" xr:uid="{76E8A5CD-6BFC-4E3F-9895-96E0B97B5D83}"/>
    <cellStyle name="Heading 2 5 2 2" xfId="31563" xr:uid="{DE00F171-05B5-4007-ADB6-B0A2F3F44525}"/>
    <cellStyle name="Heading 2 5 3" xfId="31564" xr:uid="{7A9A3342-6315-4A0A-AD94-9D38446C8CF2}"/>
    <cellStyle name="Heading 2 5 4" xfId="31565" xr:uid="{9E82910A-E21B-4926-9181-E28159BD44D2}"/>
    <cellStyle name="Heading 2 5 5" xfId="31566" xr:uid="{1D520D24-E1AB-4A59-B47D-961B44B92F55}"/>
    <cellStyle name="Heading 2 5 6" xfId="31567" xr:uid="{0FFC3226-E337-4E28-B7F7-20FFF79D5A3E}"/>
    <cellStyle name="Heading 2 5 7" xfId="31568" xr:uid="{E4340406-1027-4E01-99FD-FA6522EF14ED}"/>
    <cellStyle name="Heading 2 50" xfId="31569" xr:uid="{A866C026-FD13-44E6-AEE3-F54A6D0A4171}"/>
    <cellStyle name="Heading 2 50 2" xfId="31570" xr:uid="{38D2AAA9-2B1C-42A0-8C4E-E70390A5C849}"/>
    <cellStyle name="Heading 2 50 2 2" xfId="31571" xr:uid="{582DB70A-9103-4815-B079-0B7A3CB45DA7}"/>
    <cellStyle name="Heading 2 50 3" xfId="31572" xr:uid="{784F1E76-B973-4EDB-BC80-C7A5A1FF01EE}"/>
    <cellStyle name="Heading 2 50 4" xfId="31573" xr:uid="{37F3D2B5-7366-4AB2-B405-79DD0097CC25}"/>
    <cellStyle name="Heading 2 50 5" xfId="31574" xr:uid="{7923779D-EBD0-4A92-B5AC-98EDDF23E444}"/>
    <cellStyle name="Heading 2 50 6" xfId="31575" xr:uid="{4793C427-A345-418D-AC94-69418D6C99B5}"/>
    <cellStyle name="Heading 2 50 7" xfId="31576" xr:uid="{72BF9726-D2C6-4762-8459-09DF9D56EE34}"/>
    <cellStyle name="Heading 2 51" xfId="31577" xr:uid="{904433D0-3EEA-4E20-BEF3-95CADA130E95}"/>
    <cellStyle name="Heading 2 51 2" xfId="31578" xr:uid="{98CB838A-9C44-4CCA-B568-1A770FC707AF}"/>
    <cellStyle name="Heading 2 51 2 2" xfId="31579" xr:uid="{804BBF47-B305-48D7-8E14-22F94255DE55}"/>
    <cellStyle name="Heading 2 51 3" xfId="31580" xr:uid="{F9D267DD-99EA-42CC-8846-E4049400A272}"/>
    <cellStyle name="Heading 2 51 4" xfId="31581" xr:uid="{A51E6D08-B496-49F2-961C-AC6D881FD196}"/>
    <cellStyle name="Heading 2 51 5" xfId="31582" xr:uid="{9B2B04A3-AB4C-41AF-9684-F8991B0A522B}"/>
    <cellStyle name="Heading 2 51 6" xfId="31583" xr:uid="{F550A584-FCE2-4C07-A64F-C43D366AA79F}"/>
    <cellStyle name="Heading 2 51 7" xfId="31584" xr:uid="{61A8DB47-82F5-46CB-AD13-6CA2264E173D}"/>
    <cellStyle name="Heading 2 52" xfId="31585" xr:uid="{9F2CD301-A14F-46A2-9BAF-9B406A928240}"/>
    <cellStyle name="Heading 2 52 2" xfId="31586" xr:uid="{372BF6DE-5FC9-419D-8512-4B4BBDA840CE}"/>
    <cellStyle name="Heading 2 52 2 2" xfId="31587" xr:uid="{10C5FD5A-928B-4C1A-AC65-DBEB19F69F20}"/>
    <cellStyle name="Heading 2 52 3" xfId="31588" xr:uid="{C262B72A-7852-4058-A171-5567608E138D}"/>
    <cellStyle name="Heading 2 52 4" xfId="31589" xr:uid="{C8B64B8E-A507-41E2-97C9-A7BC21157360}"/>
    <cellStyle name="Heading 2 52 5" xfId="31590" xr:uid="{E71D7C4F-B354-47EB-979C-97941F703829}"/>
    <cellStyle name="Heading 2 52 6" xfId="31591" xr:uid="{A192C611-6B6C-4F9A-8CE7-64FA668CAA8F}"/>
    <cellStyle name="Heading 2 52 7" xfId="31592" xr:uid="{9AD4D9F6-6CF8-465A-87E3-338C017A4D6F}"/>
    <cellStyle name="Heading 2 53" xfId="31593" xr:uid="{6DDA093F-E9E7-4A88-8763-2FFF91B414DC}"/>
    <cellStyle name="Heading 2 53 2" xfId="31594" xr:uid="{8782837B-50ED-43F3-902C-24AE5E64AE90}"/>
    <cellStyle name="Heading 2 53 2 2" xfId="31595" xr:uid="{736B49E3-8F96-4408-B34B-91E6E8562ACC}"/>
    <cellStyle name="Heading 2 53 3" xfId="31596" xr:uid="{003B81B5-B81E-4D91-9ECE-A75584A63F81}"/>
    <cellStyle name="Heading 2 53 4" xfId="31597" xr:uid="{57EBD48C-16FA-4703-985E-74A87C0E0F6A}"/>
    <cellStyle name="Heading 2 53 5" xfId="31598" xr:uid="{023B0081-D52B-47B4-8BD4-E3A44441D0B3}"/>
    <cellStyle name="Heading 2 53 6" xfId="31599" xr:uid="{04A5207F-414A-44F7-86B9-D847FFAC5870}"/>
    <cellStyle name="Heading 2 53 7" xfId="31600" xr:uid="{1DD84AEC-EAB2-4FAE-B378-7102FA260B05}"/>
    <cellStyle name="Heading 2 54" xfId="31601" xr:uid="{C70E9CE7-839D-42CA-8AD6-6F097D871E58}"/>
    <cellStyle name="Heading 2 54 2" xfId="31602" xr:uid="{53DAA159-288C-496C-9B24-30646F82A9AB}"/>
    <cellStyle name="Heading 2 54 2 2" xfId="31603" xr:uid="{88B4826E-F40A-4E4C-90F1-310E3DD5EAD8}"/>
    <cellStyle name="Heading 2 54 3" xfId="31604" xr:uid="{E6253577-4318-4CA0-8DF1-99546A25E843}"/>
    <cellStyle name="Heading 2 54 4" xfId="31605" xr:uid="{D6704376-8340-4D9B-B70D-BCE9B57E7120}"/>
    <cellStyle name="Heading 2 54 5" xfId="31606" xr:uid="{2D73ECAC-4D02-423C-B923-BB3111688773}"/>
    <cellStyle name="Heading 2 54 6" xfId="31607" xr:uid="{B00EAC58-2498-4B9F-9C87-0375E1FE3052}"/>
    <cellStyle name="Heading 2 54 7" xfId="31608" xr:uid="{3CD051AE-36E8-464E-9E58-7071F64DC3CA}"/>
    <cellStyle name="Heading 2 55" xfId="31609" xr:uid="{EFD3663A-712A-48F9-B765-7CFF25DB52B1}"/>
    <cellStyle name="Heading 2 55 2" xfId="31610" xr:uid="{E5E705E8-9A42-4092-B176-D6F7D2D54EFD}"/>
    <cellStyle name="Heading 2 55 3" xfId="31611" xr:uid="{B9D292BA-BC75-49F4-A2EA-08E5028C87C9}"/>
    <cellStyle name="Heading 2 55 4" xfId="31612" xr:uid="{5B13FA2E-25B5-489B-92FF-28961E2B8942}"/>
    <cellStyle name="Heading 2 55 5" xfId="31613" xr:uid="{C52BACCE-3F92-4629-924A-94163A881F9D}"/>
    <cellStyle name="Heading 2 55 6" xfId="31614" xr:uid="{556BD084-F546-45B3-BF96-29E078BC357E}"/>
    <cellStyle name="Heading 2 55 7" xfId="31615" xr:uid="{0B6BF693-B75F-4069-B02C-E661C99CA2FB}"/>
    <cellStyle name="Heading 2 56" xfId="31616" xr:uid="{5E1B6513-64EA-4867-A01B-DFC446A2986B}"/>
    <cellStyle name="Heading 2 56 2" xfId="31617" xr:uid="{4D91F7F9-769E-429D-8313-427B282EC429}"/>
    <cellStyle name="Heading 2 57" xfId="31618" xr:uid="{51D70D8D-AB2A-4EAE-AB7E-824579EA7BDE}"/>
    <cellStyle name="Heading 2 58" xfId="31619" xr:uid="{17B9048F-E405-4F85-A2BA-D40B5BA22355}"/>
    <cellStyle name="Heading 2 59" xfId="31620" xr:uid="{2F3FACE7-0C07-4D8F-A5C7-5F7C66837812}"/>
    <cellStyle name="Heading 2 6" xfId="31621" xr:uid="{2E4A7B0B-5444-42EB-BD8A-17F8A3049351}"/>
    <cellStyle name="Heading 2 6 2" xfId="31622" xr:uid="{55B1D75E-1FC6-4727-B6B1-8CCE2AC29416}"/>
    <cellStyle name="Heading 2 6 2 2" xfId="31623" xr:uid="{D22292D3-FFA7-4525-9DD4-006D44AA6BF0}"/>
    <cellStyle name="Heading 2 6 3" xfId="31624" xr:uid="{79278541-FB26-4B88-A585-114E55C0CD04}"/>
    <cellStyle name="Heading 2 6 4" xfId="31625" xr:uid="{911EDCC0-17E4-4994-8519-CB69852581A2}"/>
    <cellStyle name="Heading 2 6 5" xfId="31626" xr:uid="{F61D1886-2CE8-4169-A926-4E224D821615}"/>
    <cellStyle name="Heading 2 6 6" xfId="31627" xr:uid="{1919EDFC-8329-411C-BE07-6F3E52EF3214}"/>
    <cellStyle name="Heading 2 6 7" xfId="31628" xr:uid="{47B78702-5FD1-440E-A90F-E2F1AA9DFF24}"/>
    <cellStyle name="Heading 2 60" xfId="31629" xr:uid="{C66108AF-2A2D-4F47-A5C2-058AD56D9CDB}"/>
    <cellStyle name="Heading 2 61" xfId="31630" xr:uid="{FFEF2128-EE8C-4752-89B9-ECCF0D925A4F}"/>
    <cellStyle name="Heading 2 62" xfId="31631" xr:uid="{1A04A777-B63E-45A2-87AF-05522C80A4D2}"/>
    <cellStyle name="Heading 2 62 2" xfId="31632" xr:uid="{8706F456-B25D-458F-B079-D67129DBF8FF}"/>
    <cellStyle name="Heading 2 62 3" xfId="31633" xr:uid="{7AB6AF4C-B1AD-4291-A824-45B4EA3A7782}"/>
    <cellStyle name="Heading 2 62 4" xfId="31634" xr:uid="{DA5FBD76-B7EC-4D24-9A5C-B3F6958A659B}"/>
    <cellStyle name="Heading 2 62 5" xfId="31635" xr:uid="{CEDBFCBD-DFB9-4A9B-9AC3-DD9B8F1ECEED}"/>
    <cellStyle name="Heading 2 62 6" xfId="31636" xr:uid="{0C5F712C-2690-41DB-A616-2450C7238D77}"/>
    <cellStyle name="Heading 2 63" xfId="31637" xr:uid="{338F551B-2565-4658-B13D-9101FD6A874B}"/>
    <cellStyle name="Heading 2 63 2" xfId="31638" xr:uid="{38EDB107-0614-422D-BFE1-F238A902EC42}"/>
    <cellStyle name="Heading 2 63 3" xfId="31639" xr:uid="{B25E950B-BFC3-4B1A-9C17-86056F4D3358}"/>
    <cellStyle name="Heading 2 63 4" xfId="31640" xr:uid="{65F71386-E8EA-478A-9A25-31F5962E029F}"/>
    <cellStyle name="Heading 2 63 5" xfId="31641" xr:uid="{6ADFBA5D-EA5A-4D8E-9162-08F6BC202B2A}"/>
    <cellStyle name="Heading 2 63 6" xfId="31642" xr:uid="{3FA8A7AA-2797-49EC-B8AC-BFED400649C4}"/>
    <cellStyle name="Heading 2 64" xfId="31643" xr:uid="{3B8BA2A2-0F41-405F-AAD9-503947B56062}"/>
    <cellStyle name="Heading 2 65" xfId="31644" xr:uid="{3725DCED-E8C0-4FEC-87BB-FA62F061712C}"/>
    <cellStyle name="Heading 2 66" xfId="31645" xr:uid="{3F301D69-C14D-44FC-BBFC-3471FF0E4EB1}"/>
    <cellStyle name="Heading 2 67" xfId="31646" xr:uid="{68C8FF69-E4CB-41CB-A9A3-DA59A7312375}"/>
    <cellStyle name="Heading 2 68" xfId="31647" xr:uid="{F555B1AD-C1ED-42A6-B7F4-934F2547CD51}"/>
    <cellStyle name="Heading 2 69" xfId="31648" xr:uid="{17422626-83BB-4BA8-B23F-824C70CBB803}"/>
    <cellStyle name="Heading 2 7" xfId="31649" xr:uid="{532FBF21-82C8-4E59-AFE4-E1807717BA16}"/>
    <cellStyle name="Heading 2 7 2" xfId="31650" xr:uid="{C7C9684D-D309-4570-9788-D0CB531FB1C1}"/>
    <cellStyle name="Heading 2 7 2 2" xfId="31651" xr:uid="{6FBC2001-2697-4216-AF82-5AD169822376}"/>
    <cellStyle name="Heading 2 7 3" xfId="31652" xr:uid="{608F011B-CC7F-464A-BADC-761D75293257}"/>
    <cellStyle name="Heading 2 7 4" xfId="31653" xr:uid="{DB15D459-A708-44C8-8918-EEC17183AE64}"/>
    <cellStyle name="Heading 2 7 5" xfId="31654" xr:uid="{801A44B4-5259-48A6-8003-1414A6878958}"/>
    <cellStyle name="Heading 2 7 6" xfId="31655" xr:uid="{0BB11567-CEBE-410F-80C1-7F8FFE5AEF94}"/>
    <cellStyle name="Heading 2 7 7" xfId="31656" xr:uid="{834A826B-E566-46DC-8C73-DF55A9A82252}"/>
    <cellStyle name="Heading 2 70" xfId="31657" xr:uid="{8FE72B08-B8E1-4268-8210-AFC930F0BC8D}"/>
    <cellStyle name="Heading 2 71" xfId="31658" xr:uid="{73F8C7E0-7945-457A-86E8-74F49692410F}"/>
    <cellStyle name="Heading 2 8" xfId="31659" xr:uid="{62214772-8761-413A-88C2-F4B2232E0515}"/>
    <cellStyle name="Heading 2 8 2" xfId="31660" xr:uid="{6922C810-2337-4D7A-9D7A-82B7E9BC4CE6}"/>
    <cellStyle name="Heading 2 8 2 2" xfId="31661" xr:uid="{D7CAF3AE-0691-4CB4-8137-AA6EED64360F}"/>
    <cellStyle name="Heading 2 8 3" xfId="31662" xr:uid="{ED05812E-72C2-4A1E-856C-679A3479E88E}"/>
    <cellStyle name="Heading 2 8 4" xfId="31663" xr:uid="{B7C21645-7E72-4645-96C0-BF5DC8A4D29C}"/>
    <cellStyle name="Heading 2 8 5" xfId="31664" xr:uid="{90F2A44F-A7C1-4E92-86EA-EE199F9751B7}"/>
    <cellStyle name="Heading 2 8 6" xfId="31665" xr:uid="{AC85951B-FAC8-4FB6-A25A-BCCB25AC561C}"/>
    <cellStyle name="Heading 2 8 7" xfId="31666" xr:uid="{E6AD3EF9-EC4D-4258-9101-19F458CAB434}"/>
    <cellStyle name="Heading 2 9" xfId="31667" xr:uid="{FC537625-B88E-4B1A-9866-8514F796D63C}"/>
    <cellStyle name="Heading 2 9 2" xfId="31668" xr:uid="{0971A1D4-CA67-46C1-AA5C-3FD828AE297A}"/>
    <cellStyle name="Heading 2 9 2 2" xfId="31669" xr:uid="{A738877B-51D9-4CF0-9A83-895E1854CACF}"/>
    <cellStyle name="Heading 2 9 3" xfId="31670" xr:uid="{69AF33D7-2CFD-4A05-AFCF-6BB9342C4027}"/>
    <cellStyle name="Heading 2 9 4" xfId="31671" xr:uid="{A6295CB5-5EA6-4A17-96F2-C6F2A2A94279}"/>
    <cellStyle name="Heading 2 9 5" xfId="31672" xr:uid="{058EFC33-DE70-4E41-9238-A593ED2D2557}"/>
    <cellStyle name="Heading 2 9 6" xfId="31673" xr:uid="{ECA1EB2B-2C5D-4FAE-B0AA-BFA7F5069353}"/>
    <cellStyle name="Heading 2 9 7" xfId="31674" xr:uid="{812565C7-5A14-4E61-9634-746779C03DEC}"/>
    <cellStyle name="Heading 3" xfId="3927" builtinId="18" customBuiltin="1"/>
    <cellStyle name="Heading 3 10" xfId="31675" xr:uid="{6C9AC1E2-8E3C-4C71-AB15-33AD351C1EF8}"/>
    <cellStyle name="Heading 3 10 2" xfId="31676" xr:uid="{47E7B8B0-4572-4436-B9F2-251849193F2A}"/>
    <cellStyle name="Heading 3 10 2 2" xfId="31677" xr:uid="{000FDE50-78A2-4E21-A75C-CB213DFA85E1}"/>
    <cellStyle name="Heading 3 10 3" xfId="31678" xr:uid="{FBFC1F09-EFC6-4B51-9E25-A03240BAC016}"/>
    <cellStyle name="Heading 3 10 4" xfId="31679" xr:uid="{4A69B679-1A93-4321-9CE8-AB49B683D0BD}"/>
    <cellStyle name="Heading 3 10 5" xfId="31680" xr:uid="{08B4C2F6-4234-48A1-B091-D87140BD2F5B}"/>
    <cellStyle name="Heading 3 10 6" xfId="31681" xr:uid="{F79D92CF-6452-44E2-A14D-11E9B1F927B4}"/>
    <cellStyle name="Heading 3 10 7" xfId="31682" xr:uid="{30C61C93-CA8B-4DCA-9839-12681422C222}"/>
    <cellStyle name="Heading 3 11" xfId="31683" xr:uid="{89EDBA50-6F87-49CF-995B-20635CEFCB2F}"/>
    <cellStyle name="Heading 3 11 2" xfId="31684" xr:uid="{1336BEAA-1446-4EE4-9870-682C86182317}"/>
    <cellStyle name="Heading 3 11 2 2" xfId="31685" xr:uid="{EB82EF2C-6532-49CA-A60F-3CC8DF0F910E}"/>
    <cellStyle name="Heading 3 11 3" xfId="31686" xr:uid="{24DEB1F3-1208-4549-A50C-AC384A91FCC1}"/>
    <cellStyle name="Heading 3 11 4" xfId="31687" xr:uid="{4934C0A5-0814-409E-88EE-EC60896DAF50}"/>
    <cellStyle name="Heading 3 11 5" xfId="31688" xr:uid="{432FAC16-91A1-4ACA-A80F-419F03095198}"/>
    <cellStyle name="Heading 3 11 6" xfId="31689" xr:uid="{34ED149C-8B1D-4D60-BA45-5A6D7D8FAF66}"/>
    <cellStyle name="Heading 3 11 7" xfId="31690" xr:uid="{12963956-9132-4000-858B-BE76976AA8A3}"/>
    <cellStyle name="Heading 3 12" xfId="31691" xr:uid="{308F7FD8-5391-425B-AD19-9B2F927F2AB5}"/>
    <cellStyle name="Heading 3 12 2" xfId="31692" xr:uid="{03A5119E-027B-40EB-90C6-C2B7AB306E64}"/>
    <cellStyle name="Heading 3 12 2 2" xfId="31693" xr:uid="{450F60A0-0C26-4E24-B68E-4AFBDCF5AC8B}"/>
    <cellStyle name="Heading 3 12 3" xfId="31694" xr:uid="{AEF99C70-E23E-46AB-9773-2638899ABA2C}"/>
    <cellStyle name="Heading 3 12 4" xfId="31695" xr:uid="{49E1C361-7E67-4684-87DB-047D191F6AB4}"/>
    <cellStyle name="Heading 3 12 5" xfId="31696" xr:uid="{CD7FE1F3-1BAF-4663-9E5B-C7375AC1936A}"/>
    <cellStyle name="Heading 3 12 6" xfId="31697" xr:uid="{36F8FDD2-AEB0-4B08-B8A7-83C3DDFCB7ED}"/>
    <cellStyle name="Heading 3 12 7" xfId="31698" xr:uid="{C058BBE5-3C86-4DB3-A48A-5B3A9D56CDC3}"/>
    <cellStyle name="Heading 3 13" xfId="31699" xr:uid="{EBC34FA2-EC32-4C51-90DA-DBEA5E691F0F}"/>
    <cellStyle name="Heading 3 13 2" xfId="31700" xr:uid="{5152F6B1-E22B-4DA0-8D00-320E11C01579}"/>
    <cellStyle name="Heading 3 13 2 2" xfId="31701" xr:uid="{F095CF8C-C1D0-4B33-9F5B-03D37C93C29D}"/>
    <cellStyle name="Heading 3 13 3" xfId="31702" xr:uid="{08094970-EFCB-42D7-AFB3-FC6B102C8F0A}"/>
    <cellStyle name="Heading 3 13 4" xfId="31703" xr:uid="{AD5E7D0F-A099-4DD5-B7D3-21BE2E2646AE}"/>
    <cellStyle name="Heading 3 13 5" xfId="31704" xr:uid="{E99F2358-07D8-4E88-A53F-B1C4FA02CAF0}"/>
    <cellStyle name="Heading 3 13 6" xfId="31705" xr:uid="{43930912-6A8A-4BC7-8A52-FB812FE1DA79}"/>
    <cellStyle name="Heading 3 13 7" xfId="31706" xr:uid="{FC41FC28-5762-4A46-AE3D-DA36AF711035}"/>
    <cellStyle name="Heading 3 14" xfId="31707" xr:uid="{3FF0AF78-6B26-46FB-AC50-A82E0107E617}"/>
    <cellStyle name="Heading 3 14 2" xfId="31708" xr:uid="{E7014920-85E5-4132-A29B-236120DE80BF}"/>
    <cellStyle name="Heading 3 14 2 2" xfId="31709" xr:uid="{D557EFC7-7ADA-493E-8804-8EB3CA22ACB7}"/>
    <cellStyle name="Heading 3 14 3" xfId="31710" xr:uid="{8B7E02D1-617A-435B-80CB-BBE7A808E988}"/>
    <cellStyle name="Heading 3 14 4" xfId="31711" xr:uid="{8930246B-6905-4E4E-BDE0-C3EF98431F24}"/>
    <cellStyle name="Heading 3 14 5" xfId="31712" xr:uid="{721B9AB6-BF87-4F4B-B389-3082C8A6B02A}"/>
    <cellStyle name="Heading 3 14 6" xfId="31713" xr:uid="{331361F4-75F9-4ED3-B747-D75FFE2D4C1F}"/>
    <cellStyle name="Heading 3 14 7" xfId="31714" xr:uid="{E0F14125-86EF-40BE-BBA1-847EE28DF6B8}"/>
    <cellStyle name="Heading 3 15" xfId="31715" xr:uid="{260EDBA4-E0FC-49BB-BF27-43A95152A605}"/>
    <cellStyle name="Heading 3 15 2" xfId="31716" xr:uid="{D65B4C44-31E2-44BB-8B5D-48BA7DFBEFC9}"/>
    <cellStyle name="Heading 3 15 2 2" xfId="31717" xr:uid="{FD2DD27A-EA0C-446E-909C-37145FEBC51C}"/>
    <cellStyle name="Heading 3 15 3" xfId="31718" xr:uid="{3F8B48FA-F6C9-428B-ADE7-90EBBBEAA9FA}"/>
    <cellStyle name="Heading 3 15 4" xfId="31719" xr:uid="{D4CF05EC-8BEC-4AC4-A90D-ED8D3516BD5A}"/>
    <cellStyle name="Heading 3 15 5" xfId="31720" xr:uid="{B93EE4D0-18DD-4FAD-B00A-A6C53409B887}"/>
    <cellStyle name="Heading 3 15 6" xfId="31721" xr:uid="{30102D3F-22F1-47B3-924B-BF1957CC9503}"/>
    <cellStyle name="Heading 3 15 7" xfId="31722" xr:uid="{656565F7-F711-4706-9D1A-831EAE4EEDFB}"/>
    <cellStyle name="Heading 3 16" xfId="31723" xr:uid="{E46017E4-2B22-4E5F-A80E-EE4695843F33}"/>
    <cellStyle name="Heading 3 16 2" xfId="31724" xr:uid="{1380B1EA-DA37-4517-B515-4F8A56743497}"/>
    <cellStyle name="Heading 3 16 2 2" xfId="31725" xr:uid="{1EBC13A1-95FD-46FC-B9DD-7477ED42A2EA}"/>
    <cellStyle name="Heading 3 16 3" xfId="31726" xr:uid="{F3817B82-1BB6-4ED4-BA2E-3FA98F2ACFAC}"/>
    <cellStyle name="Heading 3 16 4" xfId="31727" xr:uid="{171F5398-6D1E-4C0B-8473-284EC3AAD2CF}"/>
    <cellStyle name="Heading 3 16 5" xfId="31728" xr:uid="{5087E61D-7344-4AF2-A139-E728D5A03C59}"/>
    <cellStyle name="Heading 3 16 6" xfId="31729" xr:uid="{AF777832-373D-4360-A6AE-C7E850BD12C4}"/>
    <cellStyle name="Heading 3 16 7" xfId="31730" xr:uid="{49DE28DF-0DDD-42C3-B91D-0EBD0DF83BB2}"/>
    <cellStyle name="Heading 3 17" xfId="31731" xr:uid="{824DC377-DF44-4D24-9813-91AEA0FB1624}"/>
    <cellStyle name="Heading 3 17 2" xfId="31732" xr:uid="{8E7E9F68-59E9-456D-985C-AE9694B92B77}"/>
    <cellStyle name="Heading 3 17 2 2" xfId="31733" xr:uid="{294FDC19-04C4-40BB-8984-75DC431FDB98}"/>
    <cellStyle name="Heading 3 17 3" xfId="31734" xr:uid="{C25647C9-FFED-4271-981D-BDBD1215AB58}"/>
    <cellStyle name="Heading 3 17 4" xfId="31735" xr:uid="{FAF8D1F4-9394-441B-9A6E-BA671A2D5E43}"/>
    <cellStyle name="Heading 3 17 5" xfId="31736" xr:uid="{63373816-CEFF-42FD-A9C2-2E20B83C7DD6}"/>
    <cellStyle name="Heading 3 17 6" xfId="31737" xr:uid="{A679A445-0253-4C2B-8971-45120CDB6B24}"/>
    <cellStyle name="Heading 3 17 7" xfId="31738" xr:uid="{AA7DA913-A958-40F0-8E76-0F897CCE4265}"/>
    <cellStyle name="Heading 3 18" xfId="31739" xr:uid="{C6E1EEF7-FB33-415C-8E0A-AB1B3CD0FE59}"/>
    <cellStyle name="Heading 3 18 2" xfId="31740" xr:uid="{DBF2DBD9-7DD9-4149-ADDD-5B4D59F6D672}"/>
    <cellStyle name="Heading 3 18 2 2" xfId="31741" xr:uid="{F5E0B1DF-C7DD-42D1-AA00-F62AF9FDDDDF}"/>
    <cellStyle name="Heading 3 18 3" xfId="31742" xr:uid="{92D8F86A-5EB7-455C-8901-78CA24B544AB}"/>
    <cellStyle name="Heading 3 18 4" xfId="31743" xr:uid="{D65325E9-F38F-476B-87B3-DBBD041200CC}"/>
    <cellStyle name="Heading 3 18 5" xfId="31744" xr:uid="{3BE69D31-1B66-4120-89B8-B51A5DD5F961}"/>
    <cellStyle name="Heading 3 18 6" xfId="31745" xr:uid="{3328DFB2-CFB5-4FC4-A54E-E38E42BB42B6}"/>
    <cellStyle name="Heading 3 18 7" xfId="31746" xr:uid="{63E6CC55-3257-4DE5-8826-62002D996B67}"/>
    <cellStyle name="Heading 3 19" xfId="31747" xr:uid="{B7F3743C-AB90-456F-B901-330C023A24FF}"/>
    <cellStyle name="Heading 3 19 2" xfId="31748" xr:uid="{43915381-6BF8-4344-87FE-2F2578D9420A}"/>
    <cellStyle name="Heading 3 19 2 2" xfId="31749" xr:uid="{1DC61D80-EFA7-45DD-BFB4-EE325482EB18}"/>
    <cellStyle name="Heading 3 19 3" xfId="31750" xr:uid="{C9FB7D39-C22A-4998-AE4F-F97E9BEA7048}"/>
    <cellStyle name="Heading 3 19 4" xfId="31751" xr:uid="{64E2D867-3A94-4791-BFDD-1ABB2B9FE990}"/>
    <cellStyle name="Heading 3 19 5" xfId="31752" xr:uid="{8568362C-E37B-4205-9F6C-111F0A056620}"/>
    <cellStyle name="Heading 3 19 6" xfId="31753" xr:uid="{0B739DB6-2FB5-4F33-95AC-0A3E783E083E}"/>
    <cellStyle name="Heading 3 19 7" xfId="31754" xr:uid="{82CF6EE7-F331-4D9F-B3F4-A8B400460052}"/>
    <cellStyle name="Heading 3 2" xfId="7359" xr:uid="{C50CCAAB-0C50-4312-9934-016DB939D7C2}"/>
    <cellStyle name="Heading 3 2 10" xfId="39662" xr:uid="{85021857-541D-41A7-A865-1A5F0438BC8A}"/>
    <cellStyle name="Heading 3 2 2" xfId="31756" xr:uid="{758829C1-AED6-47EB-B471-C55C31226520}"/>
    <cellStyle name="Heading 3 2 2 2" xfId="31757" xr:uid="{EFEDC901-8EBE-4D8B-99FB-7C959FAFF81E}"/>
    <cellStyle name="Heading 3 2 3" xfId="31758" xr:uid="{1C8CA9DE-8F46-44FE-A7F3-FDAA24C95861}"/>
    <cellStyle name="Heading 3 2 4" xfId="31759" xr:uid="{B4B5B8AB-6DDC-4198-83C3-E2BAE6E32545}"/>
    <cellStyle name="Heading 3 2 5" xfId="31760" xr:uid="{4B4CA0F0-DB3E-4294-9D11-6A4F2B6E82D5}"/>
    <cellStyle name="Heading 3 2 6" xfId="31761" xr:uid="{2442D3FF-6344-418A-9AA7-2BE05DF53011}"/>
    <cellStyle name="Heading 3 2 7" xfId="31762" xr:uid="{1E18B489-8FC6-49DB-8AA2-090F58FB0A51}"/>
    <cellStyle name="Heading 3 2 8" xfId="31763" xr:uid="{C2FBBA31-5D5D-437B-92AF-82719C414C33}"/>
    <cellStyle name="Heading 3 2 9" xfId="31755" xr:uid="{E4CEAA00-34A1-4615-8541-035595E59697}"/>
    <cellStyle name="Heading 3 20" xfId="31764" xr:uid="{7F2F87A4-F4B2-4646-B1EE-3D253047B35A}"/>
    <cellStyle name="Heading 3 20 2" xfId="31765" xr:uid="{E9F88B3C-C6EF-47D8-81C2-2C8C1F83D768}"/>
    <cellStyle name="Heading 3 20 2 2" xfId="31766" xr:uid="{17F63382-2213-44C8-B16E-A097C50B5406}"/>
    <cellStyle name="Heading 3 20 3" xfId="31767" xr:uid="{24114877-9B23-4919-B738-DB7402FF3B19}"/>
    <cellStyle name="Heading 3 20 4" xfId="31768" xr:uid="{7AEAD6C7-A2CD-4631-A3ED-111C45A3786D}"/>
    <cellStyle name="Heading 3 20 5" xfId="31769" xr:uid="{6CA01994-5A15-482F-8FFA-3DF68DA690BA}"/>
    <cellStyle name="Heading 3 20 6" xfId="31770" xr:uid="{BCD3C727-C1BE-4203-8DF0-5CFB703954CB}"/>
    <cellStyle name="Heading 3 20 7" xfId="31771" xr:uid="{220ECEE4-5E14-4940-84A1-DEAFC6C1D691}"/>
    <cellStyle name="Heading 3 21" xfId="31772" xr:uid="{2A7ABEA3-F1AA-4452-BF4F-16E796BD9327}"/>
    <cellStyle name="Heading 3 21 2" xfId="31773" xr:uid="{01E23860-5072-4954-9A61-342D6770AC30}"/>
    <cellStyle name="Heading 3 21 2 2" xfId="31774" xr:uid="{78FD0634-AAD3-4A0F-A206-D0E9D9A1AC93}"/>
    <cellStyle name="Heading 3 21 3" xfId="31775" xr:uid="{646CCA8E-6780-4D1C-AFFC-13FC7A22ED5F}"/>
    <cellStyle name="Heading 3 21 4" xfId="31776" xr:uid="{C3AE0647-2215-4D7E-9B88-7C82CE9EB240}"/>
    <cellStyle name="Heading 3 21 5" xfId="31777" xr:uid="{FA619E39-DC98-44FA-A2AE-684D2757B469}"/>
    <cellStyle name="Heading 3 21 6" xfId="31778" xr:uid="{F0AB4905-3B12-48C6-958C-4CBDA0B4AB53}"/>
    <cellStyle name="Heading 3 21 7" xfId="31779" xr:uid="{7CACA77C-38AB-4781-ABA4-F8BA459BB193}"/>
    <cellStyle name="Heading 3 22" xfId="31780" xr:uid="{3CFFD921-6F51-4FF6-9FA7-14B391F339BB}"/>
    <cellStyle name="Heading 3 22 2" xfId="31781" xr:uid="{64080C89-6609-4D1D-84D6-511D580217E1}"/>
    <cellStyle name="Heading 3 22 2 2" xfId="31782" xr:uid="{637DA777-690E-4B35-8C10-79C5F17EFBCA}"/>
    <cellStyle name="Heading 3 22 3" xfId="31783" xr:uid="{342B174E-DA2E-43F9-9C3F-EBFA103ED835}"/>
    <cellStyle name="Heading 3 22 4" xfId="31784" xr:uid="{F1EB5F17-C1DD-4AF1-80CE-A57185F5E95D}"/>
    <cellStyle name="Heading 3 22 5" xfId="31785" xr:uid="{1E6F2A41-1F65-4B14-99A2-3DCEEE0BDF66}"/>
    <cellStyle name="Heading 3 22 6" xfId="31786" xr:uid="{2893CFCB-1BDD-4FA2-97F5-C8EBABCB2135}"/>
    <cellStyle name="Heading 3 22 7" xfId="31787" xr:uid="{8FE94258-F4F4-4D9F-AD5A-53D1372D03FA}"/>
    <cellStyle name="Heading 3 23" xfId="31788" xr:uid="{7ED70EF9-1785-4492-A7DD-8CF21823802B}"/>
    <cellStyle name="Heading 3 23 2" xfId="31789" xr:uid="{42C65B98-C8E6-4B81-8D27-15EA2F7FE1B0}"/>
    <cellStyle name="Heading 3 23 2 2" xfId="31790" xr:uid="{275CB898-C539-469E-A7AA-1791E507D1F7}"/>
    <cellStyle name="Heading 3 23 3" xfId="31791" xr:uid="{AD4D0919-3D57-42BB-BD43-5127ACDA7003}"/>
    <cellStyle name="Heading 3 23 4" xfId="31792" xr:uid="{35A93E9D-81FC-4D2F-A9E5-F5C2DFCF4A59}"/>
    <cellStyle name="Heading 3 23 5" xfId="31793" xr:uid="{981574FA-F032-471A-B4C5-82B38740E415}"/>
    <cellStyle name="Heading 3 23 6" xfId="31794" xr:uid="{32B68E06-BC20-4FB2-924C-FB3BF45D1692}"/>
    <cellStyle name="Heading 3 23 7" xfId="31795" xr:uid="{F86A5455-5C5F-4B6A-9DE7-E8DF5603FA60}"/>
    <cellStyle name="Heading 3 24" xfId="31796" xr:uid="{1DC3676F-DEDE-41DF-9D50-D0537098456A}"/>
    <cellStyle name="Heading 3 24 2" xfId="31797" xr:uid="{0D9F1C2B-0636-45D8-AEC5-0A76C23447AB}"/>
    <cellStyle name="Heading 3 24 2 2" xfId="31798" xr:uid="{F16B4089-F0B1-4434-8CE7-F3262908C0BA}"/>
    <cellStyle name="Heading 3 24 3" xfId="31799" xr:uid="{D7477AEF-1798-4663-AA4A-8CE3691AB5BC}"/>
    <cellStyle name="Heading 3 24 4" xfId="31800" xr:uid="{CE2AAB93-AC79-413D-ADF1-66ED4163184C}"/>
    <cellStyle name="Heading 3 24 5" xfId="31801" xr:uid="{C6FE8354-0DE8-4692-8367-DCFEBDC6E834}"/>
    <cellStyle name="Heading 3 24 6" xfId="31802" xr:uid="{584C325B-11E0-4E7D-A208-13C30D155F1B}"/>
    <cellStyle name="Heading 3 24 7" xfId="31803" xr:uid="{07F052CA-3A06-442C-9515-742BBAF3FC5E}"/>
    <cellStyle name="Heading 3 25" xfId="31804" xr:uid="{7B0F5307-4FD3-422C-A65B-6D1DA28E1D1A}"/>
    <cellStyle name="Heading 3 25 2" xfId="31805" xr:uid="{DE6A8AD0-9F26-4357-B581-8128804261A7}"/>
    <cellStyle name="Heading 3 25 2 2" xfId="31806" xr:uid="{FD7F6DA6-CF22-4629-8E8E-4427C1F4D67D}"/>
    <cellStyle name="Heading 3 25 3" xfId="31807" xr:uid="{2CF3FDD7-DB2E-435D-966A-04B937041D15}"/>
    <cellStyle name="Heading 3 25 4" xfId="31808" xr:uid="{DF103E07-A77B-4955-8524-518DF51677B5}"/>
    <cellStyle name="Heading 3 25 5" xfId="31809" xr:uid="{79603C7A-5622-4090-9B2A-83CE0892CBAA}"/>
    <cellStyle name="Heading 3 25 6" xfId="31810" xr:uid="{980E7F84-1B5F-42F9-8CBE-F30DBFFEA8A2}"/>
    <cellStyle name="Heading 3 25 7" xfId="31811" xr:uid="{3925BBEC-F60A-44F2-A86B-2B3A3E632055}"/>
    <cellStyle name="Heading 3 26" xfId="31812" xr:uid="{A884D74E-A762-4DAC-8024-6B904F224512}"/>
    <cellStyle name="Heading 3 26 2" xfId="31813" xr:uid="{6CEFE4A1-D5A1-4898-828A-D9BA84FC99F4}"/>
    <cellStyle name="Heading 3 26 2 2" xfId="31814" xr:uid="{4431DA3C-F807-4BF0-ADE3-F6736EDA6ADD}"/>
    <cellStyle name="Heading 3 26 3" xfId="31815" xr:uid="{C67E9019-81F5-4800-A7B2-A467E90D54F5}"/>
    <cellStyle name="Heading 3 26 4" xfId="31816" xr:uid="{E12FB50F-66C4-4A5D-B450-F8F7D0478463}"/>
    <cellStyle name="Heading 3 26 5" xfId="31817" xr:uid="{49F3337B-E2BD-4914-8064-686E21C2D7B1}"/>
    <cellStyle name="Heading 3 26 6" xfId="31818" xr:uid="{55DE0A94-4616-4373-BCAA-3D07C2CF70A6}"/>
    <cellStyle name="Heading 3 26 7" xfId="31819" xr:uid="{DE212F5B-F6E3-4192-BFE2-D5CCF1F00D7E}"/>
    <cellStyle name="Heading 3 27" xfId="31820" xr:uid="{1DCB02A8-A32C-4675-8FD0-8D26898DCE60}"/>
    <cellStyle name="Heading 3 27 2" xfId="31821" xr:uid="{77D18E0B-171A-449C-B212-FEFFE405BE51}"/>
    <cellStyle name="Heading 3 27 2 2" xfId="31822" xr:uid="{70B1799B-E3C9-463C-AC7B-8A52E45C4A71}"/>
    <cellStyle name="Heading 3 27 3" xfId="31823" xr:uid="{F7F0E9E3-D537-4093-B46F-4D854BA731E8}"/>
    <cellStyle name="Heading 3 27 4" xfId="31824" xr:uid="{C81DA10F-E4DF-43A1-877B-B8C3CE0C7835}"/>
    <cellStyle name="Heading 3 27 5" xfId="31825" xr:uid="{C73ADCD9-9630-4D90-AC3C-E24E43B965AC}"/>
    <cellStyle name="Heading 3 27 6" xfId="31826" xr:uid="{60635F0F-06AD-42EF-995B-1FD084C44221}"/>
    <cellStyle name="Heading 3 27 7" xfId="31827" xr:uid="{98BA7D09-066D-46C8-A956-38033AC332BA}"/>
    <cellStyle name="Heading 3 28" xfId="31828" xr:uid="{59F7A2D0-C858-4524-BA53-26C65F76DD9A}"/>
    <cellStyle name="Heading 3 28 2" xfId="31829" xr:uid="{3AE2B13B-9E76-4E3F-B9D8-249556A533B0}"/>
    <cellStyle name="Heading 3 28 2 2" xfId="31830" xr:uid="{5E835990-1671-4219-A89A-41DD628D5264}"/>
    <cellStyle name="Heading 3 28 3" xfId="31831" xr:uid="{B5CB23FB-9308-4441-9942-24B8DFC8BBAB}"/>
    <cellStyle name="Heading 3 28 4" xfId="31832" xr:uid="{1B04CE4F-1D06-4998-84F6-2FD5E3FF7508}"/>
    <cellStyle name="Heading 3 28 5" xfId="31833" xr:uid="{18C04F9E-B36E-46E7-A94B-1DD77B1EB44B}"/>
    <cellStyle name="Heading 3 28 6" xfId="31834" xr:uid="{59F009CC-505F-45AB-AC28-5DFFB2DF19B0}"/>
    <cellStyle name="Heading 3 28 7" xfId="31835" xr:uid="{5A63543F-B92F-4BDB-BBBF-CE726A241E8D}"/>
    <cellStyle name="Heading 3 29" xfId="31836" xr:uid="{19543AA7-EFE7-4D68-BC70-92E13B9EC2F2}"/>
    <cellStyle name="Heading 3 29 2" xfId="31837" xr:uid="{BF255405-0973-4F96-965A-01D0A543A8BA}"/>
    <cellStyle name="Heading 3 29 2 2" xfId="31838" xr:uid="{68212B92-79C8-4557-AC34-05B3392624D0}"/>
    <cellStyle name="Heading 3 29 3" xfId="31839" xr:uid="{0875FA58-2EA3-4199-9EA4-640F266D6E75}"/>
    <cellStyle name="Heading 3 29 4" xfId="31840" xr:uid="{7A437CE3-34E5-4175-97C7-D8FE9008225C}"/>
    <cellStyle name="Heading 3 29 5" xfId="31841" xr:uid="{EE46D733-2FD0-4CE1-B555-7B63CCA80E96}"/>
    <cellStyle name="Heading 3 29 6" xfId="31842" xr:uid="{9AE97F22-8793-4391-9AD2-F00895936360}"/>
    <cellStyle name="Heading 3 29 7" xfId="31843" xr:uid="{9CCAD37C-BBA9-4A17-9A8E-081D191412D4}"/>
    <cellStyle name="Heading 3 3" xfId="31844" xr:uid="{D237A059-3CE7-4A58-9360-7C8C12D92005}"/>
    <cellStyle name="Heading 3 3 2" xfId="31845" xr:uid="{E68ED27E-6090-4A5D-86D6-1ABE92A58D0C}"/>
    <cellStyle name="Heading 3 3 2 2" xfId="31846" xr:uid="{8DE6C556-1A24-4FFA-8BEA-B75839E7A18C}"/>
    <cellStyle name="Heading 3 3 3" xfId="31847" xr:uid="{81EBB4E2-A39E-4985-8EF5-8DA6537737CB}"/>
    <cellStyle name="Heading 3 3 4" xfId="31848" xr:uid="{29F5B264-C708-4D49-BB39-BFDEE0A22D7F}"/>
    <cellStyle name="Heading 3 3 5" xfId="31849" xr:uid="{DC4981BE-E3C6-4924-9F8A-4C6D989889B9}"/>
    <cellStyle name="Heading 3 3 6" xfId="31850" xr:uid="{75BFF530-21F5-4BDE-9FC3-ADD9AF3FFD67}"/>
    <cellStyle name="Heading 3 3 7" xfId="31851" xr:uid="{559A1B6C-B431-4A38-8C9D-FA65860C6F2E}"/>
    <cellStyle name="Heading 3 30" xfId="31852" xr:uid="{057FC873-B1CC-4DB3-8C54-E34DE24BA352}"/>
    <cellStyle name="Heading 3 30 2" xfId="31853" xr:uid="{C0EB1BFE-1F11-4057-A652-B6B73A8B831F}"/>
    <cellStyle name="Heading 3 30 2 2" xfId="31854" xr:uid="{DAB64FA8-5CFF-402F-B7F3-3CB17DFB0C39}"/>
    <cellStyle name="Heading 3 30 3" xfId="31855" xr:uid="{44B1622A-74C6-4E85-A1FD-B5D9D66B3EEB}"/>
    <cellStyle name="Heading 3 30 4" xfId="31856" xr:uid="{AEF271EA-3886-4546-BD07-5B52CED9B63F}"/>
    <cellStyle name="Heading 3 30 5" xfId="31857" xr:uid="{FA9BFA8B-298B-4CCA-8822-E1426B75189C}"/>
    <cellStyle name="Heading 3 30 6" xfId="31858" xr:uid="{5FA72B07-421A-401E-93A0-84BE3D65402E}"/>
    <cellStyle name="Heading 3 30 7" xfId="31859" xr:uid="{221DF00C-33F1-47A9-9015-D576868EE584}"/>
    <cellStyle name="Heading 3 31" xfId="31860" xr:uid="{0AF34650-59B1-4F26-BD01-E24C0BB03753}"/>
    <cellStyle name="Heading 3 31 2" xfId="31861" xr:uid="{626FFE0B-C05D-435B-AE85-186591B80D83}"/>
    <cellStyle name="Heading 3 31 2 2" xfId="31862" xr:uid="{B1B53FF9-522F-43EC-A0D9-2B65D63076D2}"/>
    <cellStyle name="Heading 3 31 3" xfId="31863" xr:uid="{64556C1A-A2F7-4EE8-957A-EBAB738BDC0D}"/>
    <cellStyle name="Heading 3 31 4" xfId="31864" xr:uid="{926618C8-3B33-4C8E-8898-2E6B269D269D}"/>
    <cellStyle name="Heading 3 31 5" xfId="31865" xr:uid="{880CBBC6-DBA1-4E89-89BD-FF404FCCBC95}"/>
    <cellStyle name="Heading 3 31 6" xfId="31866" xr:uid="{71E5DD90-E1E6-445B-AF83-673306474834}"/>
    <cellStyle name="Heading 3 31 7" xfId="31867" xr:uid="{F68FB6F4-3D78-49EA-B78E-F62F3DE1B3D7}"/>
    <cellStyle name="Heading 3 32" xfId="31868" xr:uid="{4C6FE5E6-ACAF-47F1-A518-17B4A667E67D}"/>
    <cellStyle name="Heading 3 32 2" xfId="31869" xr:uid="{FE30FC30-F410-4768-93CC-B76BA7B8A715}"/>
    <cellStyle name="Heading 3 32 2 2" xfId="31870" xr:uid="{A83196D1-69C7-4223-9AF1-F519F851A128}"/>
    <cellStyle name="Heading 3 32 3" xfId="31871" xr:uid="{6B2CB207-65A3-4802-84AD-325ABB5D906A}"/>
    <cellStyle name="Heading 3 32 4" xfId="31872" xr:uid="{2F87AF46-AB3D-4DC0-B2B3-D96D2BF7586D}"/>
    <cellStyle name="Heading 3 32 5" xfId="31873" xr:uid="{DDBEBF7C-1F02-4481-A710-8C8D983100D3}"/>
    <cellStyle name="Heading 3 32 6" xfId="31874" xr:uid="{94B93034-4A4C-4C2A-9DEC-A17E01B8729D}"/>
    <cellStyle name="Heading 3 32 7" xfId="31875" xr:uid="{AD830971-D414-4157-9E43-A42C5E670C27}"/>
    <cellStyle name="Heading 3 33" xfId="31876" xr:uid="{CCD95F20-2956-421C-B1D0-C6CCE1E107F0}"/>
    <cellStyle name="Heading 3 33 2" xfId="31877" xr:uid="{FE78AB62-B1B7-4B4B-AC05-8A97D5B984BE}"/>
    <cellStyle name="Heading 3 33 2 2" xfId="31878" xr:uid="{9AF7065E-655E-4289-A825-E733D519F5ED}"/>
    <cellStyle name="Heading 3 33 3" xfId="31879" xr:uid="{227758F1-26CA-489C-841E-3418633C7696}"/>
    <cellStyle name="Heading 3 33 4" xfId="31880" xr:uid="{866BA7C4-8BFD-450F-BD40-D0F1E2FFEE9C}"/>
    <cellStyle name="Heading 3 33 5" xfId="31881" xr:uid="{7BECC560-87FB-4F7C-AA59-C7F3E7395ED8}"/>
    <cellStyle name="Heading 3 33 6" xfId="31882" xr:uid="{6B3FB943-016A-4DE9-9915-AB0B64AF64D7}"/>
    <cellStyle name="Heading 3 33 7" xfId="31883" xr:uid="{40F36BA1-2A47-48FD-B0A6-6250625DBCA7}"/>
    <cellStyle name="Heading 3 34" xfId="31884" xr:uid="{8A37D5A4-7440-4E58-B955-25A3F4289A22}"/>
    <cellStyle name="Heading 3 34 2" xfId="31885" xr:uid="{D40AEF85-AA6B-4A56-A31A-3C626233552F}"/>
    <cellStyle name="Heading 3 34 2 2" xfId="31886" xr:uid="{252D35CC-DA17-46EA-A743-9A5CDB4E62E3}"/>
    <cellStyle name="Heading 3 34 3" xfId="31887" xr:uid="{ECB1B30D-18F0-4D02-AB20-A9A1568E2F9E}"/>
    <cellStyle name="Heading 3 34 4" xfId="31888" xr:uid="{639915FA-E92F-44B6-9E0C-B8A0B38A37D7}"/>
    <cellStyle name="Heading 3 34 5" xfId="31889" xr:uid="{F1AB4825-2D14-4591-8F93-27C9878F7126}"/>
    <cellStyle name="Heading 3 34 6" xfId="31890" xr:uid="{371DDC83-1E53-4639-922D-0E3C23F6DFF2}"/>
    <cellStyle name="Heading 3 34 7" xfId="31891" xr:uid="{DA8B260D-6A84-4210-87A4-F4B647E0F76C}"/>
    <cellStyle name="Heading 3 35" xfId="31892" xr:uid="{2EB7E1E7-725D-4E01-ADEB-F52AFA0AC906}"/>
    <cellStyle name="Heading 3 35 2" xfId="31893" xr:uid="{45E48340-2177-4830-97C1-CFEB3015BC53}"/>
    <cellStyle name="Heading 3 35 2 2" xfId="31894" xr:uid="{E0AC3625-0D8D-4871-AC11-D19761AAD693}"/>
    <cellStyle name="Heading 3 35 3" xfId="31895" xr:uid="{1A7518FF-AD8E-4B55-9D09-0CE6A9474172}"/>
    <cellStyle name="Heading 3 35 4" xfId="31896" xr:uid="{2651ADC4-DDCF-41F8-9818-2668EF338A25}"/>
    <cellStyle name="Heading 3 35 5" xfId="31897" xr:uid="{67B53828-1542-4F61-A525-8C832080F7AA}"/>
    <cellStyle name="Heading 3 35 6" xfId="31898" xr:uid="{BBF010FA-CD9B-402E-80F3-8C4A8BAF4EA6}"/>
    <cellStyle name="Heading 3 35 7" xfId="31899" xr:uid="{0DF6FCCE-2A24-4C22-A56D-66DAABF3B822}"/>
    <cellStyle name="Heading 3 36" xfId="31900" xr:uid="{F559B17E-1073-4EB8-87A0-8A5210A31CBE}"/>
    <cellStyle name="Heading 3 36 2" xfId="31901" xr:uid="{CAF19D61-01D5-40A7-9142-6EBAD5E5F610}"/>
    <cellStyle name="Heading 3 36 2 2" xfId="31902" xr:uid="{B5DB0B5D-3984-4CAC-A889-F64822D0A9CB}"/>
    <cellStyle name="Heading 3 36 3" xfId="31903" xr:uid="{E214BDEC-0006-4079-A0DD-2FAAE7AEF7AF}"/>
    <cellStyle name="Heading 3 36 4" xfId="31904" xr:uid="{9B3D371E-51CE-470C-9225-79FC9E8B6B0C}"/>
    <cellStyle name="Heading 3 36 5" xfId="31905" xr:uid="{4928D842-4E14-4583-B65A-685DF65F8A94}"/>
    <cellStyle name="Heading 3 36 6" xfId="31906" xr:uid="{0783AFE7-B749-4944-A7EE-1691DABB5B08}"/>
    <cellStyle name="Heading 3 36 7" xfId="31907" xr:uid="{F3FAC1AC-8FDF-4A29-9B59-341CD65A5E4D}"/>
    <cellStyle name="Heading 3 37" xfId="31908" xr:uid="{97830AAE-8F01-4DF9-9F02-00772B773F2A}"/>
    <cellStyle name="Heading 3 37 2" xfId="31909" xr:uid="{86EA0DA9-C19A-4250-8E64-CF3869D000A5}"/>
    <cellStyle name="Heading 3 37 2 2" xfId="31910" xr:uid="{80FF5F7C-2E8F-4A06-BA2D-F375444F7F88}"/>
    <cellStyle name="Heading 3 37 3" xfId="31911" xr:uid="{8F222F77-A647-4339-9588-2E562BEFFCB1}"/>
    <cellStyle name="Heading 3 37 4" xfId="31912" xr:uid="{AA51CAF1-6D7B-4F5D-9D9D-6AE53DBF4C29}"/>
    <cellStyle name="Heading 3 37 5" xfId="31913" xr:uid="{CA4A7F6A-9151-4E65-A25D-CE98B2455CD8}"/>
    <cellStyle name="Heading 3 37 6" xfId="31914" xr:uid="{63F64924-FF22-4CCF-859B-96A627AA4856}"/>
    <cellStyle name="Heading 3 37 7" xfId="31915" xr:uid="{674CD727-28B8-473E-B428-5872DA60A69B}"/>
    <cellStyle name="Heading 3 38" xfId="31916" xr:uid="{F7801505-4EED-4710-A051-3B87F0AFA14B}"/>
    <cellStyle name="Heading 3 38 2" xfId="31917" xr:uid="{C2A776DF-4A17-4BD3-AB98-2013DBBA6E89}"/>
    <cellStyle name="Heading 3 38 2 2" xfId="31918" xr:uid="{FB0E6530-A9DB-48E2-9579-7FEC299ED88F}"/>
    <cellStyle name="Heading 3 38 3" xfId="31919" xr:uid="{8DEF4EA3-38AA-47EE-95A1-A5DDF24CF72F}"/>
    <cellStyle name="Heading 3 38 4" xfId="31920" xr:uid="{F1882239-94EB-4DAE-93A0-A51385C68A80}"/>
    <cellStyle name="Heading 3 38 5" xfId="31921" xr:uid="{880D5A34-DEEE-4034-AB78-FF32BC436441}"/>
    <cellStyle name="Heading 3 38 6" xfId="31922" xr:uid="{FCE76D43-57AB-4D99-A2C6-B9DFB23C829B}"/>
    <cellStyle name="Heading 3 38 7" xfId="31923" xr:uid="{E84C9DEE-579A-48C1-8B66-1F3A9C1B7158}"/>
    <cellStyle name="Heading 3 39" xfId="31924" xr:uid="{941BCE39-3C04-48DA-8027-6B8AC8A32541}"/>
    <cellStyle name="Heading 3 39 2" xfId="31925" xr:uid="{C99FB526-6A72-4928-95E8-3C513FB19EF9}"/>
    <cellStyle name="Heading 3 39 2 2" xfId="31926" xr:uid="{EA44A8C3-EA20-4EA5-9E64-1FD7785B0919}"/>
    <cellStyle name="Heading 3 39 3" xfId="31927" xr:uid="{0DB713B9-ABC9-43FC-91E4-3236221B9D72}"/>
    <cellStyle name="Heading 3 39 4" xfId="31928" xr:uid="{A3E343CD-8B27-41C3-B375-1988800E6490}"/>
    <cellStyle name="Heading 3 39 5" xfId="31929" xr:uid="{8DFB25B5-9E28-4FE7-8013-9E2432B62D95}"/>
    <cellStyle name="Heading 3 39 6" xfId="31930" xr:uid="{28F99500-48B4-40E5-95BD-2A308FC74781}"/>
    <cellStyle name="Heading 3 39 7" xfId="31931" xr:uid="{8A1A545A-EC4A-4EDC-8F00-5D24DC824D8C}"/>
    <cellStyle name="Heading 3 4" xfId="31932" xr:uid="{44D526DE-BBCA-4599-80CB-B7CCF805109E}"/>
    <cellStyle name="Heading 3 4 2" xfId="31933" xr:uid="{364B3CEF-4B53-4BCD-B436-9490DB76ADDB}"/>
    <cellStyle name="Heading 3 4 2 2" xfId="31934" xr:uid="{C83905AA-00A7-4929-9239-3B278B126BFF}"/>
    <cellStyle name="Heading 3 4 3" xfId="31935" xr:uid="{05D9BBB7-F969-4A7B-BAFF-D12F37B9752C}"/>
    <cellStyle name="Heading 3 4 4" xfId="31936" xr:uid="{9D04EE6F-E8DB-42B7-8B99-61460DE64E2B}"/>
    <cellStyle name="Heading 3 4 5" xfId="31937" xr:uid="{FD68F822-5C1E-4601-B987-2D0C123019AD}"/>
    <cellStyle name="Heading 3 4 6" xfId="31938" xr:uid="{E051B1E5-29E6-476F-AA78-0FCD0F1E0AFE}"/>
    <cellStyle name="Heading 3 4 7" xfId="31939" xr:uid="{604554AF-D14C-4D5D-B078-E0270DEAE7F7}"/>
    <cellStyle name="Heading 3 40" xfId="31940" xr:uid="{6A7DB0DE-F4BF-4876-81B6-2181CF9C60F0}"/>
    <cellStyle name="Heading 3 40 2" xfId="31941" xr:uid="{2CB9D24A-C673-4397-9954-0D0B4F8A1501}"/>
    <cellStyle name="Heading 3 40 2 2" xfId="31942" xr:uid="{6A4EBECB-259B-49A2-A162-999A87B3A049}"/>
    <cellStyle name="Heading 3 40 3" xfId="31943" xr:uid="{1CA71C2F-17AC-4BEC-86BA-7F36E3BDA277}"/>
    <cellStyle name="Heading 3 40 4" xfId="31944" xr:uid="{96105C48-9E94-4B55-B52A-73781A524D47}"/>
    <cellStyle name="Heading 3 40 5" xfId="31945" xr:uid="{33D9ABFD-6A62-4DBF-9CEE-8A1E590D248C}"/>
    <cellStyle name="Heading 3 40 6" xfId="31946" xr:uid="{36A7216C-D608-4DD3-A693-D661FDB05754}"/>
    <cellStyle name="Heading 3 40 7" xfId="31947" xr:uid="{BC9DCE3C-E695-4ADF-8E28-96DDAC04CCFD}"/>
    <cellStyle name="Heading 3 41" xfId="31948" xr:uid="{C5A0EB26-BB0D-4849-8A3C-16FD6BC8D04E}"/>
    <cellStyle name="Heading 3 41 2" xfId="31949" xr:uid="{1856B385-4EE9-4DEE-BA8D-8C89DE8D1225}"/>
    <cellStyle name="Heading 3 41 2 2" xfId="31950" xr:uid="{78D1BE52-ADCC-4192-B998-010E5B938C5D}"/>
    <cellStyle name="Heading 3 41 3" xfId="31951" xr:uid="{6535313D-8FC6-4908-B28C-A3F153D97D22}"/>
    <cellStyle name="Heading 3 41 4" xfId="31952" xr:uid="{19E929DE-C8B9-499E-B443-3F293000CBFC}"/>
    <cellStyle name="Heading 3 41 5" xfId="31953" xr:uid="{89B57256-EC68-4C7F-9C99-98A17974F962}"/>
    <cellStyle name="Heading 3 41 6" xfId="31954" xr:uid="{F609939E-D939-4FC3-8FD3-83A3FB3EBBB7}"/>
    <cellStyle name="Heading 3 41 7" xfId="31955" xr:uid="{469AC42A-5310-45D0-9F9D-C1DEAECB45E2}"/>
    <cellStyle name="Heading 3 42" xfId="31956" xr:uid="{EB717398-8C9D-4B6B-98E6-B34A1AE6A9A7}"/>
    <cellStyle name="Heading 3 42 2" xfId="31957" xr:uid="{4A5B5F41-583B-4AED-A4BE-BE64C7A23964}"/>
    <cellStyle name="Heading 3 42 2 2" xfId="31958" xr:uid="{2CB7316E-EAB8-4889-B43B-91DD6CF0AC07}"/>
    <cellStyle name="Heading 3 42 3" xfId="31959" xr:uid="{AB2C24A4-17B8-486F-9803-886553141543}"/>
    <cellStyle name="Heading 3 42 4" xfId="31960" xr:uid="{3B79A4B6-8306-468F-895C-1DF5247BFC18}"/>
    <cellStyle name="Heading 3 42 5" xfId="31961" xr:uid="{9A847618-CB28-426C-A5BC-9EA168BA677F}"/>
    <cellStyle name="Heading 3 42 6" xfId="31962" xr:uid="{3829EF9E-DC24-4D7E-AEB7-FB6ABFCC923F}"/>
    <cellStyle name="Heading 3 42 7" xfId="31963" xr:uid="{E5D8101E-1DCC-49EA-9733-17617A1A0654}"/>
    <cellStyle name="Heading 3 43" xfId="31964" xr:uid="{2F2E47E2-BE1D-41F3-80DA-34D6E325EE4E}"/>
    <cellStyle name="Heading 3 43 2" xfId="31965" xr:uid="{689652E8-D630-47AD-BB6F-DE0AA814A78F}"/>
    <cellStyle name="Heading 3 43 2 2" xfId="31966" xr:uid="{83E9BF6F-575A-4071-AB6A-0F77F2DF975E}"/>
    <cellStyle name="Heading 3 43 3" xfId="31967" xr:uid="{61A4A56E-1CB5-40B5-B93D-B90B22C6DC7D}"/>
    <cellStyle name="Heading 3 43 4" xfId="31968" xr:uid="{ADECB200-01BC-4535-A2A1-E781257246DA}"/>
    <cellStyle name="Heading 3 43 5" xfId="31969" xr:uid="{C1F773A6-5CD0-4392-8795-28D91825DF97}"/>
    <cellStyle name="Heading 3 43 6" xfId="31970" xr:uid="{49922D91-35AB-42A0-80FD-B98153F7B588}"/>
    <cellStyle name="Heading 3 43 7" xfId="31971" xr:uid="{49286313-BB9A-4282-995A-D261916CE9D0}"/>
    <cellStyle name="Heading 3 44" xfId="31972" xr:uid="{B44E4B61-16B3-4491-A468-1513967DF38E}"/>
    <cellStyle name="Heading 3 44 2" xfId="31973" xr:uid="{A8950348-5776-4C16-86B1-92E65798442A}"/>
    <cellStyle name="Heading 3 44 2 2" xfId="31974" xr:uid="{40759882-B953-4C6F-B9A0-F298F40DA9D8}"/>
    <cellStyle name="Heading 3 44 3" xfId="31975" xr:uid="{5C745A22-0C13-4968-A865-CDE9E78AB848}"/>
    <cellStyle name="Heading 3 44 4" xfId="31976" xr:uid="{838E3B6F-26D8-4DC4-9371-DB34F19C5CF0}"/>
    <cellStyle name="Heading 3 44 5" xfId="31977" xr:uid="{512DA353-4603-460C-9228-0F3415A86CA6}"/>
    <cellStyle name="Heading 3 44 6" xfId="31978" xr:uid="{3ACF2559-F558-40D4-B8DB-D03667FAB5CD}"/>
    <cellStyle name="Heading 3 44 7" xfId="31979" xr:uid="{BFFB477F-EA3F-4AD4-8442-1066F93E6D5E}"/>
    <cellStyle name="Heading 3 45" xfId="31980" xr:uid="{ECCA8DE9-808B-4A62-9D79-EFD90970D293}"/>
    <cellStyle name="Heading 3 45 2" xfId="31981" xr:uid="{E136560D-8B2C-4948-98E8-484BADA68C5D}"/>
    <cellStyle name="Heading 3 45 2 2" xfId="31982" xr:uid="{1CA87769-9EE3-40D9-982D-50ADECEEC2DB}"/>
    <cellStyle name="Heading 3 45 3" xfId="31983" xr:uid="{5FB5DDEE-4645-4047-88BB-8297C88DFA3D}"/>
    <cellStyle name="Heading 3 45 4" xfId="31984" xr:uid="{05010422-AD13-4403-B9B8-A07773F6D265}"/>
    <cellStyle name="Heading 3 45 5" xfId="31985" xr:uid="{D0EFE5CF-1D5D-4A54-AC4B-57481FA267CA}"/>
    <cellStyle name="Heading 3 45 6" xfId="31986" xr:uid="{84D94210-4E82-4E33-9F69-3E200F180EC8}"/>
    <cellStyle name="Heading 3 45 7" xfId="31987" xr:uid="{DBB49DD4-3ED9-4910-9A37-F8C065514E44}"/>
    <cellStyle name="Heading 3 46" xfId="31988" xr:uid="{F9BD0882-8D4B-4EC2-90E3-4C0ADBB1D84A}"/>
    <cellStyle name="Heading 3 46 2" xfId="31989" xr:uid="{3B0FBB89-94CD-41A2-9541-79DFDB64E316}"/>
    <cellStyle name="Heading 3 46 2 2" xfId="31990" xr:uid="{7BAD0600-04A3-4D77-847C-E0A9AE220D81}"/>
    <cellStyle name="Heading 3 46 3" xfId="31991" xr:uid="{8A195D5F-8D82-4A01-AB79-B764E1EF3C21}"/>
    <cellStyle name="Heading 3 46 4" xfId="31992" xr:uid="{87F16E76-5DF3-4560-B485-3C8C82800FE3}"/>
    <cellStyle name="Heading 3 46 5" xfId="31993" xr:uid="{9F738BDA-76BC-412B-A9F0-BC71D1D01505}"/>
    <cellStyle name="Heading 3 46 6" xfId="31994" xr:uid="{396F014D-7961-435B-94DD-813EB123A0FE}"/>
    <cellStyle name="Heading 3 46 7" xfId="31995" xr:uid="{5FE26445-4619-4844-8793-52B537F272CB}"/>
    <cellStyle name="Heading 3 47" xfId="31996" xr:uid="{22886D87-0746-470E-9F6A-B272D7F2036A}"/>
    <cellStyle name="Heading 3 47 2" xfId="31997" xr:uid="{66D593BF-BBA2-480F-8278-31285F16E472}"/>
    <cellStyle name="Heading 3 47 2 2" xfId="31998" xr:uid="{D2D56704-EFC0-45E3-94FB-55EBB2CF9BBD}"/>
    <cellStyle name="Heading 3 47 3" xfId="31999" xr:uid="{59DF78CD-C29E-40C7-900F-5E6BB6501568}"/>
    <cellStyle name="Heading 3 47 4" xfId="32000" xr:uid="{F7F881B2-02CD-49A5-A132-3B6CCD4B2E87}"/>
    <cellStyle name="Heading 3 47 5" xfId="32001" xr:uid="{1825E233-F682-40DD-8433-D0B8B9EB2EC8}"/>
    <cellStyle name="Heading 3 47 6" xfId="32002" xr:uid="{283408AF-3C5D-4DA7-BD14-49B523011C0A}"/>
    <cellStyle name="Heading 3 47 7" xfId="32003" xr:uid="{0E16C445-B2F8-4C3F-9F40-A3ADF6FDEF14}"/>
    <cellStyle name="Heading 3 48" xfId="32004" xr:uid="{8A841DD3-3172-41CF-8EE8-11BA3D99DAF9}"/>
    <cellStyle name="Heading 3 48 2" xfId="32005" xr:uid="{FE07CF8F-93ED-4815-9522-36A6C816BE53}"/>
    <cellStyle name="Heading 3 48 2 2" xfId="32006" xr:uid="{A67CD542-8AD8-4C37-95EA-A69770159EED}"/>
    <cellStyle name="Heading 3 48 3" xfId="32007" xr:uid="{FCCD4FEA-8948-42B4-862C-E1E8E0534B90}"/>
    <cellStyle name="Heading 3 48 4" xfId="32008" xr:uid="{C71FDC96-41B8-4ECA-B034-6C6722C6AFFB}"/>
    <cellStyle name="Heading 3 48 5" xfId="32009" xr:uid="{B5614A83-B7A8-4B82-B6AE-8D928897D8B9}"/>
    <cellStyle name="Heading 3 48 6" xfId="32010" xr:uid="{EF771B5D-7A98-4BFF-815D-37AC764FB01E}"/>
    <cellStyle name="Heading 3 48 7" xfId="32011" xr:uid="{00F059BD-AB7E-4A3A-93A8-7BA49D88B68B}"/>
    <cellStyle name="Heading 3 49" xfId="32012" xr:uid="{A5ABC249-4650-4945-AAC3-E1491CAFD8FA}"/>
    <cellStyle name="Heading 3 49 2" xfId="32013" xr:uid="{17ED36DA-F622-4756-AD00-D766B47BC8D6}"/>
    <cellStyle name="Heading 3 49 2 2" xfId="32014" xr:uid="{302FA1AA-4855-487F-882E-B342E059E86B}"/>
    <cellStyle name="Heading 3 49 3" xfId="32015" xr:uid="{8ED04674-208E-4174-AC98-5FBB0C76705F}"/>
    <cellStyle name="Heading 3 49 4" xfId="32016" xr:uid="{BC4F9A0D-55FE-4898-9279-F9661E03E936}"/>
    <cellStyle name="Heading 3 49 5" xfId="32017" xr:uid="{2DB710A7-53B3-444A-8B1B-B77F81854519}"/>
    <cellStyle name="Heading 3 49 6" xfId="32018" xr:uid="{B2C4A525-E0AD-4403-98B2-B0ECB25E5C0F}"/>
    <cellStyle name="Heading 3 49 7" xfId="32019" xr:uid="{CBE2449B-05D0-4F94-B45D-9E96BD683B19}"/>
    <cellStyle name="Heading 3 5" xfId="32020" xr:uid="{E95953BF-49D3-423F-899E-070A14C4BA14}"/>
    <cellStyle name="Heading 3 5 2" xfId="32021" xr:uid="{5F506505-BFA8-41A4-9C4D-5D23846FA6EB}"/>
    <cellStyle name="Heading 3 5 2 2" xfId="32022" xr:uid="{826E2E6F-DA3E-4240-8FC2-6A6F66DC136B}"/>
    <cellStyle name="Heading 3 5 3" xfId="32023" xr:uid="{51152EF9-C6D6-43D0-9A32-1F8E2A868C94}"/>
    <cellStyle name="Heading 3 5 4" xfId="32024" xr:uid="{95980A35-C3A8-40F5-AA2C-F0C190AA0BF1}"/>
    <cellStyle name="Heading 3 5 5" xfId="32025" xr:uid="{3A266E3A-B91E-4744-BFF6-4BF72AD0A3A7}"/>
    <cellStyle name="Heading 3 5 6" xfId="32026" xr:uid="{AC8332C8-AAD0-44E8-B624-A67879859A72}"/>
    <cellStyle name="Heading 3 5 7" xfId="32027" xr:uid="{DC64595F-FBFB-4687-BEB6-3D5327A63C8D}"/>
    <cellStyle name="Heading 3 50" xfId="32028" xr:uid="{E58256F2-7FB7-40CC-BC71-AB54198C3410}"/>
    <cellStyle name="Heading 3 50 2" xfId="32029" xr:uid="{DF61297A-AC0E-4E31-BF3B-28149F1D9847}"/>
    <cellStyle name="Heading 3 50 2 2" xfId="32030" xr:uid="{7FD65ACA-6BAE-4DD8-97BF-D9BDFF033D6E}"/>
    <cellStyle name="Heading 3 50 3" xfId="32031" xr:uid="{7C884151-03DF-4D9E-A146-2687F31D6F0E}"/>
    <cellStyle name="Heading 3 50 4" xfId="32032" xr:uid="{EF77A9F7-B77F-4752-846C-5E3B9C56459B}"/>
    <cellStyle name="Heading 3 50 5" xfId="32033" xr:uid="{6C834D6C-472E-4B25-AADB-465727A3F066}"/>
    <cellStyle name="Heading 3 50 6" xfId="32034" xr:uid="{3692152C-4742-4163-A928-71BC0CF4FF9C}"/>
    <cellStyle name="Heading 3 50 7" xfId="32035" xr:uid="{F59DA037-1DCB-4B17-A96B-95256DC7D714}"/>
    <cellStyle name="Heading 3 51" xfId="32036" xr:uid="{09C833E9-242C-4AA0-83B0-5948DE4CBCE6}"/>
    <cellStyle name="Heading 3 51 2" xfId="32037" xr:uid="{D5D10B84-2726-424C-A2AA-59EAD02F82F3}"/>
    <cellStyle name="Heading 3 51 2 2" xfId="32038" xr:uid="{7C8D9746-CC0E-47D7-8FBA-EA8E98B89ED1}"/>
    <cellStyle name="Heading 3 51 3" xfId="32039" xr:uid="{FBF2094B-4098-45D4-B745-D6A751FDD063}"/>
    <cellStyle name="Heading 3 51 4" xfId="32040" xr:uid="{C67DE492-3A7E-4AFC-9438-A32B56C96593}"/>
    <cellStyle name="Heading 3 51 5" xfId="32041" xr:uid="{16CDC03E-4C4B-44BC-B17B-27194BF98D34}"/>
    <cellStyle name="Heading 3 51 6" xfId="32042" xr:uid="{E242FA2A-7539-4CF6-BED9-B16D69491B76}"/>
    <cellStyle name="Heading 3 51 7" xfId="32043" xr:uid="{A1E08B1F-5C9C-4600-BA9C-C7CD09F68E30}"/>
    <cellStyle name="Heading 3 52" xfId="32044" xr:uid="{5BDAD06C-6A35-44E5-A756-616A85EEED5D}"/>
    <cellStyle name="Heading 3 52 2" xfId="32045" xr:uid="{43C344A6-26D4-47D1-829D-1FE2578F0F67}"/>
    <cellStyle name="Heading 3 52 2 2" xfId="32046" xr:uid="{4B54BCCF-1A88-4FA4-92F5-36593B630387}"/>
    <cellStyle name="Heading 3 52 3" xfId="32047" xr:uid="{00F0F621-0952-4565-AC7C-1401CCEDE4CA}"/>
    <cellStyle name="Heading 3 52 4" xfId="32048" xr:uid="{77942CFA-7B71-4363-9BD3-B136C38AFD42}"/>
    <cellStyle name="Heading 3 52 5" xfId="32049" xr:uid="{24D3058F-E441-446F-93C7-2E1300F21120}"/>
    <cellStyle name="Heading 3 52 6" xfId="32050" xr:uid="{F454C049-ECD8-41B1-BCBD-98286D396181}"/>
    <cellStyle name="Heading 3 52 7" xfId="32051" xr:uid="{5833EC3B-63D2-4A6C-B397-685276561565}"/>
    <cellStyle name="Heading 3 53" xfId="32052" xr:uid="{E0EFD1C5-2684-4254-9B71-4F734CC36563}"/>
    <cellStyle name="Heading 3 53 2" xfId="32053" xr:uid="{40A8BB80-E548-408A-85C1-EC83093C3892}"/>
    <cellStyle name="Heading 3 53 2 2" xfId="32054" xr:uid="{A55AB05A-F4C0-4AE5-A940-23F223B815B4}"/>
    <cellStyle name="Heading 3 53 3" xfId="32055" xr:uid="{E3907EC5-6A74-4DDF-8C92-BA0B5AF4647B}"/>
    <cellStyle name="Heading 3 53 4" xfId="32056" xr:uid="{9158847A-1165-45C9-8DFD-042D6D9FD35B}"/>
    <cellStyle name="Heading 3 53 5" xfId="32057" xr:uid="{81D63018-62CF-4649-9547-FB56D709A2E4}"/>
    <cellStyle name="Heading 3 53 6" xfId="32058" xr:uid="{43A0E36E-3F41-43D5-AC5D-43340B256B4A}"/>
    <cellStyle name="Heading 3 53 7" xfId="32059" xr:uid="{C83964CB-0076-4BFB-9753-2AEDE43234AD}"/>
    <cellStyle name="Heading 3 54" xfId="32060" xr:uid="{060332AE-8DC0-4335-8B89-D3C856EC731A}"/>
    <cellStyle name="Heading 3 54 2" xfId="32061" xr:uid="{FBC7FA22-F970-415C-AD0C-1DF6D07A03B2}"/>
    <cellStyle name="Heading 3 54 2 2" xfId="32062" xr:uid="{DADF7DE8-4F2A-418D-BED2-899A35D7F5D7}"/>
    <cellStyle name="Heading 3 54 3" xfId="32063" xr:uid="{28A08323-C53D-48B7-AA51-8C6C454D0A9E}"/>
    <cellStyle name="Heading 3 54 4" xfId="32064" xr:uid="{621DA757-5628-4C69-A5F0-E729DA7D693B}"/>
    <cellStyle name="Heading 3 54 5" xfId="32065" xr:uid="{930BF092-8A79-4E29-9561-99313857D91F}"/>
    <cellStyle name="Heading 3 54 6" xfId="32066" xr:uid="{F63B7BCC-1653-4DD2-A8FE-9BF00D7BEE70}"/>
    <cellStyle name="Heading 3 54 7" xfId="32067" xr:uid="{6A08598A-7890-4505-B7E9-644E02C3252C}"/>
    <cellStyle name="Heading 3 55" xfId="32068" xr:uid="{0F8943A3-48D0-4F43-ACFE-F79A8FE24174}"/>
    <cellStyle name="Heading 3 55 2" xfId="32069" xr:uid="{463A0404-928B-489A-A6E9-3DCE14753280}"/>
    <cellStyle name="Heading 3 55 3" xfId="32070" xr:uid="{80058863-E858-432E-8CA2-4E98F84B9E79}"/>
    <cellStyle name="Heading 3 55 4" xfId="32071" xr:uid="{B557615F-9265-46DA-8268-6B5180E0196D}"/>
    <cellStyle name="Heading 3 55 5" xfId="32072" xr:uid="{FF12AED0-7559-4DFF-803F-FF1FBCCCE685}"/>
    <cellStyle name="Heading 3 55 6" xfId="32073" xr:uid="{F24C943F-1EB2-4215-A554-BE84C30672E5}"/>
    <cellStyle name="Heading 3 55 7" xfId="32074" xr:uid="{CBFC2154-3A18-43E1-86BC-431561672E46}"/>
    <cellStyle name="Heading 3 56" xfId="32075" xr:uid="{6347ABC6-1248-4FEB-91E9-3672A7E7C03F}"/>
    <cellStyle name="Heading 3 56 2" xfId="32076" xr:uid="{CF1E7298-804E-4C4F-91F7-547C98E1F2AD}"/>
    <cellStyle name="Heading 3 57" xfId="32077" xr:uid="{6E5DAF7F-210F-4FC6-9D0E-D40BFE778A7D}"/>
    <cellStyle name="Heading 3 58" xfId="32078" xr:uid="{CF7D54DB-69C5-4B9C-AF1E-F6E8BB887E90}"/>
    <cellStyle name="Heading 3 59" xfId="32079" xr:uid="{003AF56F-7DC2-4903-838B-CB46CADC6CBC}"/>
    <cellStyle name="Heading 3 6" xfId="32080" xr:uid="{E7E6A295-D7B9-4047-9591-88CB35229FED}"/>
    <cellStyle name="Heading 3 6 2" xfId="32081" xr:uid="{A80261AB-B384-445C-9258-B0FF2E7B38DA}"/>
    <cellStyle name="Heading 3 6 2 2" xfId="32082" xr:uid="{4BB5DE29-21BD-4852-B1C8-98C1C6F64279}"/>
    <cellStyle name="Heading 3 6 3" xfId="32083" xr:uid="{4808DD8E-B852-460B-AFCE-0F5E9F488756}"/>
    <cellStyle name="Heading 3 6 4" xfId="32084" xr:uid="{5E6E4A1C-06B7-4ED6-AC70-B2B04E450618}"/>
    <cellStyle name="Heading 3 6 5" xfId="32085" xr:uid="{F67B2DC8-0FC4-419C-9142-BE772CC6B3C4}"/>
    <cellStyle name="Heading 3 6 6" xfId="32086" xr:uid="{2E091A97-1DB7-4053-94A3-2472443E42EF}"/>
    <cellStyle name="Heading 3 6 7" xfId="32087" xr:uid="{37EC79DA-3F93-4505-9213-9D6A01086570}"/>
    <cellStyle name="Heading 3 60" xfId="32088" xr:uid="{9610C563-0BFD-4001-A003-FDB3109AFF88}"/>
    <cellStyle name="Heading 3 61" xfId="32089" xr:uid="{B34DB7C5-83E8-4E09-BFBC-C93AD95CB6B2}"/>
    <cellStyle name="Heading 3 62" xfId="32090" xr:uid="{784C03C6-2F29-407D-AC8C-E43B02C79F37}"/>
    <cellStyle name="Heading 3 62 2" xfId="32091" xr:uid="{C11A88A1-0541-412B-A6E3-2B4D7731E916}"/>
    <cellStyle name="Heading 3 62 3" xfId="32092" xr:uid="{996D685A-F830-4CBE-8AD4-0686EAEF25CA}"/>
    <cellStyle name="Heading 3 62 4" xfId="32093" xr:uid="{1725E6DE-9A90-47D1-9C50-3D2DBD7CF6F9}"/>
    <cellStyle name="Heading 3 62 5" xfId="32094" xr:uid="{C403DC1E-BE7E-4879-8CDA-6BA59F460252}"/>
    <cellStyle name="Heading 3 62 6" xfId="32095" xr:uid="{8DF7C399-74C2-486C-8446-5CFC5D6CA77D}"/>
    <cellStyle name="Heading 3 63" xfId="32096" xr:uid="{C5D400A8-2BB2-4956-8ADB-59769E32FA36}"/>
    <cellStyle name="Heading 3 63 2" xfId="32097" xr:uid="{2A8441A9-A302-470D-B737-576C119B21A7}"/>
    <cellStyle name="Heading 3 63 3" xfId="32098" xr:uid="{5304414D-4D93-4111-924D-263BD8D1098B}"/>
    <cellStyle name="Heading 3 63 4" xfId="32099" xr:uid="{365F4745-26EE-44E8-8C04-C1CAD16EC359}"/>
    <cellStyle name="Heading 3 63 5" xfId="32100" xr:uid="{F8A11AB4-4E87-436B-97A3-3E361F43CECC}"/>
    <cellStyle name="Heading 3 63 6" xfId="32101" xr:uid="{2541266B-3488-46E0-B834-C9FA6B385A6D}"/>
    <cellStyle name="Heading 3 64" xfId="32102" xr:uid="{519F7D98-42E7-4BF4-8CE8-AF8B2D5E9389}"/>
    <cellStyle name="Heading 3 65" xfId="32103" xr:uid="{4D3C213A-52A9-411F-B066-2E29663A0670}"/>
    <cellStyle name="Heading 3 66" xfId="32104" xr:uid="{A478035E-1662-4E5A-9A38-8B958C979A2C}"/>
    <cellStyle name="Heading 3 67" xfId="32105" xr:uid="{29F244E1-3DBF-4EBE-970D-D44E549EE793}"/>
    <cellStyle name="Heading 3 68" xfId="32106" xr:uid="{FD1528D5-EA0A-428C-9002-24206A1CBD86}"/>
    <cellStyle name="Heading 3 69" xfId="32107" xr:uid="{B2219911-00D7-4880-9839-C24847E15760}"/>
    <cellStyle name="Heading 3 7" xfId="32108" xr:uid="{26E450F7-C5FE-49F3-9AD0-84FDEB6B0034}"/>
    <cellStyle name="Heading 3 7 2" xfId="32109" xr:uid="{AC5207C8-C033-4F25-A3F9-C5AA156C0CC8}"/>
    <cellStyle name="Heading 3 7 2 2" xfId="32110" xr:uid="{CF1DEF71-F0F8-4DF9-9997-583C0B4C1639}"/>
    <cellStyle name="Heading 3 7 3" xfId="32111" xr:uid="{3869906C-BD88-4DAD-BDBD-58602ADE2A7A}"/>
    <cellStyle name="Heading 3 7 4" xfId="32112" xr:uid="{4428C401-96CD-4C4D-9EF3-B97C8A6E8672}"/>
    <cellStyle name="Heading 3 7 5" xfId="32113" xr:uid="{AC402494-2336-4BE4-B068-53EFF17C82AE}"/>
    <cellStyle name="Heading 3 7 6" xfId="32114" xr:uid="{2500E7B9-1CFE-47D3-95B9-2097E0D02420}"/>
    <cellStyle name="Heading 3 7 7" xfId="32115" xr:uid="{76494512-E62D-4F63-97DA-8C1A6B1C0AFA}"/>
    <cellStyle name="Heading 3 70" xfId="32116" xr:uid="{CCDCD2B7-63DC-4AED-B8CF-B47427B4BF8F}"/>
    <cellStyle name="Heading 3 71" xfId="32117" xr:uid="{18F90987-A10F-427F-98AF-7A57DB680138}"/>
    <cellStyle name="Heading 3 8" xfId="32118" xr:uid="{1BEA683E-10A1-41D6-817A-4EF635516C4F}"/>
    <cellStyle name="Heading 3 8 2" xfId="32119" xr:uid="{BADF7234-F818-48E8-B21C-3A76014DF048}"/>
    <cellStyle name="Heading 3 8 2 2" xfId="32120" xr:uid="{1E8BFB27-0115-43C4-BC96-D7BE1193BCB9}"/>
    <cellStyle name="Heading 3 8 3" xfId="32121" xr:uid="{7F6CF721-1E85-4350-98C7-9F0C961B65AB}"/>
    <cellStyle name="Heading 3 8 4" xfId="32122" xr:uid="{5F5A9A83-5C46-45C0-8D0F-AC4F6986812F}"/>
    <cellStyle name="Heading 3 8 5" xfId="32123" xr:uid="{E93FB0BF-BF76-4383-ADEC-A2BE362EC3E2}"/>
    <cellStyle name="Heading 3 8 6" xfId="32124" xr:uid="{B9D475A5-2F23-435A-AC8C-43D64A571F27}"/>
    <cellStyle name="Heading 3 8 7" xfId="32125" xr:uid="{B8A22E49-9265-47CE-B46E-B4CE38B8FC21}"/>
    <cellStyle name="Heading 3 9" xfId="32126" xr:uid="{4DC62488-B583-479F-9D97-690A7EDF00BB}"/>
    <cellStyle name="Heading 3 9 2" xfId="32127" xr:uid="{261926D9-738E-4D28-B4ED-4028ACB75886}"/>
    <cellStyle name="Heading 3 9 2 2" xfId="32128" xr:uid="{D59A4E7A-95E6-4767-8C2A-A4F3D7813D88}"/>
    <cellStyle name="Heading 3 9 3" xfId="32129" xr:uid="{FF5D8C9D-41A1-4E21-B1CB-9107CA42311B}"/>
    <cellStyle name="Heading 3 9 4" xfId="32130" xr:uid="{F8BD51D1-5217-40EC-9989-80EB6A0B5BE4}"/>
    <cellStyle name="Heading 3 9 5" xfId="32131" xr:uid="{D69320FB-2A6F-4BC1-AE31-231FA70E6279}"/>
    <cellStyle name="Heading 3 9 6" xfId="32132" xr:uid="{FAD8FC2F-AD87-437C-981E-3EBE26C0E300}"/>
    <cellStyle name="Heading 3 9 7" xfId="32133" xr:uid="{5755D067-4B88-4B36-815B-6A7045020E68}"/>
    <cellStyle name="Heading 4" xfId="3928" builtinId="19" customBuiltin="1"/>
    <cellStyle name="Heading 4 10" xfId="32134" xr:uid="{F2DEF989-E407-42BE-8092-717BFE6BC1F8}"/>
    <cellStyle name="Heading 4 10 2" xfId="32135" xr:uid="{634E0525-6E5B-4E07-A8F4-983DDEFB3197}"/>
    <cellStyle name="Heading 4 10 2 2" xfId="32136" xr:uid="{1278E913-09B2-4DB3-9C32-B452006C2916}"/>
    <cellStyle name="Heading 4 10 3" xfId="32137" xr:uid="{C6B6366A-BC51-4791-9960-E8AD1EE3E8A6}"/>
    <cellStyle name="Heading 4 10 4" xfId="32138" xr:uid="{34682979-7FEC-407D-93FE-44E4612BAE44}"/>
    <cellStyle name="Heading 4 10 5" xfId="32139" xr:uid="{7A16F010-07AF-4271-AFD1-E3B669068ED5}"/>
    <cellStyle name="Heading 4 10 6" xfId="32140" xr:uid="{576D6A4F-3181-40C4-A41B-910029C7D29D}"/>
    <cellStyle name="Heading 4 10 7" xfId="32141" xr:uid="{6C7A3EBF-24C7-42AE-B5F6-958A4FB7DDE2}"/>
    <cellStyle name="Heading 4 11" xfId="32142" xr:uid="{3FE064B4-9FBE-49EA-A103-30F0A475B924}"/>
    <cellStyle name="Heading 4 11 2" xfId="32143" xr:uid="{DEA3F44F-35DD-401A-A6A3-8470CB52D560}"/>
    <cellStyle name="Heading 4 11 2 2" xfId="32144" xr:uid="{D5FD6618-DA07-4304-A6F0-891A326FE614}"/>
    <cellStyle name="Heading 4 11 3" xfId="32145" xr:uid="{4192D0DB-4B4C-4AE5-AD6E-EDB39E4A04DF}"/>
    <cellStyle name="Heading 4 11 4" xfId="32146" xr:uid="{F463ADAA-22B3-4677-B2F2-EB296356B3A1}"/>
    <cellStyle name="Heading 4 11 5" xfId="32147" xr:uid="{3105BF5A-4C4F-425C-AE97-49FEBD7F3F37}"/>
    <cellStyle name="Heading 4 11 6" xfId="32148" xr:uid="{470BF27F-2EE5-49AB-BF3E-71953BF46D41}"/>
    <cellStyle name="Heading 4 11 7" xfId="32149" xr:uid="{622EA19F-E32D-4445-934E-DB7BAF29CA94}"/>
    <cellStyle name="Heading 4 12" xfId="32150" xr:uid="{56D62CF0-C465-4791-B9DF-D3AE4A10DF1E}"/>
    <cellStyle name="Heading 4 12 2" xfId="32151" xr:uid="{A35A3CAD-1733-47B6-A434-A4922E666DB2}"/>
    <cellStyle name="Heading 4 12 2 2" xfId="32152" xr:uid="{A7C673A3-7EB9-46D8-AA37-77C8A45365E7}"/>
    <cellStyle name="Heading 4 12 3" xfId="32153" xr:uid="{D053908E-5D2F-4CD6-A399-FE96BF4B4376}"/>
    <cellStyle name="Heading 4 12 4" xfId="32154" xr:uid="{96774F95-3DAF-4894-B66B-4C21F8AA783D}"/>
    <cellStyle name="Heading 4 12 5" xfId="32155" xr:uid="{A7279DB0-04B5-491F-9A3E-481E4FE9AF07}"/>
    <cellStyle name="Heading 4 12 6" xfId="32156" xr:uid="{E68618FD-5A33-4D58-B134-8D1A275E6A56}"/>
    <cellStyle name="Heading 4 12 7" xfId="32157" xr:uid="{94B10210-E6CF-4174-B910-106C36E343E4}"/>
    <cellStyle name="Heading 4 13" xfId="32158" xr:uid="{735A9374-3F97-4236-90DB-C32510C67048}"/>
    <cellStyle name="Heading 4 13 2" xfId="32159" xr:uid="{54E21B65-CF9E-4A11-8663-439827EA28B7}"/>
    <cellStyle name="Heading 4 13 2 2" xfId="32160" xr:uid="{51321453-ECF2-45F2-8BB4-46755CBA1F54}"/>
    <cellStyle name="Heading 4 13 3" xfId="32161" xr:uid="{7531C0EF-BD51-409B-A9C5-09CE600B18AE}"/>
    <cellStyle name="Heading 4 13 4" xfId="32162" xr:uid="{CBD53720-A866-4683-A957-1195BA035D68}"/>
    <cellStyle name="Heading 4 13 5" xfId="32163" xr:uid="{6856AD13-389A-4D7F-A725-AC1F8DF22934}"/>
    <cellStyle name="Heading 4 13 6" xfId="32164" xr:uid="{4DD1C28D-9FDB-4BE3-9D04-3F1C0004B345}"/>
    <cellStyle name="Heading 4 13 7" xfId="32165" xr:uid="{55B74D70-C832-49DF-95AD-CAF0AFD6552F}"/>
    <cellStyle name="Heading 4 14" xfId="32166" xr:uid="{574AD702-2034-4FD5-B527-2F7263B23294}"/>
    <cellStyle name="Heading 4 14 2" xfId="32167" xr:uid="{46D0FDD3-0AF3-4A6B-9E21-30847229DDF9}"/>
    <cellStyle name="Heading 4 14 2 2" xfId="32168" xr:uid="{C75049D1-1574-4996-B158-629B456BEEB9}"/>
    <cellStyle name="Heading 4 14 3" xfId="32169" xr:uid="{2A6911C0-6510-4519-9C4B-C17E1F66A4E5}"/>
    <cellStyle name="Heading 4 14 4" xfId="32170" xr:uid="{550D45A4-FF2C-4642-882F-018A08E0E39E}"/>
    <cellStyle name="Heading 4 14 5" xfId="32171" xr:uid="{8B83BDE0-9C48-4C04-8F3A-A6BA1E232C97}"/>
    <cellStyle name="Heading 4 14 6" xfId="32172" xr:uid="{53D84395-A9C6-48FC-BBCF-A5105D5F461A}"/>
    <cellStyle name="Heading 4 14 7" xfId="32173" xr:uid="{80409B6E-9337-4650-8EFB-5795AB622ABA}"/>
    <cellStyle name="Heading 4 15" xfId="32174" xr:uid="{1E54B021-56A4-4E80-A6E5-A54CF8A390AB}"/>
    <cellStyle name="Heading 4 15 2" xfId="32175" xr:uid="{2F0A565A-DF5B-4002-8FC1-194D00C5EDC1}"/>
    <cellStyle name="Heading 4 15 2 2" xfId="32176" xr:uid="{C1799E7B-FD3A-401C-A6FB-02A9500BE4BA}"/>
    <cellStyle name="Heading 4 15 3" xfId="32177" xr:uid="{9CFC19A8-EF04-4A91-BD73-9661BAC2F7C3}"/>
    <cellStyle name="Heading 4 15 4" xfId="32178" xr:uid="{9714C1F7-2654-4836-B549-4430BEE448D5}"/>
    <cellStyle name="Heading 4 15 5" xfId="32179" xr:uid="{5DE7DAF9-35E7-4436-905F-1E6850B6B656}"/>
    <cellStyle name="Heading 4 15 6" xfId="32180" xr:uid="{169D0510-3740-4CDC-85F8-6E13594D5D5C}"/>
    <cellStyle name="Heading 4 15 7" xfId="32181" xr:uid="{29F63452-1D83-4283-A6DD-9F02C666FE5E}"/>
    <cellStyle name="Heading 4 16" xfId="32182" xr:uid="{AACB1BC9-970F-4B21-BE5A-EDA90C138F75}"/>
    <cellStyle name="Heading 4 16 2" xfId="32183" xr:uid="{A6507BBE-93B0-4939-9E32-EA819243141E}"/>
    <cellStyle name="Heading 4 16 2 2" xfId="32184" xr:uid="{CCCDE010-05D4-46FE-88DC-23E1EAD34869}"/>
    <cellStyle name="Heading 4 16 3" xfId="32185" xr:uid="{FC9E403E-F1F0-4299-A59D-EB56ADD87E7C}"/>
    <cellStyle name="Heading 4 16 4" xfId="32186" xr:uid="{0D6B596B-378E-4446-B123-CEBC498F2C7B}"/>
    <cellStyle name="Heading 4 16 5" xfId="32187" xr:uid="{0BC9A25C-05EC-4E65-82F8-358944433FE6}"/>
    <cellStyle name="Heading 4 16 6" xfId="32188" xr:uid="{4A211E8B-380C-47A5-82DF-50FE2413BE69}"/>
    <cellStyle name="Heading 4 16 7" xfId="32189" xr:uid="{454187A8-9E36-4BBA-8452-D49F5B7782E4}"/>
    <cellStyle name="Heading 4 17" xfId="32190" xr:uid="{833AAE1D-2257-45EB-87B5-BDB738C269BE}"/>
    <cellStyle name="Heading 4 17 2" xfId="32191" xr:uid="{73B812A5-5CF4-4901-B8D1-436FC26A0822}"/>
    <cellStyle name="Heading 4 17 2 2" xfId="32192" xr:uid="{90EBA3B5-81F0-485B-A9A2-B7DECDBE042A}"/>
    <cellStyle name="Heading 4 17 3" xfId="32193" xr:uid="{0949D43E-5171-461F-A554-FAAA83E8DE8D}"/>
    <cellStyle name="Heading 4 17 4" xfId="32194" xr:uid="{1E42F3F0-86E9-46B4-9ADF-B50B8A8BC834}"/>
    <cellStyle name="Heading 4 17 5" xfId="32195" xr:uid="{1C20E732-86C1-45D9-9E83-24A939F100DA}"/>
    <cellStyle name="Heading 4 17 6" xfId="32196" xr:uid="{60CA215C-E77C-4FAC-B2C0-28381AB63FD6}"/>
    <cellStyle name="Heading 4 17 7" xfId="32197" xr:uid="{FE98040F-E34A-4C0D-9D38-88017E1C19BC}"/>
    <cellStyle name="Heading 4 18" xfId="32198" xr:uid="{46CF29F0-CE2E-40F9-AB44-B52E428A058A}"/>
    <cellStyle name="Heading 4 18 2" xfId="32199" xr:uid="{506A3A03-80A1-4599-94F0-98E3CD023526}"/>
    <cellStyle name="Heading 4 18 2 2" xfId="32200" xr:uid="{4F5BE955-1B02-4BF0-A9D8-12FE796A9BEE}"/>
    <cellStyle name="Heading 4 18 3" xfId="32201" xr:uid="{5F7FDCDF-AE72-43BE-AB3C-F75802ADFA91}"/>
    <cellStyle name="Heading 4 18 4" xfId="32202" xr:uid="{ED724BA3-285D-44C3-A802-E93B75BE553D}"/>
    <cellStyle name="Heading 4 18 5" xfId="32203" xr:uid="{D2EB63E7-0F79-4DE4-A073-B119F6C2F3F4}"/>
    <cellStyle name="Heading 4 18 6" xfId="32204" xr:uid="{28349621-4BC7-47D5-A270-A08704E738C3}"/>
    <cellStyle name="Heading 4 18 7" xfId="32205" xr:uid="{D30247BF-9F56-4D10-8CB2-8C80567E3D20}"/>
    <cellStyle name="Heading 4 19" xfId="32206" xr:uid="{6EA777B7-C6A6-403F-AFB4-17FF4CC6922E}"/>
    <cellStyle name="Heading 4 19 2" xfId="32207" xr:uid="{EA719875-73D5-48BC-9C1D-AAB216275F5C}"/>
    <cellStyle name="Heading 4 19 2 2" xfId="32208" xr:uid="{0C384492-D1C4-4217-8F60-1714BCD3071C}"/>
    <cellStyle name="Heading 4 19 3" xfId="32209" xr:uid="{9F366CC6-364A-4E26-95BF-D9D16F63E866}"/>
    <cellStyle name="Heading 4 19 4" xfId="32210" xr:uid="{AE1F353D-46E8-4EBB-B45C-ECE9A9905BB3}"/>
    <cellStyle name="Heading 4 19 5" xfId="32211" xr:uid="{0EC5B6C7-C23D-4B3F-8F95-1215E68B0C2F}"/>
    <cellStyle name="Heading 4 19 6" xfId="32212" xr:uid="{10D85418-80E7-4F5C-81D4-E75D0F5A89D0}"/>
    <cellStyle name="Heading 4 19 7" xfId="32213" xr:uid="{F68AE085-F14E-4639-8E3A-A35A0F66DBCC}"/>
    <cellStyle name="Heading 4 2" xfId="7360" xr:uid="{81A486AA-9B1B-476D-A16E-3A32081D4846}"/>
    <cellStyle name="Heading 4 2 10" xfId="39663" xr:uid="{444E5728-E305-492C-A304-A18B9243ED23}"/>
    <cellStyle name="Heading 4 2 2" xfId="32215" xr:uid="{DF27A960-469D-40FB-9BDA-948E078F7242}"/>
    <cellStyle name="Heading 4 2 2 2" xfId="32216" xr:uid="{6F28C40C-49F0-4D9B-9063-E172062A9D13}"/>
    <cellStyle name="Heading 4 2 3" xfId="32217" xr:uid="{8626D09D-88E4-4424-BDC8-39C5E361148D}"/>
    <cellStyle name="Heading 4 2 4" xfId="32218" xr:uid="{4FABFECA-3924-4ED2-AEA3-7DB21B8CF928}"/>
    <cellStyle name="Heading 4 2 5" xfId="32219" xr:uid="{08FA4C8C-4BC9-47CF-B7AF-A0E23332CFE6}"/>
    <cellStyle name="Heading 4 2 6" xfId="32220" xr:uid="{31AB574B-2D3B-46EA-8B7B-B622074C5350}"/>
    <cellStyle name="Heading 4 2 7" xfId="32221" xr:uid="{8B0E7DB1-DED4-434E-B276-E05FD4FE0FC4}"/>
    <cellStyle name="Heading 4 2 8" xfId="32222" xr:uid="{F851B100-E7A5-4FBD-A01F-7842B3C8C0F7}"/>
    <cellStyle name="Heading 4 2 9" xfId="32214" xr:uid="{4EFD4697-F3A3-430F-881D-7C0B3256EE89}"/>
    <cellStyle name="Heading 4 20" xfId="32223" xr:uid="{B9615E2D-5490-4C20-B042-3662A7C49A58}"/>
    <cellStyle name="Heading 4 20 2" xfId="32224" xr:uid="{18309F0F-57B3-486C-8971-EA7AF1A7887E}"/>
    <cellStyle name="Heading 4 20 2 2" xfId="32225" xr:uid="{80D91575-4673-4038-AF67-B2C4B69473A7}"/>
    <cellStyle name="Heading 4 20 3" xfId="32226" xr:uid="{6503B4A5-F61D-4BDE-9EA1-29C15A9D897C}"/>
    <cellStyle name="Heading 4 20 4" xfId="32227" xr:uid="{4268EEE1-CA9E-496F-864B-4DBA0A864CB4}"/>
    <cellStyle name="Heading 4 20 5" xfId="32228" xr:uid="{F0C2CB62-1151-41D4-AAE5-C7F53137FDBB}"/>
    <cellStyle name="Heading 4 20 6" xfId="32229" xr:uid="{6C51A972-8550-48C9-9A1B-55558E2C56F2}"/>
    <cellStyle name="Heading 4 20 7" xfId="32230" xr:uid="{AE588C2E-A233-4B61-BB4F-0742F99F21EE}"/>
    <cellStyle name="Heading 4 21" xfId="32231" xr:uid="{781A6F69-E943-41C6-B329-EF198D54FF75}"/>
    <cellStyle name="Heading 4 21 2" xfId="32232" xr:uid="{775FE81A-70F1-4608-BF28-8721D2C48DBE}"/>
    <cellStyle name="Heading 4 21 2 2" xfId="32233" xr:uid="{9177A67D-72A2-478B-90F2-5D23ED9BDEFE}"/>
    <cellStyle name="Heading 4 21 3" xfId="32234" xr:uid="{20039F38-CCEB-43C9-A5E0-44FD67B93E68}"/>
    <cellStyle name="Heading 4 21 4" xfId="32235" xr:uid="{C03BF9CD-D955-435D-A7B3-4CACBB5184E2}"/>
    <cellStyle name="Heading 4 21 5" xfId="32236" xr:uid="{62002531-569D-4AC3-ADE0-EA847DD26008}"/>
    <cellStyle name="Heading 4 21 6" xfId="32237" xr:uid="{1C0B86F4-6054-45BC-B2A3-7B610FA6B972}"/>
    <cellStyle name="Heading 4 21 7" xfId="32238" xr:uid="{B0C765C6-658F-4C2D-B386-C4B93F0BE9D2}"/>
    <cellStyle name="Heading 4 22" xfId="32239" xr:uid="{7336FA87-5396-4053-94A3-0D91DDDF3D3A}"/>
    <cellStyle name="Heading 4 22 2" xfId="32240" xr:uid="{B04E107C-227B-41EF-BF53-6CEFD49A4D91}"/>
    <cellStyle name="Heading 4 22 2 2" xfId="32241" xr:uid="{9F8067DE-76CC-4F7C-9EAB-6FA4B08FB8F1}"/>
    <cellStyle name="Heading 4 22 3" xfId="32242" xr:uid="{411E389B-4846-4C00-9C5C-467DFDBEB951}"/>
    <cellStyle name="Heading 4 22 4" xfId="32243" xr:uid="{B0C344BB-C071-4349-9C95-6E73C770D9A1}"/>
    <cellStyle name="Heading 4 22 5" xfId="32244" xr:uid="{504DE674-673F-449A-B456-F67DF15D98E0}"/>
    <cellStyle name="Heading 4 22 6" xfId="32245" xr:uid="{FAB219DF-AF04-426C-86CB-50DB0FB0EA23}"/>
    <cellStyle name="Heading 4 22 7" xfId="32246" xr:uid="{FE5CD4F7-82D2-4887-AFA2-DD177F03BAAA}"/>
    <cellStyle name="Heading 4 23" xfId="32247" xr:uid="{CBB453D1-E46B-4D6B-8283-2F4C333197CB}"/>
    <cellStyle name="Heading 4 23 2" xfId="32248" xr:uid="{9B6CEEA5-E744-42A8-A3B6-73603B17DB1A}"/>
    <cellStyle name="Heading 4 23 2 2" xfId="32249" xr:uid="{CDDA28A7-6903-4786-8956-0D77AFE82DD6}"/>
    <cellStyle name="Heading 4 23 3" xfId="32250" xr:uid="{075E9CAD-2A11-4966-A6C5-0D93A8CF5AE0}"/>
    <cellStyle name="Heading 4 23 4" xfId="32251" xr:uid="{EA8ACF1D-B7F6-4D57-BBAC-7E0F4B424B81}"/>
    <cellStyle name="Heading 4 23 5" xfId="32252" xr:uid="{5D30EE21-3D5B-48FC-A376-ADC971C9B3FC}"/>
    <cellStyle name="Heading 4 23 6" xfId="32253" xr:uid="{DD369E13-4CFB-4907-88EB-B1ADF874B19B}"/>
    <cellStyle name="Heading 4 23 7" xfId="32254" xr:uid="{807007AF-8F52-47E7-A312-74684A361E64}"/>
    <cellStyle name="Heading 4 24" xfId="32255" xr:uid="{7197E060-A8A5-44DB-95D9-DBA8392E03B9}"/>
    <cellStyle name="Heading 4 24 2" xfId="32256" xr:uid="{11BB9B58-B4C6-4E5A-A34D-7389B660CFEE}"/>
    <cellStyle name="Heading 4 24 2 2" xfId="32257" xr:uid="{2016FB13-E4DA-4A56-B439-8FDE8918F857}"/>
    <cellStyle name="Heading 4 24 3" xfId="32258" xr:uid="{1E9A2AEC-4820-4C03-93D9-875780D5E163}"/>
    <cellStyle name="Heading 4 24 4" xfId="32259" xr:uid="{77E3876E-3235-4653-A9CD-F283A01830AD}"/>
    <cellStyle name="Heading 4 24 5" xfId="32260" xr:uid="{5F0F651D-198E-42E0-92D8-07D0433E6BFA}"/>
    <cellStyle name="Heading 4 24 6" xfId="32261" xr:uid="{8AD6EA87-9692-4DCF-8C32-559A33EFD395}"/>
    <cellStyle name="Heading 4 24 7" xfId="32262" xr:uid="{4CAB9F2A-C859-4132-B185-087C8B1D1447}"/>
    <cellStyle name="Heading 4 25" xfId="32263" xr:uid="{F702E38D-924F-42F7-8CB0-A9179ECDA895}"/>
    <cellStyle name="Heading 4 25 2" xfId="32264" xr:uid="{7F6B7F7C-CB58-46A4-B487-86CADCD5756B}"/>
    <cellStyle name="Heading 4 25 2 2" xfId="32265" xr:uid="{43BA8D15-2920-45BD-A59E-7027022B2329}"/>
    <cellStyle name="Heading 4 25 3" xfId="32266" xr:uid="{E24758BB-1360-495A-9A99-C9E1D83278CB}"/>
    <cellStyle name="Heading 4 25 4" xfId="32267" xr:uid="{9A1FD6C9-A0CE-4DDA-8038-7A08ACCAC205}"/>
    <cellStyle name="Heading 4 25 5" xfId="32268" xr:uid="{0D47B993-82B4-4AA1-9F4B-3E62FC16E1EE}"/>
    <cellStyle name="Heading 4 25 6" xfId="32269" xr:uid="{4009ED82-1016-4E01-964B-D9F088107CFB}"/>
    <cellStyle name="Heading 4 25 7" xfId="32270" xr:uid="{E00565B3-E63A-455B-AA38-D6657347B8D8}"/>
    <cellStyle name="Heading 4 26" xfId="32271" xr:uid="{721DA108-1AC4-4922-934B-545C01779B7D}"/>
    <cellStyle name="Heading 4 26 2" xfId="32272" xr:uid="{40D8092C-F3CF-4D08-A1B9-5592DE7B2EA8}"/>
    <cellStyle name="Heading 4 26 2 2" xfId="32273" xr:uid="{99FBCF96-16FF-4DB0-BD86-3521F9C3C501}"/>
    <cellStyle name="Heading 4 26 3" xfId="32274" xr:uid="{9FE4CB8E-437C-4A49-A7FD-6E3133D0F4F1}"/>
    <cellStyle name="Heading 4 26 4" xfId="32275" xr:uid="{E67E82C3-02F9-46AE-A92C-3F90CF6780B6}"/>
    <cellStyle name="Heading 4 26 5" xfId="32276" xr:uid="{0E7C91B0-4028-456B-84DE-A4A9CCFA3AFE}"/>
    <cellStyle name="Heading 4 26 6" xfId="32277" xr:uid="{162AE2DD-6F2C-4189-9984-8B906CEEE13C}"/>
    <cellStyle name="Heading 4 26 7" xfId="32278" xr:uid="{7EAA544D-8D39-422F-A685-5B94F6D5598A}"/>
    <cellStyle name="Heading 4 27" xfId="32279" xr:uid="{FCB8DFE9-DD23-44CC-BF99-3862E0C8EC39}"/>
    <cellStyle name="Heading 4 27 2" xfId="32280" xr:uid="{3241B95E-4BFD-4FA9-A56E-A9195D005D9C}"/>
    <cellStyle name="Heading 4 27 2 2" xfId="32281" xr:uid="{5C0145F7-7977-4B47-A675-CC6F4DDF75E3}"/>
    <cellStyle name="Heading 4 27 3" xfId="32282" xr:uid="{7D553A34-6C08-41FD-B1C8-C43133565962}"/>
    <cellStyle name="Heading 4 27 4" xfId="32283" xr:uid="{73C466A5-3166-4357-B947-70BA9735FD28}"/>
    <cellStyle name="Heading 4 27 5" xfId="32284" xr:uid="{9EF39479-DC7F-44E2-B6E2-D09517249220}"/>
    <cellStyle name="Heading 4 27 6" xfId="32285" xr:uid="{E836EAD4-013E-4CE9-82E8-B16D8F087E22}"/>
    <cellStyle name="Heading 4 27 7" xfId="32286" xr:uid="{E3F76522-224A-459C-BFE8-1937A275F0BE}"/>
    <cellStyle name="Heading 4 28" xfId="32287" xr:uid="{F2774B98-6DE1-4FBC-B118-F5BA251029DE}"/>
    <cellStyle name="Heading 4 28 2" xfId="32288" xr:uid="{D93B2362-5F3E-41CF-92C9-DA3769D67772}"/>
    <cellStyle name="Heading 4 28 2 2" xfId="32289" xr:uid="{F448EE0B-88FA-45D7-ABB1-63DDA90436FA}"/>
    <cellStyle name="Heading 4 28 3" xfId="32290" xr:uid="{F95ED5D6-48C1-4524-BA93-573988D67ACF}"/>
    <cellStyle name="Heading 4 28 4" xfId="32291" xr:uid="{06261CC9-B1F1-413E-B29C-E3EC5CCAC315}"/>
    <cellStyle name="Heading 4 28 5" xfId="32292" xr:uid="{FB98ACF3-048A-4902-A3F0-5136B7398111}"/>
    <cellStyle name="Heading 4 28 6" xfId="32293" xr:uid="{A66C5AC4-9377-4C17-9FAC-B8B84726F086}"/>
    <cellStyle name="Heading 4 28 7" xfId="32294" xr:uid="{7AE60294-62FD-4A9A-8A4E-F1492E93B5BF}"/>
    <cellStyle name="Heading 4 29" xfId="32295" xr:uid="{03829DC9-EC1C-43C4-88F6-2E440155814F}"/>
    <cellStyle name="Heading 4 29 2" xfId="32296" xr:uid="{538ACA39-E4A5-4F5B-B0BE-50D256CB9AB7}"/>
    <cellStyle name="Heading 4 29 2 2" xfId="32297" xr:uid="{50222D80-12C0-4FF9-8EDA-6476F96C0B4A}"/>
    <cellStyle name="Heading 4 29 3" xfId="32298" xr:uid="{D687CC9E-1D88-4BB3-8C34-7C3C1F9A8A98}"/>
    <cellStyle name="Heading 4 29 4" xfId="32299" xr:uid="{AEEA47E0-FAEE-4FEF-8A45-2F6E1F0CFCC1}"/>
    <cellStyle name="Heading 4 29 5" xfId="32300" xr:uid="{ECD84C70-820B-4396-8AAA-C26079EF5F30}"/>
    <cellStyle name="Heading 4 29 6" xfId="32301" xr:uid="{D4D9431F-FF71-403C-8911-FE0A7F65DFF3}"/>
    <cellStyle name="Heading 4 29 7" xfId="32302" xr:uid="{7D6DFE25-A504-48D8-A0B5-2F3F4BBBA213}"/>
    <cellStyle name="Heading 4 3" xfId="32303" xr:uid="{23FD299A-8E22-408A-843B-5BE750E06B78}"/>
    <cellStyle name="Heading 4 3 2" xfId="32304" xr:uid="{F265BA39-3B4A-401F-8631-B8D04E0506F9}"/>
    <cellStyle name="Heading 4 3 2 2" xfId="32305" xr:uid="{D1379DEA-0F6B-42AE-927D-7DA9CB5FD0C0}"/>
    <cellStyle name="Heading 4 3 3" xfId="32306" xr:uid="{09BF508C-7458-45FE-B0B0-EFB61476F631}"/>
    <cellStyle name="Heading 4 3 4" xfId="32307" xr:uid="{82BB2EF0-56B1-4FDC-8F6D-7C7717FEEFCC}"/>
    <cellStyle name="Heading 4 3 5" xfId="32308" xr:uid="{1167AAAE-1B8C-4140-A9A3-46C347A0F80B}"/>
    <cellStyle name="Heading 4 3 6" xfId="32309" xr:uid="{504942B1-8A01-4780-A57B-DE34EB2685C5}"/>
    <cellStyle name="Heading 4 3 7" xfId="32310" xr:uid="{8CEE4832-F23A-4B6F-8ED5-7FD894F64BF3}"/>
    <cellStyle name="Heading 4 30" xfId="32311" xr:uid="{B0FCFE32-8CE7-4BEB-84D8-DBB6327C551E}"/>
    <cellStyle name="Heading 4 30 2" xfId="32312" xr:uid="{025D1BE9-BC8A-4DD5-9B13-4D2C753AB78F}"/>
    <cellStyle name="Heading 4 30 2 2" xfId="32313" xr:uid="{A38D33CC-0F00-4A23-8E3C-960380BAB627}"/>
    <cellStyle name="Heading 4 30 3" xfId="32314" xr:uid="{3865785B-7E61-4E92-9A2F-6C185CAADA0A}"/>
    <cellStyle name="Heading 4 30 4" xfId="32315" xr:uid="{5FA005D4-215E-42B3-884B-41AC33F248D6}"/>
    <cellStyle name="Heading 4 30 5" xfId="32316" xr:uid="{0146B8A4-E5D0-48E7-B530-B9107884A42B}"/>
    <cellStyle name="Heading 4 30 6" xfId="32317" xr:uid="{2E42F788-9257-4E8E-AADE-07AAF4A9112B}"/>
    <cellStyle name="Heading 4 30 7" xfId="32318" xr:uid="{5759405D-A254-4BAE-B0E4-6680E22E29BF}"/>
    <cellStyle name="Heading 4 31" xfId="32319" xr:uid="{289FA04B-7405-4F6D-8EF9-A8FDF856338F}"/>
    <cellStyle name="Heading 4 31 2" xfId="32320" xr:uid="{75580B16-0C5D-42BB-9A94-889175584BB2}"/>
    <cellStyle name="Heading 4 31 2 2" xfId="32321" xr:uid="{9339BFAC-6F75-4BAC-B594-FA9284C72871}"/>
    <cellStyle name="Heading 4 31 3" xfId="32322" xr:uid="{A1D38FF4-C9AE-438D-88C3-386A17A35C2B}"/>
    <cellStyle name="Heading 4 31 4" xfId="32323" xr:uid="{D3B46482-EBEC-4C93-80EE-EBB305B7228B}"/>
    <cellStyle name="Heading 4 31 5" xfId="32324" xr:uid="{9C566E01-C1A6-434E-9393-54BEEE7A7D13}"/>
    <cellStyle name="Heading 4 31 6" xfId="32325" xr:uid="{3B7C267F-8E5D-449D-99B4-D839CCAE1B98}"/>
    <cellStyle name="Heading 4 31 7" xfId="32326" xr:uid="{62EC2635-9033-4A17-925C-EBFB2D9B8E47}"/>
    <cellStyle name="Heading 4 32" xfId="32327" xr:uid="{53DBE522-BB85-460A-8FEE-CACF8F06E755}"/>
    <cellStyle name="Heading 4 32 2" xfId="32328" xr:uid="{A67195D8-F840-4D46-871B-F7E5ACE35F65}"/>
    <cellStyle name="Heading 4 32 2 2" xfId="32329" xr:uid="{A3A2C45E-A866-4629-8384-BEDA30F11D48}"/>
    <cellStyle name="Heading 4 32 3" xfId="32330" xr:uid="{16F0D761-A066-4467-860A-0198248A585D}"/>
    <cellStyle name="Heading 4 32 4" xfId="32331" xr:uid="{D5C7BEC2-ECC8-4D8A-89CC-E766FC92DC31}"/>
    <cellStyle name="Heading 4 32 5" xfId="32332" xr:uid="{E2DF2D6A-8241-4CF0-AABC-1FF21CD1B247}"/>
    <cellStyle name="Heading 4 32 6" xfId="32333" xr:uid="{BDC14AF8-E2D2-4E0C-B4D2-111CD9680CDE}"/>
    <cellStyle name="Heading 4 32 7" xfId="32334" xr:uid="{B17B9970-26FB-4F7B-9E82-BE7F887DBAA4}"/>
    <cellStyle name="Heading 4 33" xfId="32335" xr:uid="{D6693553-6D95-4E40-98AA-BF99AA12C0DF}"/>
    <cellStyle name="Heading 4 33 2" xfId="32336" xr:uid="{33F18F04-7567-424E-BA09-27053BF8DB14}"/>
    <cellStyle name="Heading 4 33 2 2" xfId="32337" xr:uid="{55287421-DB03-4DDB-8FB1-66D98FBBB315}"/>
    <cellStyle name="Heading 4 33 3" xfId="32338" xr:uid="{BCAE9AC9-2A04-4271-80B7-6AB61795E6E0}"/>
    <cellStyle name="Heading 4 33 4" xfId="32339" xr:uid="{543128EF-5F6E-4F57-9899-2F24D892C41E}"/>
    <cellStyle name="Heading 4 33 5" xfId="32340" xr:uid="{75508832-C273-47F3-AC59-B02DB7D01A1E}"/>
    <cellStyle name="Heading 4 33 6" xfId="32341" xr:uid="{54F70B3D-A707-42F5-A021-12DBA35F06C2}"/>
    <cellStyle name="Heading 4 33 7" xfId="32342" xr:uid="{B3D7C19D-9AF0-41E4-88B5-4C5CE5E56099}"/>
    <cellStyle name="Heading 4 34" xfId="32343" xr:uid="{27B8CE51-84DA-4D06-9D10-C4F6A499AA4B}"/>
    <cellStyle name="Heading 4 34 2" xfId="32344" xr:uid="{12CC7A6B-BC72-49D5-A1C8-311531A7B954}"/>
    <cellStyle name="Heading 4 34 2 2" xfId="32345" xr:uid="{BEB8F9E7-B42C-462D-87B2-8E07F6C66A24}"/>
    <cellStyle name="Heading 4 34 3" xfId="32346" xr:uid="{6A980997-FAEF-4523-B654-93127A833722}"/>
    <cellStyle name="Heading 4 34 4" xfId="32347" xr:uid="{51A414DB-6D38-4D34-ABAB-4A97783CDFCA}"/>
    <cellStyle name="Heading 4 34 5" xfId="32348" xr:uid="{3E59993F-3E99-4F84-B364-05A9F94BAEBC}"/>
    <cellStyle name="Heading 4 34 6" xfId="32349" xr:uid="{2E1C8176-EEE9-43FD-AD19-B950592B75DA}"/>
    <cellStyle name="Heading 4 34 7" xfId="32350" xr:uid="{943F528E-5F40-4C59-92F6-72A8E5E0E997}"/>
    <cellStyle name="Heading 4 35" xfId="32351" xr:uid="{0425164F-F6D1-40E7-A76B-D65502568428}"/>
    <cellStyle name="Heading 4 35 2" xfId="32352" xr:uid="{641CBBB0-5127-4C44-ACFF-2C230A9C64E3}"/>
    <cellStyle name="Heading 4 35 2 2" xfId="32353" xr:uid="{0CB7866E-8A43-458F-9858-47E2D80567FE}"/>
    <cellStyle name="Heading 4 35 3" xfId="32354" xr:uid="{6CF61E32-BC0D-4136-B3FA-A1AD734C4234}"/>
    <cellStyle name="Heading 4 35 4" xfId="32355" xr:uid="{26820CBE-0826-48F1-9A94-D5D0E00A6A41}"/>
    <cellStyle name="Heading 4 35 5" xfId="32356" xr:uid="{36B1AAB4-36B4-4E81-A94C-60E4DC95A633}"/>
    <cellStyle name="Heading 4 35 6" xfId="32357" xr:uid="{8A4BBFC0-791F-4186-AB57-050038675406}"/>
    <cellStyle name="Heading 4 35 7" xfId="32358" xr:uid="{731F676E-574F-4070-BB24-416666D9A1F5}"/>
    <cellStyle name="Heading 4 36" xfId="32359" xr:uid="{D1CC86BC-EAB6-4F39-871A-12A8268F9BC1}"/>
    <cellStyle name="Heading 4 36 2" xfId="32360" xr:uid="{5F419E59-DD61-4B64-8DB4-2ABFA1E66DC1}"/>
    <cellStyle name="Heading 4 36 2 2" xfId="32361" xr:uid="{1CB176DF-C422-4510-B425-8E1D12096930}"/>
    <cellStyle name="Heading 4 36 3" xfId="32362" xr:uid="{B3686E0F-C3F6-43BB-B9B9-00A7D626E665}"/>
    <cellStyle name="Heading 4 36 4" xfId="32363" xr:uid="{BE501F93-5464-48BA-A257-160136ED4B2B}"/>
    <cellStyle name="Heading 4 36 5" xfId="32364" xr:uid="{780CE9A8-3CDC-42F1-A764-9533775A634B}"/>
    <cellStyle name="Heading 4 36 6" xfId="32365" xr:uid="{5F2E7E5E-22A3-4A2C-A56E-D2C9FCE7BE98}"/>
    <cellStyle name="Heading 4 36 7" xfId="32366" xr:uid="{D7FD6339-7826-40E9-B374-BC04CE46C2A7}"/>
    <cellStyle name="Heading 4 37" xfId="32367" xr:uid="{0116F8B8-EA2B-400A-8A55-6530733D4F97}"/>
    <cellStyle name="Heading 4 37 2" xfId="32368" xr:uid="{47A51168-1D50-4F5C-AFC5-621EB0748F15}"/>
    <cellStyle name="Heading 4 37 2 2" xfId="32369" xr:uid="{45DA28CE-F2AA-4641-AB39-A23ACA0F399C}"/>
    <cellStyle name="Heading 4 37 3" xfId="32370" xr:uid="{E8212FA6-C267-4B81-A9CE-73E21C7BAF90}"/>
    <cellStyle name="Heading 4 37 4" xfId="32371" xr:uid="{D140B9F0-496C-42B9-B198-8961576FD285}"/>
    <cellStyle name="Heading 4 37 5" xfId="32372" xr:uid="{E923A7FD-E955-45BB-935C-E3A0BFE31AD2}"/>
    <cellStyle name="Heading 4 37 6" xfId="32373" xr:uid="{B9F1C585-5FC2-4C8D-A83C-53E727B07D25}"/>
    <cellStyle name="Heading 4 37 7" xfId="32374" xr:uid="{6DD1EFB3-A9E1-4E07-ACA4-F65DF22D1FCB}"/>
    <cellStyle name="Heading 4 38" xfId="32375" xr:uid="{8798BBF5-E32D-4EA2-B386-787B0D8D0AF2}"/>
    <cellStyle name="Heading 4 38 2" xfId="32376" xr:uid="{275D90B9-847D-4C73-A577-D31475B77D4F}"/>
    <cellStyle name="Heading 4 38 2 2" xfId="32377" xr:uid="{4463C563-C3BF-4629-95ED-EE35B13529AF}"/>
    <cellStyle name="Heading 4 38 3" xfId="32378" xr:uid="{B2310D6B-8EF1-4CCA-9629-A46B8120BDE8}"/>
    <cellStyle name="Heading 4 38 4" xfId="32379" xr:uid="{22998032-71D7-40D8-AE89-B4A948AF6216}"/>
    <cellStyle name="Heading 4 38 5" xfId="32380" xr:uid="{711E877C-74B5-4FD7-ACFC-5514427407F3}"/>
    <cellStyle name="Heading 4 38 6" xfId="32381" xr:uid="{C4CCC1F6-2D6E-491D-85F9-913E17875AAA}"/>
    <cellStyle name="Heading 4 38 7" xfId="32382" xr:uid="{F57D25FB-B93D-40ED-BB1E-136CE3E6A12B}"/>
    <cellStyle name="Heading 4 39" xfId="32383" xr:uid="{91CA40EE-8220-4218-9B11-A0954611CE58}"/>
    <cellStyle name="Heading 4 39 2" xfId="32384" xr:uid="{7037DE21-6C12-466D-BCA2-9BC346B46888}"/>
    <cellStyle name="Heading 4 39 2 2" xfId="32385" xr:uid="{858986D6-3D5B-4E91-9093-BC4BE2E744A7}"/>
    <cellStyle name="Heading 4 39 3" xfId="32386" xr:uid="{10E2BA81-DD8B-4874-9DF1-F453D6569ED7}"/>
    <cellStyle name="Heading 4 39 4" xfId="32387" xr:uid="{4C0A147D-4D10-4443-AC6B-85C7622A1281}"/>
    <cellStyle name="Heading 4 39 5" xfId="32388" xr:uid="{79250FA8-5942-430B-892E-F408AD3C71A5}"/>
    <cellStyle name="Heading 4 39 6" xfId="32389" xr:uid="{84BDBB2C-2686-46A1-B296-0C92E5C07F86}"/>
    <cellStyle name="Heading 4 39 7" xfId="32390" xr:uid="{4E01C702-40A2-4A52-BBAA-CCEFF64106D6}"/>
    <cellStyle name="Heading 4 4" xfId="32391" xr:uid="{7A5F3DBE-5A61-468C-A77C-6EBE68EB2DFA}"/>
    <cellStyle name="Heading 4 4 2" xfId="32392" xr:uid="{24583111-1908-4917-92B2-77EF74423D2F}"/>
    <cellStyle name="Heading 4 4 2 2" xfId="32393" xr:uid="{9C8A9C05-A78C-453E-806D-A03F6FC193CC}"/>
    <cellStyle name="Heading 4 4 3" xfId="32394" xr:uid="{AD5B36EA-ED00-4324-A281-F3CBF9CDB364}"/>
    <cellStyle name="Heading 4 4 4" xfId="32395" xr:uid="{C3AB9954-81F0-4A63-808A-A66D47A75C64}"/>
    <cellStyle name="Heading 4 4 5" xfId="32396" xr:uid="{05CC2AB7-32D2-4451-AC3A-2BA5547AF049}"/>
    <cellStyle name="Heading 4 4 6" xfId="32397" xr:uid="{093C5FDD-A186-4C2F-90B3-79D0745608E8}"/>
    <cellStyle name="Heading 4 4 7" xfId="32398" xr:uid="{D4DA38D4-DD22-4869-96E3-230D8BE9A339}"/>
    <cellStyle name="Heading 4 40" xfId="32399" xr:uid="{DBB30589-FE06-4414-97F4-25A3DAE8426E}"/>
    <cellStyle name="Heading 4 40 2" xfId="32400" xr:uid="{2F0439F9-40C8-4981-AACA-D9512B1EACB9}"/>
    <cellStyle name="Heading 4 40 2 2" xfId="32401" xr:uid="{856C24D4-3C01-492E-A1D7-38A6B4BB8CC6}"/>
    <cellStyle name="Heading 4 40 3" xfId="32402" xr:uid="{6726CC37-1D17-4147-BD86-E5CEDDFB1FEA}"/>
    <cellStyle name="Heading 4 40 4" xfId="32403" xr:uid="{FAC99132-A46E-4B2D-8E92-B4CA708902C3}"/>
    <cellStyle name="Heading 4 40 5" xfId="32404" xr:uid="{04CA3CB2-048C-44B8-B7E1-1C5BD49597AB}"/>
    <cellStyle name="Heading 4 40 6" xfId="32405" xr:uid="{DA872F08-7D96-411C-BEB4-D3B2D5934154}"/>
    <cellStyle name="Heading 4 40 7" xfId="32406" xr:uid="{091C0257-2B5E-4FA7-9012-990E38FB4DC4}"/>
    <cellStyle name="Heading 4 41" xfId="32407" xr:uid="{63A4D224-4019-4255-A8B7-848556F62A91}"/>
    <cellStyle name="Heading 4 41 2" xfId="32408" xr:uid="{D6FB47DA-2872-4076-9E6E-0783A8365304}"/>
    <cellStyle name="Heading 4 41 2 2" xfId="32409" xr:uid="{5CB4C3E6-4FFE-4EEB-A5E0-F354855C1664}"/>
    <cellStyle name="Heading 4 41 3" xfId="32410" xr:uid="{5E1F2E43-077C-4E2E-B74B-2639C3696230}"/>
    <cellStyle name="Heading 4 41 4" xfId="32411" xr:uid="{2CBA5CF9-6E05-458D-9CB8-7034E5428F51}"/>
    <cellStyle name="Heading 4 41 5" xfId="32412" xr:uid="{E091CDBE-A9B4-4EAC-A083-75BCA60DB9CB}"/>
    <cellStyle name="Heading 4 41 6" xfId="32413" xr:uid="{79A3C70C-8CE4-49A3-B169-D0E1B1CBFD18}"/>
    <cellStyle name="Heading 4 41 7" xfId="32414" xr:uid="{A4F5BDC3-3D7F-43BC-9C1F-FAE4530C9978}"/>
    <cellStyle name="Heading 4 42" xfId="32415" xr:uid="{7F5E4043-E7BB-4738-98B8-7557980BA30E}"/>
    <cellStyle name="Heading 4 42 2" xfId="32416" xr:uid="{F1A14322-AE23-47BA-990D-64D5662B3BDB}"/>
    <cellStyle name="Heading 4 42 2 2" xfId="32417" xr:uid="{EF8FC39D-8BBE-4115-B4A3-5EFB2D63533E}"/>
    <cellStyle name="Heading 4 42 3" xfId="32418" xr:uid="{A0C321FE-F2E5-4A0F-9B98-DF3707A169B0}"/>
    <cellStyle name="Heading 4 42 4" xfId="32419" xr:uid="{81726DF3-7A08-4E76-8D56-C553A38E9147}"/>
    <cellStyle name="Heading 4 42 5" xfId="32420" xr:uid="{F727570D-A033-4312-8DDA-AFD850262284}"/>
    <cellStyle name="Heading 4 42 6" xfId="32421" xr:uid="{42D2BC63-AFA9-4157-A508-AA0F68053766}"/>
    <cellStyle name="Heading 4 42 7" xfId="32422" xr:uid="{FA0C0E1C-A051-464F-94DE-927B46A7409F}"/>
    <cellStyle name="Heading 4 43" xfId="32423" xr:uid="{2433DFE1-9EBB-40A9-A2DE-1DCF0BE7C35B}"/>
    <cellStyle name="Heading 4 43 2" xfId="32424" xr:uid="{80925467-5F05-4520-B29D-ECD7ACBECF37}"/>
    <cellStyle name="Heading 4 43 2 2" xfId="32425" xr:uid="{AC17AE59-D3D3-4E34-AE9F-BAE163E607EB}"/>
    <cellStyle name="Heading 4 43 3" xfId="32426" xr:uid="{E4C79C35-51DA-4CA3-A4C4-A4EDA8B23704}"/>
    <cellStyle name="Heading 4 43 4" xfId="32427" xr:uid="{238C2DAB-48D0-4227-A5A2-E7AC2CA8E88C}"/>
    <cellStyle name="Heading 4 43 5" xfId="32428" xr:uid="{3A2CC70C-2E2F-4C06-BF31-967995E085C0}"/>
    <cellStyle name="Heading 4 43 6" xfId="32429" xr:uid="{0614460B-AE24-402A-8DE1-E73D17AFBC99}"/>
    <cellStyle name="Heading 4 43 7" xfId="32430" xr:uid="{A568C058-1C95-48B9-A880-0D5A964EBC63}"/>
    <cellStyle name="Heading 4 44" xfId="32431" xr:uid="{34C66F17-4C79-4A02-995F-7151210E6884}"/>
    <cellStyle name="Heading 4 44 2" xfId="32432" xr:uid="{5173B978-4EB0-400E-9C0F-50627C3BAD17}"/>
    <cellStyle name="Heading 4 44 2 2" xfId="32433" xr:uid="{FAE101FE-D81A-4094-A77F-108585DAE9BF}"/>
    <cellStyle name="Heading 4 44 3" xfId="32434" xr:uid="{920F9668-89B5-4A2A-8C82-86B227D365E1}"/>
    <cellStyle name="Heading 4 44 4" xfId="32435" xr:uid="{112506F9-B526-493A-B72E-EEE40BD9ACE4}"/>
    <cellStyle name="Heading 4 44 5" xfId="32436" xr:uid="{F3260791-4822-4CF7-8680-89E32F5DB880}"/>
    <cellStyle name="Heading 4 44 6" xfId="32437" xr:uid="{3EF476F9-754D-48AB-880D-4A664D1FBF00}"/>
    <cellStyle name="Heading 4 44 7" xfId="32438" xr:uid="{E00D943F-6F6B-490E-B2F8-7583F1296735}"/>
    <cellStyle name="Heading 4 45" xfId="32439" xr:uid="{D431014D-1F7E-4848-ADAC-E0808F47269B}"/>
    <cellStyle name="Heading 4 45 2" xfId="32440" xr:uid="{A6F11DFB-ED7D-42F2-899A-6B1F504B2A1D}"/>
    <cellStyle name="Heading 4 45 2 2" xfId="32441" xr:uid="{C4254E9F-749A-4670-A18F-2DF23D707B9B}"/>
    <cellStyle name="Heading 4 45 3" xfId="32442" xr:uid="{D534F00F-E8B7-4022-92D1-2E5FCDF246DD}"/>
    <cellStyle name="Heading 4 45 4" xfId="32443" xr:uid="{87BF1C7B-37A6-479F-BD1A-384EA57ADE40}"/>
    <cellStyle name="Heading 4 45 5" xfId="32444" xr:uid="{D41F57C8-15D0-43E9-84AE-31B985B2AB77}"/>
    <cellStyle name="Heading 4 45 6" xfId="32445" xr:uid="{78E597F5-91DC-4C66-8CE0-8C3068066A17}"/>
    <cellStyle name="Heading 4 45 7" xfId="32446" xr:uid="{5BA1DCC7-BC19-43F2-80C8-36E55D5ABFAF}"/>
    <cellStyle name="Heading 4 46" xfId="32447" xr:uid="{359AB6D8-942B-4347-BF31-8C5AB072A0B3}"/>
    <cellStyle name="Heading 4 46 2" xfId="32448" xr:uid="{3CA50B98-548A-44E3-A896-E8A94D8296D0}"/>
    <cellStyle name="Heading 4 46 2 2" xfId="32449" xr:uid="{6C0DEEC8-F7B6-49CC-9DC4-2DC717E2E098}"/>
    <cellStyle name="Heading 4 46 3" xfId="32450" xr:uid="{5C9C3535-3992-457C-8204-E661DBB45D9A}"/>
    <cellStyle name="Heading 4 46 4" xfId="32451" xr:uid="{8E60CF2A-794E-4FAF-AAB7-758B701CC111}"/>
    <cellStyle name="Heading 4 46 5" xfId="32452" xr:uid="{E9294AE4-1D32-4B1B-B0E6-0CDC73329377}"/>
    <cellStyle name="Heading 4 46 6" xfId="32453" xr:uid="{D7EF9CD1-F5D1-451B-B9FB-AAC2B86B79E6}"/>
    <cellStyle name="Heading 4 46 7" xfId="32454" xr:uid="{D3CB8A98-4C91-4126-9F7E-58B878875809}"/>
    <cellStyle name="Heading 4 47" xfId="32455" xr:uid="{7903DBED-7304-417F-BFF3-0B86E8918102}"/>
    <cellStyle name="Heading 4 47 2" xfId="32456" xr:uid="{7672DBC1-5968-4597-BFF0-104710A0D0CB}"/>
    <cellStyle name="Heading 4 47 2 2" xfId="32457" xr:uid="{DD74F3F9-2A41-44FB-A7B2-B2B595827549}"/>
    <cellStyle name="Heading 4 47 3" xfId="32458" xr:uid="{86056FBD-4F6B-4213-9BD1-98A7FC6CC083}"/>
    <cellStyle name="Heading 4 47 4" xfId="32459" xr:uid="{BA5B1636-E5D7-466E-96F5-386B44D7C5AA}"/>
    <cellStyle name="Heading 4 47 5" xfId="32460" xr:uid="{F2EAC15F-538C-4CAE-B479-CE71D649EFF8}"/>
    <cellStyle name="Heading 4 47 6" xfId="32461" xr:uid="{E5F4FD2C-A6E0-4D43-BE90-6D5FFA8ABE4C}"/>
    <cellStyle name="Heading 4 47 7" xfId="32462" xr:uid="{9915D022-2B40-4980-B10D-80B63A8E59E2}"/>
    <cellStyle name="Heading 4 48" xfId="32463" xr:uid="{71699E0B-F478-4C28-A73F-2516CA25BA7C}"/>
    <cellStyle name="Heading 4 48 2" xfId="32464" xr:uid="{231640AF-E255-4118-B501-5BDF748982D3}"/>
    <cellStyle name="Heading 4 48 2 2" xfId="32465" xr:uid="{15A3D460-4958-4BF2-B2BB-FA493B8CCC45}"/>
    <cellStyle name="Heading 4 48 3" xfId="32466" xr:uid="{0D9E9C43-328F-4BC1-9CFD-DEA507C4B3C9}"/>
    <cellStyle name="Heading 4 48 4" xfId="32467" xr:uid="{B3F33B34-F164-431E-9946-6DE6B1ED5DFC}"/>
    <cellStyle name="Heading 4 48 5" xfId="32468" xr:uid="{7D3E229D-A68F-4091-986F-E0A378DD8F44}"/>
    <cellStyle name="Heading 4 48 6" xfId="32469" xr:uid="{06BC0384-CA4A-440D-8734-1210090D4F3C}"/>
    <cellStyle name="Heading 4 48 7" xfId="32470" xr:uid="{C25B1E77-2316-4F1D-9D52-750B3B3F717C}"/>
    <cellStyle name="Heading 4 49" xfId="32471" xr:uid="{587CC347-5FCF-46C3-97E4-531C6FDFC4CE}"/>
    <cellStyle name="Heading 4 49 2" xfId="32472" xr:uid="{65E13431-3C9A-4467-828C-F7A25DCCE01F}"/>
    <cellStyle name="Heading 4 49 2 2" xfId="32473" xr:uid="{97DBA552-1898-45F3-A453-3D5EEDE794E5}"/>
    <cellStyle name="Heading 4 49 3" xfId="32474" xr:uid="{B75302B5-5142-4998-A87F-EF4C5E652B6E}"/>
    <cellStyle name="Heading 4 49 4" xfId="32475" xr:uid="{79C59E83-BE13-4775-80D3-759CBD18D995}"/>
    <cellStyle name="Heading 4 49 5" xfId="32476" xr:uid="{C1FADC49-E5C2-4EE8-A3D0-DD94E6FD0822}"/>
    <cellStyle name="Heading 4 49 6" xfId="32477" xr:uid="{BE05A6B0-F327-4F31-B8D9-ECBC7F2C67A7}"/>
    <cellStyle name="Heading 4 49 7" xfId="32478" xr:uid="{945B7860-76E9-413A-BC23-9B81F6894C1A}"/>
    <cellStyle name="Heading 4 5" xfId="32479" xr:uid="{DDFBAEA8-A62F-4F4D-B646-24DC3E0352F9}"/>
    <cellStyle name="Heading 4 5 2" xfId="32480" xr:uid="{21F56712-9AAC-44D3-A2A4-333F0FE4BD67}"/>
    <cellStyle name="Heading 4 5 2 2" xfId="32481" xr:uid="{2D0C9857-3502-48F7-A82B-795F26E679E9}"/>
    <cellStyle name="Heading 4 5 3" xfId="32482" xr:uid="{00BF029B-A1DB-4BD4-AFF9-53056DF34A8B}"/>
    <cellStyle name="Heading 4 5 4" xfId="32483" xr:uid="{672E348D-06AE-44D7-BBDC-DAF04F9A3ADF}"/>
    <cellStyle name="Heading 4 5 5" xfId="32484" xr:uid="{FB54EC22-E850-4ADB-852C-E459B37D4B97}"/>
    <cellStyle name="Heading 4 5 6" xfId="32485" xr:uid="{2B33E42F-C36D-4CCD-AF9D-46B4CB58B210}"/>
    <cellStyle name="Heading 4 5 7" xfId="32486" xr:uid="{C3A168AA-ED90-45FF-B418-B324664C36B4}"/>
    <cellStyle name="Heading 4 50" xfId="32487" xr:uid="{42CBC10A-D232-4B7C-921D-2583DE356E82}"/>
    <cellStyle name="Heading 4 50 2" xfId="32488" xr:uid="{8ED3941A-82AB-4A63-A1DF-6492ED508AB7}"/>
    <cellStyle name="Heading 4 50 2 2" xfId="32489" xr:uid="{883A3F44-3155-42F6-B023-80FBC2BBD87A}"/>
    <cellStyle name="Heading 4 50 3" xfId="32490" xr:uid="{1B8C9DB3-25FE-448B-8DB9-F8AABC72C760}"/>
    <cellStyle name="Heading 4 50 4" xfId="32491" xr:uid="{6E77D5B0-9905-4F85-A169-12DA1B18C933}"/>
    <cellStyle name="Heading 4 50 5" xfId="32492" xr:uid="{6EE603AC-1DC3-4BC1-87DD-1E3A19140AC9}"/>
    <cellStyle name="Heading 4 50 6" xfId="32493" xr:uid="{4C445859-3D48-420A-A42F-5AE3175B8A33}"/>
    <cellStyle name="Heading 4 50 7" xfId="32494" xr:uid="{0BF891F2-F801-40C5-A15F-E40FA6A7419D}"/>
    <cellStyle name="Heading 4 51" xfId="32495" xr:uid="{F4143A14-FC7A-4DBF-9FB4-F03C5CCAE4E1}"/>
    <cellStyle name="Heading 4 51 2" xfId="32496" xr:uid="{F6BF2AFA-05A4-4902-955D-CD7EE2EA0A5A}"/>
    <cellStyle name="Heading 4 51 2 2" xfId="32497" xr:uid="{9B224C76-6B95-45A5-8C1E-F148FA1173E5}"/>
    <cellStyle name="Heading 4 51 3" xfId="32498" xr:uid="{3315CB3C-E409-40F2-A41E-10371F8FFCD1}"/>
    <cellStyle name="Heading 4 51 4" xfId="32499" xr:uid="{C74C8FAF-CA14-4169-889F-F30726BFEBB7}"/>
    <cellStyle name="Heading 4 51 5" xfId="32500" xr:uid="{C59F6E53-B115-4126-9567-4D12610919B0}"/>
    <cellStyle name="Heading 4 51 6" xfId="32501" xr:uid="{ACED9BEE-C6CF-4236-91E7-37139B589F1B}"/>
    <cellStyle name="Heading 4 51 7" xfId="32502" xr:uid="{70C17CB7-1DAF-496C-847D-0CD24F8B13BC}"/>
    <cellStyle name="Heading 4 52" xfId="32503" xr:uid="{CF63A838-E85D-48D5-B3F2-3CC1C4F498F4}"/>
    <cellStyle name="Heading 4 52 2" xfId="32504" xr:uid="{518FD8C4-FD60-4A40-B342-15F661664CD5}"/>
    <cellStyle name="Heading 4 52 2 2" xfId="32505" xr:uid="{BEB2103E-F243-4599-A488-19927DA9A96D}"/>
    <cellStyle name="Heading 4 52 3" xfId="32506" xr:uid="{221C6562-0FA7-4DF7-9CB6-E3B9F1620953}"/>
    <cellStyle name="Heading 4 52 4" xfId="32507" xr:uid="{0AA6025C-DCAB-4D42-81B9-B7B457AA2F19}"/>
    <cellStyle name="Heading 4 52 5" xfId="32508" xr:uid="{FC2F96B1-4DFC-4892-80F4-091645F38DAC}"/>
    <cellStyle name="Heading 4 52 6" xfId="32509" xr:uid="{ED1CD342-5D9F-4F31-9966-40C5C5A20846}"/>
    <cellStyle name="Heading 4 52 7" xfId="32510" xr:uid="{568F5EC1-0E1B-4983-BEB8-C84CE5F03814}"/>
    <cellStyle name="Heading 4 53" xfId="32511" xr:uid="{0BA8A862-D866-4A7B-9E27-20D1E251556D}"/>
    <cellStyle name="Heading 4 53 2" xfId="32512" xr:uid="{0ACF2502-00CA-4499-AF5A-35691358739F}"/>
    <cellStyle name="Heading 4 53 2 2" xfId="32513" xr:uid="{C6F1DC81-B601-4897-9121-1EE4E5066837}"/>
    <cellStyle name="Heading 4 53 3" xfId="32514" xr:uid="{BBA8D3B6-4089-4006-9725-10F3B731DB7E}"/>
    <cellStyle name="Heading 4 53 4" xfId="32515" xr:uid="{F863E21E-51F6-4E1B-807E-ADA681393E3A}"/>
    <cellStyle name="Heading 4 53 5" xfId="32516" xr:uid="{BADABBC9-A0EF-467A-8E4C-B8A021D7B5C0}"/>
    <cellStyle name="Heading 4 53 6" xfId="32517" xr:uid="{C96F33DC-0E08-4E32-B9F1-6107544D78E6}"/>
    <cellStyle name="Heading 4 53 7" xfId="32518" xr:uid="{9EF3287C-ABC8-481E-816A-D6E9FCF14721}"/>
    <cellStyle name="Heading 4 54" xfId="32519" xr:uid="{01A7D26D-E1EF-4661-A227-B6A27AC6CDD9}"/>
    <cellStyle name="Heading 4 54 2" xfId="32520" xr:uid="{1C6C28D3-D6E2-4E3B-9CBF-00195C35DD1B}"/>
    <cellStyle name="Heading 4 54 2 2" xfId="32521" xr:uid="{C5D507C5-2165-4020-98E8-C34139322857}"/>
    <cellStyle name="Heading 4 54 3" xfId="32522" xr:uid="{8913EE3E-9FCB-43C1-947D-210631C3736B}"/>
    <cellStyle name="Heading 4 54 4" xfId="32523" xr:uid="{CB40ACEB-972F-42DB-BA95-90BC4D39BB27}"/>
    <cellStyle name="Heading 4 54 5" xfId="32524" xr:uid="{F0070BC4-E445-41CA-80C8-18A688495EF4}"/>
    <cellStyle name="Heading 4 54 6" xfId="32525" xr:uid="{92C18B2A-550D-4A07-A5E2-2E6998818C2D}"/>
    <cellStyle name="Heading 4 54 7" xfId="32526" xr:uid="{2ECDF84B-88D5-4BD2-BF49-66EFBF4853C2}"/>
    <cellStyle name="Heading 4 55" xfId="32527" xr:uid="{439053A6-925C-4F0D-98AD-B047B71937EC}"/>
    <cellStyle name="Heading 4 55 2" xfId="32528" xr:uid="{B3C006D4-CAB0-469F-824C-CD6F0A728E3A}"/>
    <cellStyle name="Heading 4 55 3" xfId="32529" xr:uid="{601A29BA-2873-464E-A343-465209584B8B}"/>
    <cellStyle name="Heading 4 55 4" xfId="32530" xr:uid="{FBD0FAED-66CD-4201-8324-4C91F01487B4}"/>
    <cellStyle name="Heading 4 55 5" xfId="32531" xr:uid="{23857743-C283-4C55-82A0-B4439CCCDECB}"/>
    <cellStyle name="Heading 4 55 6" xfId="32532" xr:uid="{A215716F-A896-46F1-8AB6-46BD9883CC95}"/>
    <cellStyle name="Heading 4 55 7" xfId="32533" xr:uid="{7AEC3309-4BD5-48E4-88DA-A11CA96FCE01}"/>
    <cellStyle name="Heading 4 56" xfId="32534" xr:uid="{FAA9FD36-8957-4AA2-8889-AC8446A214D9}"/>
    <cellStyle name="Heading 4 56 2" xfId="32535" xr:uid="{01ECBEDF-0D8F-408B-BCDE-652419D2F268}"/>
    <cellStyle name="Heading 4 57" xfId="32536" xr:uid="{9EE188BC-1934-4201-8932-F835ED16D189}"/>
    <cellStyle name="Heading 4 58" xfId="32537" xr:uid="{A4C668BB-0804-4421-9F42-531B3FE7E37E}"/>
    <cellStyle name="Heading 4 59" xfId="32538" xr:uid="{8E5FA21E-3E52-4814-96E2-F1126B5C2CB1}"/>
    <cellStyle name="Heading 4 6" xfId="32539" xr:uid="{DF3E1BBA-E67D-41A8-9D6E-64604F6B92A4}"/>
    <cellStyle name="Heading 4 6 2" xfId="32540" xr:uid="{D1AF7F34-72C6-47A0-A573-461890E01E35}"/>
    <cellStyle name="Heading 4 6 2 2" xfId="32541" xr:uid="{65B6A663-1E0F-4D8B-9C5B-4716C1E1CC83}"/>
    <cellStyle name="Heading 4 6 3" xfId="32542" xr:uid="{5471A194-9A50-4E81-8C76-E442408F6D1E}"/>
    <cellStyle name="Heading 4 6 4" xfId="32543" xr:uid="{E5F72B38-FE45-4D63-A378-7A07BF1D0CAB}"/>
    <cellStyle name="Heading 4 6 5" xfId="32544" xr:uid="{95551000-F8D8-4CA3-94CA-AA8103710A4C}"/>
    <cellStyle name="Heading 4 6 6" xfId="32545" xr:uid="{2E9E722D-937A-4B47-B55B-5ADA20D14909}"/>
    <cellStyle name="Heading 4 6 7" xfId="32546" xr:uid="{5D01E177-15A4-436C-AF47-76777E4274BA}"/>
    <cellStyle name="Heading 4 60" xfId="32547" xr:uid="{D9469D3B-39ED-419D-B8BC-B21AF1D63523}"/>
    <cellStyle name="Heading 4 61" xfId="32548" xr:uid="{0CA3F945-C9F9-4D83-A9C3-189A77B74414}"/>
    <cellStyle name="Heading 4 62" xfId="32549" xr:uid="{C9F2D966-4A22-4E58-90DA-E35885E94A64}"/>
    <cellStyle name="Heading 4 62 2" xfId="32550" xr:uid="{CDDB38DE-51AB-4692-B7D5-8BE4514E835C}"/>
    <cellStyle name="Heading 4 62 3" xfId="32551" xr:uid="{7D514AFD-4178-42BB-A650-4E95F31E43D3}"/>
    <cellStyle name="Heading 4 62 4" xfId="32552" xr:uid="{1F03E5F5-A94A-48C4-8C9C-D38F4ED2EAD6}"/>
    <cellStyle name="Heading 4 62 5" xfId="32553" xr:uid="{954CEC61-A11F-4900-96B5-7C400E5AC02D}"/>
    <cellStyle name="Heading 4 62 6" xfId="32554" xr:uid="{7DB347BB-13B5-4905-B891-FC1452B821EE}"/>
    <cellStyle name="Heading 4 63" xfId="32555" xr:uid="{80E1574C-6F1D-44D4-9D01-B4CAE7FE5224}"/>
    <cellStyle name="Heading 4 63 2" xfId="32556" xr:uid="{4A31F110-DC8E-462A-9B74-7F82C7A1DD8F}"/>
    <cellStyle name="Heading 4 63 3" xfId="32557" xr:uid="{854A1C87-AA4A-40C7-ACB8-6E44221DE22A}"/>
    <cellStyle name="Heading 4 63 4" xfId="32558" xr:uid="{2B7D1626-774F-43B2-B37D-07ABD82EF953}"/>
    <cellStyle name="Heading 4 63 5" xfId="32559" xr:uid="{63661913-E844-417F-BC33-AF52A0E938DF}"/>
    <cellStyle name="Heading 4 63 6" xfId="32560" xr:uid="{CED41FBB-7BAF-458D-9439-3F474B1894AF}"/>
    <cellStyle name="Heading 4 64" xfId="32561" xr:uid="{ACE83D09-E438-46DC-81E7-E62D8A1F4E37}"/>
    <cellStyle name="Heading 4 65" xfId="32562" xr:uid="{816E67EC-7717-4BF7-B66A-5B6A7D97E5E1}"/>
    <cellStyle name="Heading 4 66" xfId="32563" xr:uid="{516C1FB6-4897-4E59-A40E-393F6974E245}"/>
    <cellStyle name="Heading 4 67" xfId="32564" xr:uid="{B8561841-6386-4DDF-AAA4-5F3025D3B5A8}"/>
    <cellStyle name="Heading 4 68" xfId="32565" xr:uid="{69045CD5-9E66-44A4-A52D-25C445CBC27B}"/>
    <cellStyle name="Heading 4 69" xfId="32566" xr:uid="{548DA8BA-04E7-4FB9-8417-82D9490768B2}"/>
    <cellStyle name="Heading 4 7" xfId="32567" xr:uid="{71E43CD4-DC87-486D-B4D8-D4BC6C045DA8}"/>
    <cellStyle name="Heading 4 7 2" xfId="32568" xr:uid="{D60AE5BD-D952-4462-A16A-DB1BAEB7AD19}"/>
    <cellStyle name="Heading 4 7 2 2" xfId="32569" xr:uid="{BD0D199C-9A46-4604-80E6-4F017C7B18F2}"/>
    <cellStyle name="Heading 4 7 3" xfId="32570" xr:uid="{593B13FF-6021-43D5-8E62-A8692348CDE8}"/>
    <cellStyle name="Heading 4 7 4" xfId="32571" xr:uid="{9C5E1EC3-F040-4452-B60A-BDC4A4307F28}"/>
    <cellStyle name="Heading 4 7 5" xfId="32572" xr:uid="{528D5B10-4FAA-490B-A7B2-1BAB921589E9}"/>
    <cellStyle name="Heading 4 7 6" xfId="32573" xr:uid="{2570CB3B-3B58-4776-B106-6EAC6129ECEB}"/>
    <cellStyle name="Heading 4 7 7" xfId="32574" xr:uid="{55F3D873-2636-4C1F-BEC0-BF0460451186}"/>
    <cellStyle name="Heading 4 70" xfId="32575" xr:uid="{6EA95932-0D04-4C98-B77D-85CFA255FE58}"/>
    <cellStyle name="Heading 4 71" xfId="32576" xr:uid="{D1930112-BAAA-4F30-98A3-569C7A45CB12}"/>
    <cellStyle name="Heading 4 8" xfId="32577" xr:uid="{5CA20519-B6F6-4DD8-A939-20740D1902AB}"/>
    <cellStyle name="Heading 4 8 2" xfId="32578" xr:uid="{07F975C7-ECF9-4AD1-B0D5-242EE941B9F4}"/>
    <cellStyle name="Heading 4 8 2 2" xfId="32579" xr:uid="{8D9C66C6-F019-45CD-A27E-B56D42865389}"/>
    <cellStyle name="Heading 4 8 3" xfId="32580" xr:uid="{34D7695B-A1B0-4CEE-92FF-EA800C73A622}"/>
    <cellStyle name="Heading 4 8 4" xfId="32581" xr:uid="{A487FFEF-E8EA-4F77-A69C-CC092F50336F}"/>
    <cellStyle name="Heading 4 8 5" xfId="32582" xr:uid="{5831E84A-3A78-41A4-8167-E917378A43F4}"/>
    <cellStyle name="Heading 4 8 6" xfId="32583" xr:uid="{18758A1F-A93A-4C92-880F-23DC71921368}"/>
    <cellStyle name="Heading 4 8 7" xfId="32584" xr:uid="{EFCB5D8E-190A-4AB8-9939-22643D54B23F}"/>
    <cellStyle name="Heading 4 9" xfId="32585" xr:uid="{8EC20912-2877-4B49-95C7-F03F8739CA28}"/>
    <cellStyle name="Heading 4 9 2" xfId="32586" xr:uid="{D5AA9B8C-3B43-4285-8C79-098E7BF64FC6}"/>
    <cellStyle name="Heading 4 9 2 2" xfId="32587" xr:uid="{2CC91748-2D75-48D6-B6F9-3B843FF1864C}"/>
    <cellStyle name="Heading 4 9 3" xfId="32588" xr:uid="{7E7316D2-FEF8-4A53-998D-BA3F3BBFBACE}"/>
    <cellStyle name="Heading 4 9 4" xfId="32589" xr:uid="{B3516FD0-EA20-4E12-9B89-E155A48C422A}"/>
    <cellStyle name="Heading 4 9 5" xfId="32590" xr:uid="{E23B7219-B4BA-4360-BD22-6178DCEB6C7F}"/>
    <cellStyle name="Heading 4 9 6" xfId="32591" xr:uid="{0F881656-B0B9-4003-9CDD-C9BD662EC624}"/>
    <cellStyle name="Heading 4 9 7" xfId="32592" xr:uid="{991DFD00-1717-4490-B143-DA89025FC750}"/>
    <cellStyle name="Heading 5" xfId="39605" xr:uid="{FB2AC98C-358A-443F-AD2F-11BCB89EBDFE}"/>
    <cellStyle name="Heading No Underline" xfId="1435" xr:uid="{00000000-0005-0000-0000-0000D7030000}"/>
    <cellStyle name="Heading With Underline" xfId="1436" xr:uid="{00000000-0005-0000-0000-0000D8030000}"/>
    <cellStyle name="Heading With Underline 2" xfId="9425" xr:uid="{782E5D54-CCD8-46DB-A5E4-7BCB0FA95D66}"/>
    <cellStyle name="Heading With Underline 3" xfId="5394" xr:uid="{A8CC190D-0E1F-40EC-991E-C6F63FFBA067}"/>
    <cellStyle name="Heading With Underline 4" xfId="39709" xr:uid="{3AC3AA92-A24B-495C-B4C2-944A34397CE1}"/>
    <cellStyle name="Heading With Underline 5" xfId="4388" xr:uid="{6C9D7D2E-7851-418F-ACD2-E224D8321A23}"/>
    <cellStyle name="HEADING1" xfId="32593" xr:uid="{6203719D-42C7-43AD-B740-9405EF68432E}"/>
    <cellStyle name="HEADING2" xfId="32594" xr:uid="{6F6202B4-E3B0-444E-830E-C10CF0B195CE}"/>
    <cellStyle name="Hyperlink" xfId="4111" builtinId="8" customBuiltin="1"/>
    <cellStyle name="Hyperlink 10" xfId="32595" xr:uid="{725439FE-7F5C-48B7-9B57-0F07674824A0}"/>
    <cellStyle name="Hyperlink 11" xfId="32596" xr:uid="{3A2077D9-23D4-47C0-A612-D018D52A8668}"/>
    <cellStyle name="Hyperlink 12" xfId="32597" xr:uid="{ED03DFE4-E7C8-4B79-B780-EA1B0B6CBAF6}"/>
    <cellStyle name="Hyperlink 13" xfId="32598" xr:uid="{D74609B0-26FA-4116-8C4D-E689DEEC4B56}"/>
    <cellStyle name="Hyperlink 14" xfId="32599" xr:uid="{A83A26B3-9A93-4A97-944E-77624562888B}"/>
    <cellStyle name="Hyperlink 15" xfId="32600" xr:uid="{AC46A92F-34F3-4A00-A602-304F85F829EF}"/>
    <cellStyle name="Hyperlink 16" xfId="32601" xr:uid="{06D3D271-46AC-41E1-9D4F-59ACB743114E}"/>
    <cellStyle name="Hyperlink 17" xfId="4433" xr:uid="{B06923B5-71E2-43EB-9B41-A6A145EF16F1}"/>
    <cellStyle name="Hyperlink 18" xfId="39714" xr:uid="{1E5F5E2E-C2C8-4019-B71C-99D76D161382}"/>
    <cellStyle name="Hyperlink 2" xfId="45" xr:uid="{00000000-0005-0000-0000-0000D9030000}"/>
    <cellStyle name="Hyperlink 2 2" xfId="180" xr:uid="{00000000-0005-0000-0000-0000DA030000}"/>
    <cellStyle name="Hyperlink 2 2 2" xfId="4190" xr:uid="{7AEC4374-5352-4006-812A-7CF971AE105B}"/>
    <cellStyle name="Hyperlink 2 2 2 2" xfId="7374" xr:uid="{AFA2F293-AF9A-4D69-8351-152043220FC9}"/>
    <cellStyle name="Hyperlink 2 2 3" xfId="4352" xr:uid="{4D43831A-D09B-4CED-9ECB-1BEE84E3ECE0}"/>
    <cellStyle name="Hyperlink 2 2 3 2" xfId="7334" xr:uid="{D31AF56B-AACD-4A08-AC0D-5B331F68B0EB}"/>
    <cellStyle name="Hyperlink 2 2 4" xfId="8572" xr:uid="{36C25628-3183-4F16-B4D1-88DCA5D08F4F}"/>
    <cellStyle name="Hyperlink 2 2 5" xfId="7125" xr:uid="{3A6C6291-369C-46A2-A2F5-5401A10002FA}"/>
    <cellStyle name="Hyperlink 2 2 6" xfId="4583" xr:uid="{3BA9E9A2-5752-4DB3-851E-6D02BF5055E2}"/>
    <cellStyle name="Hyperlink 2 2 7" xfId="39741" xr:uid="{D83A2EBD-25E1-4C99-B3D4-A6DF363E8152}"/>
    <cellStyle name="Hyperlink 2 2 8" xfId="39823" xr:uid="{FDAED7AF-8611-4E63-BE23-D26166C600AF}"/>
    <cellStyle name="Hyperlink 2 2 9" xfId="4033" xr:uid="{4A4B7954-C9B6-427F-9FFA-CEEFCEF57557}"/>
    <cellStyle name="Hyperlink 2 3" xfId="2158" xr:uid="{00000000-0005-0000-0000-0000DB030000}"/>
    <cellStyle name="Hyperlink 2 3 2" xfId="7380" xr:uid="{6A1B856E-61B4-4170-822D-760FB0CFBEA7}"/>
    <cellStyle name="Hyperlink 2 3 3" xfId="7133" xr:uid="{DFA7921E-C842-497F-88A7-4DB4DA2429BF}"/>
    <cellStyle name="Hyperlink 2 3 4" xfId="5713" xr:uid="{7C5426AE-5F69-41CF-ACBB-0FCC705E74A5}"/>
    <cellStyle name="Hyperlink 2 3 5" xfId="4057" xr:uid="{FA264FC1-FE1C-4D1D-9EE9-B2183B2EBB3C}"/>
    <cellStyle name="Hyperlink 2 4" xfId="3026" xr:uid="{00000000-0005-0000-0000-0000DC030000}"/>
    <cellStyle name="Hyperlink 2 4 2" xfId="7519" xr:uid="{07180B0F-2397-410C-ABC7-3262FB8DC4FE}"/>
    <cellStyle name="Hyperlink 2 4 3" xfId="6140" xr:uid="{F9A09212-B3D9-4A0C-BD03-D10213C2C9E8}"/>
    <cellStyle name="Hyperlink 2 4 4" xfId="4106" xr:uid="{B65EE376-87BE-42C8-8465-1A20AA18EEF7}"/>
    <cellStyle name="Hyperlink 2 5" xfId="4161" xr:uid="{6236508D-6E97-4AD6-A9E6-097FB386BBE8}"/>
    <cellStyle name="Hyperlink 2 5 2" xfId="7798" xr:uid="{619D698B-1634-4F11-BB00-D78D4794E1EB}"/>
    <cellStyle name="Hyperlink 2 6" xfId="7113" xr:uid="{D4491B5D-4206-47BA-B9CF-EDFC8E26102D}"/>
    <cellStyle name="Hyperlink 21" xfId="7377" xr:uid="{77B4601A-50E3-4C08-B688-2159938BB177}"/>
    <cellStyle name="Hyperlink 3" xfId="181" xr:uid="{00000000-0005-0000-0000-0000DD030000}"/>
    <cellStyle name="Hyperlink 3 2" xfId="4098" xr:uid="{0EA75BA2-7866-43F0-9AFE-0700A2A35442}"/>
    <cellStyle name="Hyperlink 3 2 2" xfId="7524" xr:uid="{377B1CB2-E179-44F7-9D58-6E96DAD06889}"/>
    <cellStyle name="Hyperlink 3 2 3" xfId="7323" xr:uid="{31E33E4F-5B48-405B-8786-A82794A90A85}"/>
    <cellStyle name="Hyperlink 3 2 4" xfId="7095" xr:uid="{DF39A258-192C-457B-95CF-06C7F643E9A9}"/>
    <cellStyle name="Hyperlink 3 3" xfId="7145" xr:uid="{B6C46577-F3E5-4DD9-A167-D8D6E91F677E}"/>
    <cellStyle name="Hyperlink 3 3 2" xfId="7317" xr:uid="{31C67D9D-5BFB-4C6A-8AA2-3D3B29DD4815}"/>
    <cellStyle name="Hyperlink 3 4" xfId="7379" xr:uid="{ECA11E6F-A845-4559-A7C9-2E042E9B6363}"/>
    <cellStyle name="Hyperlink 3 5" xfId="7799" xr:uid="{B24E5744-3785-4D4C-99EE-BAADEEAFC20C}"/>
    <cellStyle name="Hyperlink 3 6" xfId="7126" xr:uid="{243FF5AD-24AA-4B04-AB39-63DD5FA1032F}"/>
    <cellStyle name="Hyperlink 3 7" xfId="4584" xr:uid="{BE0D864E-70A0-4005-B704-8A4BA93703B0}"/>
    <cellStyle name="Hyperlink 3 8" xfId="39822" xr:uid="{4E230A2D-F39A-46A3-B5AC-2E4F9CBA96AF}"/>
    <cellStyle name="Hyperlink 3 9" xfId="4020" xr:uid="{C82AAF39-122F-49C2-A516-5FBACBF4D318}"/>
    <cellStyle name="Hyperlink 4" xfId="3894" xr:uid="{00000000-0005-0000-0000-0000DE030000}"/>
    <cellStyle name="Hyperlink 4 10" xfId="4034" xr:uid="{0F3A1802-75CA-43A4-B878-9BDE05FF1C35}"/>
    <cellStyle name="Hyperlink 4 2" xfId="7526" xr:uid="{1D37A663-600B-465D-878E-21CB962E17B3}"/>
    <cellStyle name="Hyperlink 4 2 2" xfId="39769" xr:uid="{DC74BEE1-1D2D-45CC-860E-816BC7AD77A8}"/>
    <cellStyle name="Hyperlink 4 3" xfId="7541" xr:uid="{2C85D5EF-2B9A-4A60-A461-8558BD61BE66}"/>
    <cellStyle name="Hyperlink 4 4" xfId="7325" xr:uid="{EA28A029-41CA-46BE-8D5E-EFB7AC48371B}"/>
    <cellStyle name="Hyperlink 4 5" xfId="32602" xr:uid="{45F96AF4-1540-4DBC-90A2-A58311AC7B7A}"/>
    <cellStyle name="Hyperlink 4 6" xfId="7219" xr:uid="{D4F42B7B-359E-4A10-A313-3D1F074C8E1B}"/>
    <cellStyle name="Hyperlink 4 7" xfId="6986" xr:uid="{E81DFB74-A5BD-49F2-B883-11E7C7EF4EAD}"/>
    <cellStyle name="Hyperlink 4 8" xfId="39738" xr:uid="{A4C2D3CE-C2D8-4F3C-A181-666E7F71686C}"/>
    <cellStyle name="Hyperlink 4 9" xfId="39824" xr:uid="{993AB9FB-CB29-416D-ADDA-6932F8C64660}"/>
    <cellStyle name="Hyperlink 5" xfId="4037" xr:uid="{9CF86919-4C53-4B34-8F0B-79DF3DF29A94}"/>
    <cellStyle name="Hyperlink 5 2" xfId="7310" xr:uid="{BE9CDDD8-DC5A-441D-84E7-A76F38CC4B93}"/>
    <cellStyle name="Hyperlink 5 3" xfId="32603" xr:uid="{CC1ABB5E-EB91-4399-BC83-6E57E8999A7D}"/>
    <cellStyle name="Hyperlink 5 4" xfId="7141" xr:uid="{709C20F9-0081-4A9A-BDD6-0A8A32005FC2}"/>
    <cellStyle name="Hyperlink 5 5" xfId="7024" xr:uid="{B43A65D7-7F7B-4FD4-AFC6-F9134F2095B1}"/>
    <cellStyle name="Hyperlink 5 6" xfId="39830" xr:uid="{AC61DF1F-F05D-4131-9693-033E29D5E28A}"/>
    <cellStyle name="Hyperlink 6" xfId="7150" xr:uid="{09E4C3CA-A812-4F52-8A02-BF1B79E6023A}"/>
    <cellStyle name="Hyperlink 6 2" xfId="32604" xr:uid="{05E76928-4CC0-41F6-AA1F-2615C4CA1AF8}"/>
    <cellStyle name="Hyperlink 7" xfId="7382" xr:uid="{359F5488-DA8B-46C2-B0DD-DB9437C3FC3C}"/>
    <cellStyle name="Hyperlink 7 2" xfId="32605" xr:uid="{0F947EFE-1F3A-42D0-A265-12D1CB3FF054}"/>
    <cellStyle name="Hyperlink 8" xfId="7747" xr:uid="{A239EF90-DA49-431F-8270-90F464C265C8}"/>
    <cellStyle name="Hyperlink 8 2" xfId="32606" xr:uid="{A75E1B39-4FA8-4211-9D34-E23832A28A01}"/>
    <cellStyle name="Hyperlink 9" xfId="32607" xr:uid="{00A07C4B-EEE6-4AB8-ACE1-55D46823C474}"/>
    <cellStyle name="Indent" xfId="32608" xr:uid="{B8C04FE0-B466-4DEF-B633-F6907BBFE86E}"/>
    <cellStyle name="Input" xfId="3931" builtinId="20" customBuiltin="1"/>
    <cellStyle name="Input [yellow]" xfId="46" xr:uid="{00000000-0005-0000-0000-0000DF030000}"/>
    <cellStyle name="Input [yellow] 10" xfId="32609" xr:uid="{B588C6AC-E7EC-41B1-AA8E-0FF159494A8C}"/>
    <cellStyle name="Input [yellow] 2" xfId="32610" xr:uid="{44AF9A14-D0BC-4CC7-A535-B7B0D670D24E}"/>
    <cellStyle name="Input [yellow] 2 2" xfId="32611" xr:uid="{927FB037-3ECB-45B5-A149-88D1065D068A}"/>
    <cellStyle name="Input [yellow] 2 2 2" xfId="32612" xr:uid="{D03A6364-2690-42E5-B050-CF6666B34054}"/>
    <cellStyle name="Input [yellow] 2 3" xfId="32613" xr:uid="{7F979BDB-7458-40CE-9A41-AC35E21372E8}"/>
    <cellStyle name="Input [yellow] 2 4" xfId="32614" xr:uid="{05DF28D5-6C51-4676-A414-47C968CFD24D}"/>
    <cellStyle name="Input [yellow] 2 5" xfId="32615" xr:uid="{FDDDE797-EC35-47E8-B24A-79B9A8D191F8}"/>
    <cellStyle name="Input [yellow] 2 6" xfId="32616" xr:uid="{B3A83B4F-61BF-4B13-8BC1-790FCD62E6F7}"/>
    <cellStyle name="Input [yellow] 2 7" xfId="32617" xr:uid="{096BAD81-3B7E-4299-8D3D-4015F35E5912}"/>
    <cellStyle name="Input [yellow] 3" xfId="32618" xr:uid="{1E99A5ED-9687-46D5-B265-1E2617368DF9}"/>
    <cellStyle name="Input [yellow] 3 2" xfId="32619" xr:uid="{2D984446-542A-4345-BD82-304BD79953EB}"/>
    <cellStyle name="Input [yellow] 4" xfId="32620" xr:uid="{6DE72038-42FC-4BFD-A49E-1EA96814D6CA}"/>
    <cellStyle name="Input [yellow] 5" xfId="32621" xr:uid="{D6C26F79-DC98-493F-A0AA-0A1155C66572}"/>
    <cellStyle name="Input [yellow] 6" xfId="32622" xr:uid="{FA2BC726-6895-4B9C-8238-CCA7736C6650}"/>
    <cellStyle name="Input [yellow] 7" xfId="32623" xr:uid="{58970933-0CE6-4DFE-BE8C-D109D4DC86AE}"/>
    <cellStyle name="Input [yellow] 8" xfId="32624" xr:uid="{E15B495C-BB4E-4B5D-B66C-FD271BBF6737}"/>
    <cellStyle name="Input [yellow] 9" xfId="32625" xr:uid="{8CEE9C87-491D-4034-B7B4-BCE5F0E3C21E}"/>
    <cellStyle name="Input 10" xfId="32626" xr:uid="{F6EEA6CB-38B1-4DB4-BDD9-643E64E33531}"/>
    <cellStyle name="Input 10 2" xfId="32627" xr:uid="{CE1FEB31-76D5-4336-A065-3262D4371C26}"/>
    <cellStyle name="Input 10 2 2" xfId="32628" xr:uid="{8A430343-6EDF-49E6-BEC4-1C1001272BC7}"/>
    <cellStyle name="Input 10 3" xfId="32629" xr:uid="{59730C8A-0811-4618-A532-D216F0BB694F}"/>
    <cellStyle name="Input 10 4" xfId="32630" xr:uid="{A09DC836-2F31-4CC9-A450-D53B94106221}"/>
    <cellStyle name="Input 10 5" xfId="32631" xr:uid="{FD0366F0-721D-4F3F-AC32-D28B79BBCD51}"/>
    <cellStyle name="Input 10 6" xfId="32632" xr:uid="{CDAB29EA-A87A-48FC-9E33-73B5B1D73DF3}"/>
    <cellStyle name="Input 10 7" xfId="32633" xr:uid="{CECDFDE0-DD17-49C8-9DB5-5477466E40C8}"/>
    <cellStyle name="Input 100" xfId="32634" xr:uid="{0B25A108-74CA-4D41-803A-1E73A43EFE61}"/>
    <cellStyle name="Input 101" xfId="32635" xr:uid="{2442419B-2BD8-44E5-AEBE-74A702BC54F1}"/>
    <cellStyle name="Input 102" xfId="32636" xr:uid="{71860D59-41B0-4AB7-B8F1-17424851B3F1}"/>
    <cellStyle name="Input 103" xfId="32637" xr:uid="{AD0D327E-1CDE-4E7D-9AF9-D37AFC073EE0}"/>
    <cellStyle name="Input 104" xfId="32638" xr:uid="{40CBBF09-7731-40B7-81A9-B968303FC2A0}"/>
    <cellStyle name="Input 105" xfId="32639" xr:uid="{D6F93D02-DE3C-424F-B210-6EF87AFC33DD}"/>
    <cellStyle name="Input 106" xfId="32640" xr:uid="{355E1AFA-ED85-4664-8917-661B7469DCF2}"/>
    <cellStyle name="Input 107" xfId="32641" xr:uid="{4CC52535-2EED-421E-9733-CBEF0086EC4A}"/>
    <cellStyle name="Input 108" xfId="32642" xr:uid="{B58D9482-534E-49A1-B164-F82DBED177F3}"/>
    <cellStyle name="Input 109" xfId="32643" xr:uid="{207D5823-E387-43BB-8C12-63AD14BFE91F}"/>
    <cellStyle name="Input 11" xfId="32644" xr:uid="{999B7E55-4D76-4ED8-BA98-33AE2B40342A}"/>
    <cellStyle name="Input 11 2" xfId="32645" xr:uid="{CA515644-E5C2-462E-A24F-ED2DDA297532}"/>
    <cellStyle name="Input 11 2 2" xfId="32646" xr:uid="{C0ABD897-FFD8-4BE3-B918-03D4D439B0B5}"/>
    <cellStyle name="Input 11 3" xfId="32647" xr:uid="{935AADE2-E93B-4440-B69F-C1ED0DC8602B}"/>
    <cellStyle name="Input 11 4" xfId="32648" xr:uid="{ACFF53B4-69CC-4D5C-B90F-5AD23D8671A5}"/>
    <cellStyle name="Input 11 5" xfId="32649" xr:uid="{80579B0B-E23A-4326-934F-8F7176FFC9F4}"/>
    <cellStyle name="Input 11 6" xfId="32650" xr:uid="{0C19EE26-F8A3-49C9-8808-53DAC7CAF9CB}"/>
    <cellStyle name="Input 11 7" xfId="32651" xr:uid="{DD8BB3CB-66E4-46DE-BF32-13442BA91B86}"/>
    <cellStyle name="Input 110" xfId="32652" xr:uid="{7D0FED1F-5E38-4E5A-AD91-E39C98C7D67E}"/>
    <cellStyle name="Input 111" xfId="32653" xr:uid="{D27EA181-D568-49C0-A066-0F3FB7DCF822}"/>
    <cellStyle name="Input 112" xfId="32654" xr:uid="{3BAFF8E6-BC10-40C3-A1A2-1F87D6A492EA}"/>
    <cellStyle name="Input 113" xfId="32655" xr:uid="{C87EB36E-19BF-45A0-9554-161E0BC8B1B4}"/>
    <cellStyle name="Input 114" xfId="32656" xr:uid="{FFCEB3E3-0B87-410E-8413-A9233AE10D2A}"/>
    <cellStyle name="Input 115" xfId="32657" xr:uid="{5436DE3E-F0B3-4ADD-8187-84EB957BD1AE}"/>
    <cellStyle name="Input 116" xfId="32658" xr:uid="{684880B0-0A6C-40B3-BA03-5E2A8B6DEAA1}"/>
    <cellStyle name="Input 117" xfId="32659" xr:uid="{5029A2AE-4F92-447A-A9DA-F9FDA962587C}"/>
    <cellStyle name="Input 118" xfId="32660" xr:uid="{B06A1041-D121-4DC5-9200-762D38D4B53A}"/>
    <cellStyle name="Input 119" xfId="32661" xr:uid="{94E28758-B5F6-495D-9DE2-A35DF702B4DD}"/>
    <cellStyle name="Input 12" xfId="32662" xr:uid="{AB9C0593-A1AD-4F87-928C-B17838BF161D}"/>
    <cellStyle name="Input 12 2" xfId="32663" xr:uid="{78C32B35-9278-49F8-9CA5-814FAB2DC5CC}"/>
    <cellStyle name="Input 12 2 2" xfId="32664" xr:uid="{95A43D7A-59A1-4138-87F9-F7731DE7A118}"/>
    <cellStyle name="Input 12 3" xfId="32665" xr:uid="{2BD253D1-B594-425A-9E56-8A3C75C0882B}"/>
    <cellStyle name="Input 12 4" xfId="32666" xr:uid="{1253D2C4-CFB9-4CBC-8A35-AB3088F36240}"/>
    <cellStyle name="Input 12 5" xfId="32667" xr:uid="{50239654-B30D-41A4-97DB-7A159435761F}"/>
    <cellStyle name="Input 12 6" xfId="32668" xr:uid="{C13BDEC3-0E70-4699-8057-2D509D2EC6D3}"/>
    <cellStyle name="Input 12 7" xfId="32669" xr:uid="{CC1277EA-D623-43E6-A2BB-D6D2AC7F655B}"/>
    <cellStyle name="Input 120" xfId="32670" xr:uid="{9EF7DBC7-9025-4A94-B31A-3D93FFCB3B81}"/>
    <cellStyle name="Input 121" xfId="32671" xr:uid="{A6C8FEBD-BADF-4CEF-80DB-3F8BDF5B663C}"/>
    <cellStyle name="Input 122" xfId="32672" xr:uid="{07FFC92C-EDEB-4B27-9835-6BACACE1D44C}"/>
    <cellStyle name="Input 123" xfId="32673" xr:uid="{2C11250A-2A61-46C2-98B8-CA007A2397E1}"/>
    <cellStyle name="Input 124" xfId="32674" xr:uid="{1CABE050-1DCB-40C6-9496-89E2E14CF4DF}"/>
    <cellStyle name="Input 125" xfId="32675" xr:uid="{110F3529-B826-421A-ADB1-FF8EAFD1587E}"/>
    <cellStyle name="Input 126" xfId="32676" xr:uid="{B1AD9B65-E8F2-4A98-9F9D-FC700807A5F2}"/>
    <cellStyle name="Input 127" xfId="32677" xr:uid="{CBB6D66B-45F6-4DF4-93FF-6CEE2CF6D5C9}"/>
    <cellStyle name="Input 128" xfId="32678" xr:uid="{4AF9B8C3-1FFF-4078-85D9-C32A9DEFAD6B}"/>
    <cellStyle name="Input 129" xfId="32679" xr:uid="{4B635F4A-DD95-44FF-B87D-01DBE13FFAA4}"/>
    <cellStyle name="Input 13" xfId="32680" xr:uid="{A9DC0A32-863A-4EF4-8844-BD9BBD46C781}"/>
    <cellStyle name="Input 13 2" xfId="32681" xr:uid="{74730B9A-5861-4CDE-8044-8655C8B1B03C}"/>
    <cellStyle name="Input 13 2 2" xfId="32682" xr:uid="{64BDA073-CAD1-4BB6-BE15-67C3ED8B4457}"/>
    <cellStyle name="Input 13 3" xfId="32683" xr:uid="{779DE027-9533-46B0-BE23-3E62301295FA}"/>
    <cellStyle name="Input 13 4" xfId="32684" xr:uid="{BB42221E-5BA2-421C-92D6-FA8D46D85CDD}"/>
    <cellStyle name="Input 13 5" xfId="32685" xr:uid="{DEFF34F8-E9DD-43F8-B61A-965104CD93CB}"/>
    <cellStyle name="Input 13 6" xfId="32686" xr:uid="{A823AB13-E304-419E-AD92-A7844380A755}"/>
    <cellStyle name="Input 13 7" xfId="32687" xr:uid="{DC121C7C-A2FC-4234-B971-600B696F9CD7}"/>
    <cellStyle name="Input 130" xfId="32688" xr:uid="{B1FCBAEE-B9CF-4779-A1E5-FDF936997AFA}"/>
    <cellStyle name="Input 131" xfId="32689" xr:uid="{F1863FFB-33AE-49D9-AA03-78972E8246AE}"/>
    <cellStyle name="Input 132" xfId="32690" xr:uid="{2EA94CB3-F766-4C4C-A79C-B41FF99CAB05}"/>
    <cellStyle name="Input 133" xfId="32691" xr:uid="{E23F6DFD-BB34-479A-B41F-FB5B6B12A22A}"/>
    <cellStyle name="Input 134" xfId="32692" xr:uid="{FA2BB776-14B4-4A8C-8021-DBCF58A1EEC9}"/>
    <cellStyle name="Input 135" xfId="32693" xr:uid="{50C3E323-C5FB-4E2D-80FB-71B5D4A1476E}"/>
    <cellStyle name="Input 136" xfId="32694" xr:uid="{C380561C-7FEF-4833-8BB1-CA9CBE2B1948}"/>
    <cellStyle name="Input 137" xfId="32695" xr:uid="{0E029CC9-7406-4C6B-BE83-1242BCA28E3A}"/>
    <cellStyle name="Input 138" xfId="32696" xr:uid="{1A140966-CD09-4DC8-80A7-A61A36E25568}"/>
    <cellStyle name="Input 139" xfId="32697" xr:uid="{1325988D-FD09-4128-ADF9-A2B04321FFC3}"/>
    <cellStyle name="Input 14" xfId="32698" xr:uid="{FFC0FD61-72DC-4338-B235-4CFE8FD7D47B}"/>
    <cellStyle name="Input 14 2" xfId="32699" xr:uid="{9B2EA791-E338-4E46-B333-DBC89B8D9979}"/>
    <cellStyle name="Input 14 2 2" xfId="32700" xr:uid="{261D2313-583A-4836-965D-A53473727C7F}"/>
    <cellStyle name="Input 14 3" xfId="32701" xr:uid="{5144AFB6-545B-447E-B2A8-CC923477F72F}"/>
    <cellStyle name="Input 14 4" xfId="32702" xr:uid="{E2D21400-6B80-45CD-871A-10781AF81835}"/>
    <cellStyle name="Input 14 5" xfId="32703" xr:uid="{30164357-4FDD-4754-BAC8-3F315402DB5A}"/>
    <cellStyle name="Input 14 6" xfId="32704" xr:uid="{10CFC250-4344-4FF4-8325-6E877E7EAFFA}"/>
    <cellStyle name="Input 14 7" xfId="32705" xr:uid="{2394646D-54D6-4350-8203-ED7C67D8E9D3}"/>
    <cellStyle name="Input 140" xfId="32706" xr:uid="{FC421DEE-E8D1-4665-B628-91CB081A2E7C}"/>
    <cellStyle name="Input 141" xfId="32707" xr:uid="{27B4C183-6E5B-4C9F-A490-B5B61C99C171}"/>
    <cellStyle name="Input 142" xfId="32708" xr:uid="{358E1AA3-330E-45BC-930C-4045B5C9375D}"/>
    <cellStyle name="Input 143" xfId="32709" xr:uid="{E6C5B7A5-3391-4E71-AA08-B9C995C73AC6}"/>
    <cellStyle name="Input 144" xfId="32710" xr:uid="{CA9C4EDC-3502-425B-A10C-02078D1BFE08}"/>
    <cellStyle name="Input 145" xfId="32711" xr:uid="{59F4F81D-B830-41C6-836A-EDF9F7EE0F01}"/>
    <cellStyle name="Input 146" xfId="32712" xr:uid="{2A8D0D5A-B424-4EB2-888B-66ACA1BE5025}"/>
    <cellStyle name="Input 147" xfId="32713" xr:uid="{A7E981D9-2F9D-402C-975E-015AA8E58010}"/>
    <cellStyle name="Input 148" xfId="32714" xr:uid="{6BCBED28-6951-444A-A8A8-68886FA7BF07}"/>
    <cellStyle name="Input 149" xfId="32715" xr:uid="{0260A47C-E1DB-45B5-A356-5575A1E8AE8E}"/>
    <cellStyle name="Input 15" xfId="32716" xr:uid="{B8A4E13F-0E4D-46AB-A62D-F0D53F29B310}"/>
    <cellStyle name="Input 15 2" xfId="32717" xr:uid="{76C6C89C-B56C-4737-B369-86853AE6D369}"/>
    <cellStyle name="Input 15 2 2" xfId="32718" xr:uid="{894FA568-C938-4924-B058-4D7EEB2EB1E4}"/>
    <cellStyle name="Input 15 3" xfId="32719" xr:uid="{5C6FABBD-319A-4704-AACA-7C82BB550E3B}"/>
    <cellStyle name="Input 15 4" xfId="32720" xr:uid="{868D4E0D-D068-482B-9A1C-93AE3084B2EB}"/>
    <cellStyle name="Input 15 5" xfId="32721" xr:uid="{7B5736F8-FFE3-417B-85D9-0872393E3BC5}"/>
    <cellStyle name="Input 15 6" xfId="32722" xr:uid="{C80828FE-014F-4240-A00F-0A51CE79FE6C}"/>
    <cellStyle name="Input 15 7" xfId="32723" xr:uid="{42968CD2-CE4C-42C6-8646-AA6F6D82D3E5}"/>
    <cellStyle name="Input 150" xfId="32724" xr:uid="{E798E196-8756-4E41-A00B-0AD6525C038A}"/>
    <cellStyle name="Input 151" xfId="32725" xr:uid="{7E3B3106-4729-4B36-8772-30048A6D57BF}"/>
    <cellStyle name="Input 152" xfId="32726" xr:uid="{428BBB84-28A7-43FA-B0B4-008C5EADA638}"/>
    <cellStyle name="Input 153" xfId="32727" xr:uid="{2B01AE8D-DED4-4242-B607-D3013B8708E2}"/>
    <cellStyle name="Input 154" xfId="32728" xr:uid="{1CE33C84-F0D9-4148-BD53-70756A293AC1}"/>
    <cellStyle name="Input 155" xfId="32729" xr:uid="{4E683C37-5BC2-4D59-A1D4-ABE34B8B813F}"/>
    <cellStyle name="Input 156" xfId="32730" xr:uid="{BE0A32F6-2ADC-4A9D-AF66-5CD145BDB51D}"/>
    <cellStyle name="Input 157" xfId="32731" xr:uid="{BA9874AF-A4E1-4D1E-94FF-6DC6EDDD5570}"/>
    <cellStyle name="Input 158" xfId="32732" xr:uid="{59933D59-E90C-4D20-BE9E-F5550266E3D2}"/>
    <cellStyle name="Input 159" xfId="32733" xr:uid="{7EDA50BF-CBF4-4FB4-90AF-ABD75847A182}"/>
    <cellStyle name="Input 16" xfId="32734" xr:uid="{9B343CC9-DA79-4AB1-B643-895F6461462B}"/>
    <cellStyle name="Input 16 2" xfId="32735" xr:uid="{08367F10-0C2E-4FC9-8585-3D4826498D80}"/>
    <cellStyle name="Input 16 2 2" xfId="32736" xr:uid="{ED026B6F-8409-4A51-AC43-511BD6C6CA9E}"/>
    <cellStyle name="Input 16 3" xfId="32737" xr:uid="{99EA61C9-3551-4230-89A1-FEFD16D2D4B5}"/>
    <cellStyle name="Input 16 4" xfId="32738" xr:uid="{C327FDA7-277A-49E3-8BFE-4F4A9A707F74}"/>
    <cellStyle name="Input 16 5" xfId="32739" xr:uid="{58813597-379C-4D66-B1A8-4D22444E351F}"/>
    <cellStyle name="Input 16 6" xfId="32740" xr:uid="{A3CE706A-D3D5-4A02-B6E1-D926C4F791F7}"/>
    <cellStyle name="Input 16 7" xfId="32741" xr:uid="{93D21522-91A0-4AF2-B171-B363A75B5DEA}"/>
    <cellStyle name="Input 160" xfId="32742" xr:uid="{386E3A0A-8D22-43C0-AC7B-A2467BFAD4A5}"/>
    <cellStyle name="Input 161" xfId="32743" xr:uid="{DB18F521-0220-4B61-A863-EE7992E1666E}"/>
    <cellStyle name="Input 162" xfId="32744" xr:uid="{FC1EA164-B058-4E10-9492-95B1D5EE4B1B}"/>
    <cellStyle name="Input 163" xfId="32745" xr:uid="{F279F4B2-5F10-4013-A7B3-6A66DC4130E4}"/>
    <cellStyle name="Input 164" xfId="32746" xr:uid="{F3BBA580-1D8E-48C7-9EFA-53117EC37195}"/>
    <cellStyle name="Input 165" xfId="32747" xr:uid="{E6BC5330-A7D9-4C5C-9A08-AF9C6F973774}"/>
    <cellStyle name="Input 166" xfId="32748" xr:uid="{77558378-5C7E-438F-834D-AE62D76AD080}"/>
    <cellStyle name="Input 167" xfId="32749" xr:uid="{A9A522F1-C83E-4177-89B4-B4B0D84C8A7C}"/>
    <cellStyle name="Input 168" xfId="32750" xr:uid="{8F64907A-AA0E-4CD1-890E-50353BB10DDE}"/>
    <cellStyle name="Input 169" xfId="32751" xr:uid="{7CA7DAB1-1877-4B97-BEDC-DC8BD2F6D4B0}"/>
    <cellStyle name="Input 17" xfId="32752" xr:uid="{84574DF3-1C5A-4566-813F-F957A6822958}"/>
    <cellStyle name="Input 17 2" xfId="32753" xr:uid="{60091625-E327-4171-A217-A9D651900692}"/>
    <cellStyle name="Input 17 2 2" xfId="32754" xr:uid="{D1C6777C-208A-4A6B-9873-F08DF42B3BFB}"/>
    <cellStyle name="Input 17 3" xfId="32755" xr:uid="{796E441C-9384-4F7D-B4B8-AFC6B30E8C51}"/>
    <cellStyle name="Input 17 4" xfId="32756" xr:uid="{13F91273-7682-46FB-9117-2CA5BEA42882}"/>
    <cellStyle name="Input 17 5" xfId="32757" xr:uid="{B951C852-6C62-41F2-93CD-DF3B3D5D45FD}"/>
    <cellStyle name="Input 17 6" xfId="32758" xr:uid="{0E7B46B8-7023-4A47-B7B5-ACD2DCA21567}"/>
    <cellStyle name="Input 17 7" xfId="32759" xr:uid="{64A53D9E-227B-4827-8DAF-E9E5B4FF004A}"/>
    <cellStyle name="Input 170" xfId="32760" xr:uid="{F2B7E54C-3C22-4AAF-877E-97EC762DB31A}"/>
    <cellStyle name="Input 171" xfId="32761" xr:uid="{97142C64-7983-45AD-AD5A-9342C63BB4CF}"/>
    <cellStyle name="Input 172" xfId="32762" xr:uid="{8067B028-35AA-4DA7-BD9F-7C9702A1EA6B}"/>
    <cellStyle name="Input 173" xfId="32763" xr:uid="{C5B1BE2F-B978-43D0-A8DA-B0668FE704A9}"/>
    <cellStyle name="Input 174" xfId="32764" xr:uid="{2808B329-8344-42A4-B7FB-DB17BCB1D2E5}"/>
    <cellStyle name="Input 175" xfId="32765" xr:uid="{29F57909-274D-4AFA-A5FC-8163C500BE3C}"/>
    <cellStyle name="Input 176" xfId="32766" xr:uid="{6BBA2730-791F-4EA2-9DC6-29E825964F37}"/>
    <cellStyle name="Input 177" xfId="32767" xr:uid="{BB3480A1-E263-4CB7-BE77-CBDBCD9C18F4}"/>
    <cellStyle name="Input 178" xfId="32768" xr:uid="{C22EC3E8-CE62-4042-8E7E-22D3EC6A76FA}"/>
    <cellStyle name="Input 179" xfId="32769" xr:uid="{27075528-5245-4F16-A84A-6EBBB67AFDFD}"/>
    <cellStyle name="Input 18" xfId="32770" xr:uid="{DA828968-65E0-4CD6-B0AF-F0A5566AC87B}"/>
    <cellStyle name="Input 18 2" xfId="32771" xr:uid="{22C7AE99-5EAB-49E2-8FCF-B8EAA6AFB012}"/>
    <cellStyle name="Input 18 2 2" xfId="32772" xr:uid="{B83E41E5-B82B-4587-A2EF-13BD360753CC}"/>
    <cellStyle name="Input 18 3" xfId="32773" xr:uid="{4C4C6090-046D-43AC-8260-D632E80A11F1}"/>
    <cellStyle name="Input 18 4" xfId="32774" xr:uid="{AF6BB462-583D-42EB-8B4A-5C26DC731A15}"/>
    <cellStyle name="Input 18 5" xfId="32775" xr:uid="{6ED0D91C-58A0-408D-A512-59A81DD72485}"/>
    <cellStyle name="Input 18 6" xfId="32776" xr:uid="{A437A4E7-B43C-421A-8D57-F342B3E55D4A}"/>
    <cellStyle name="Input 18 7" xfId="32777" xr:uid="{45854FD8-F3A9-45C2-92F0-8A2C0C3A9F22}"/>
    <cellStyle name="Input 180" xfId="32778" xr:uid="{5BE3D729-3EED-4D6F-B85C-9F005F670FCB}"/>
    <cellStyle name="Input 180 2" xfId="32779" xr:uid="{A3E66BCE-2A38-4EC1-B6AB-F3BC60CEECB5}"/>
    <cellStyle name="Input 180 3" xfId="32780" xr:uid="{6B167F36-20D0-433D-A63C-637D4BF1404E}"/>
    <cellStyle name="Input 180 4" xfId="32781" xr:uid="{B00BCE19-84AC-45E5-A403-2F634966D0C9}"/>
    <cellStyle name="Input 180 5" xfId="32782" xr:uid="{672333D0-1D60-4B31-BC01-A01AA7B894B8}"/>
    <cellStyle name="Input 180 6" xfId="32783" xr:uid="{900A0EA8-62B3-4205-9C2F-2EDEFCFCB3D3}"/>
    <cellStyle name="Input 181" xfId="32784" xr:uid="{9903F7D4-79D1-4772-9CA3-BC110B464B55}"/>
    <cellStyle name="Input 181 2" xfId="32785" xr:uid="{D30E175D-789E-44BD-AF1D-2FF15285878B}"/>
    <cellStyle name="Input 181 3" xfId="32786" xr:uid="{E1E09289-F245-49E1-8D61-4DD0C0061084}"/>
    <cellStyle name="Input 181 4" xfId="32787" xr:uid="{AD560D38-F00C-4DC7-A610-11D9B8E4C158}"/>
    <cellStyle name="Input 181 5" xfId="32788" xr:uid="{63F22027-95CC-4F1B-91C3-FDE3A680959A}"/>
    <cellStyle name="Input 181 6" xfId="32789" xr:uid="{620C4AA3-7C53-47C0-A5F7-C1E3B391C045}"/>
    <cellStyle name="Input 182" xfId="32790" xr:uid="{9BC9F033-E6B2-4868-AE4B-42AFC80C8E0A}"/>
    <cellStyle name="Input 183" xfId="32791" xr:uid="{81DEB981-D6F5-48B4-89AC-479D00A4C6D9}"/>
    <cellStyle name="Input 184" xfId="32792" xr:uid="{6F10F3B4-8866-4A41-97BB-194D680F12B6}"/>
    <cellStyle name="Input 185" xfId="32793" xr:uid="{272057A9-BFD2-4B4C-9CF5-FE3729A1E932}"/>
    <cellStyle name="Input 186" xfId="32794" xr:uid="{56467F1D-2880-4F27-BBAB-5F271E4C6A48}"/>
    <cellStyle name="Input 187" xfId="32795" xr:uid="{7752378F-2F9A-4BA5-8C5A-13052E5578D0}"/>
    <cellStyle name="Input 188" xfId="32796" xr:uid="{2EF4CDCF-1E04-4E84-8971-CC8DBAE47BC7}"/>
    <cellStyle name="Input 189" xfId="32797" xr:uid="{CDEE9B04-E70B-4789-9D6A-E1265E166D62}"/>
    <cellStyle name="Input 19" xfId="32798" xr:uid="{A5F38BCA-A336-4AEE-BC61-3D4AA57EB995}"/>
    <cellStyle name="Input 19 2" xfId="32799" xr:uid="{ADB5E93B-17BA-4664-A0C4-BE6721F0E806}"/>
    <cellStyle name="Input 19 2 2" xfId="32800" xr:uid="{FB898E90-904A-4045-B161-78B113C199A2}"/>
    <cellStyle name="Input 19 3" xfId="32801" xr:uid="{584F2C0D-1E5E-4651-89A3-6F0431D12A52}"/>
    <cellStyle name="Input 19 4" xfId="32802" xr:uid="{DA12BB1C-3196-48C5-BA87-6AAAD4783230}"/>
    <cellStyle name="Input 19 5" xfId="32803" xr:uid="{2724DBE5-5614-4453-9BE1-9F7AB6884583}"/>
    <cellStyle name="Input 19 6" xfId="32804" xr:uid="{C3967902-DCBD-46F0-BE50-DDE775730DFD}"/>
    <cellStyle name="Input 19 7" xfId="32805" xr:uid="{F52DE7D2-FEE1-482A-AEA3-16CCF0EA62B3}"/>
    <cellStyle name="Input 190" xfId="32806" xr:uid="{D38135F8-AA40-4C85-B33F-662551AEEAF9}"/>
    <cellStyle name="Input 191" xfId="32807" xr:uid="{1D2B1002-CB98-46A4-8401-5FDDD52C6325}"/>
    <cellStyle name="Input 192" xfId="32808" xr:uid="{61E12848-165D-4FC9-A536-D546BEC4408D}"/>
    <cellStyle name="Input 193" xfId="32809" xr:uid="{C7108D61-EA5F-4F5B-9100-DABE81F0BCB8}"/>
    <cellStyle name="Input 194" xfId="32810" xr:uid="{C5D4CB55-41F9-4A08-9135-1D7611A5C7C2}"/>
    <cellStyle name="Input 195" xfId="32811" xr:uid="{D6C325C4-134C-45FE-94B9-FDB4F63551D9}"/>
    <cellStyle name="Input 196" xfId="32812" xr:uid="{342BD7C5-6525-4E0E-BE4D-DA966DFB40C9}"/>
    <cellStyle name="Input 197" xfId="32813" xr:uid="{11CE67C0-EE29-4C0C-89FD-48C62EB73E7F}"/>
    <cellStyle name="Input 198" xfId="32814" xr:uid="{047485C0-12B5-4E53-84F4-CC4878BC07B2}"/>
    <cellStyle name="Input 199" xfId="32815" xr:uid="{B580887C-C52A-4A9D-8321-9B4E4E084AB1}"/>
    <cellStyle name="Input 2" xfId="7361" xr:uid="{2BCF3C79-9220-4A3B-9E33-0D880E0DC0B1}"/>
    <cellStyle name="Input 2 10" xfId="39664" xr:uid="{75A12A6E-BD42-44AD-8D0D-E2E460A6AF2C}"/>
    <cellStyle name="Input 2 2" xfId="32817" xr:uid="{41DFF64F-5BE3-444C-BDFE-E38857086C13}"/>
    <cellStyle name="Input 2 2 2" xfId="32818" xr:uid="{4C1CF600-9926-41C1-A8CF-B941ACA9185D}"/>
    <cellStyle name="Input 2 3" xfId="32819" xr:uid="{E5E2B184-CC53-4C7E-8D46-115BD0EA23F5}"/>
    <cellStyle name="Input 2 4" xfId="32820" xr:uid="{090B3F80-DF1B-40E6-B4D2-83DDFA047970}"/>
    <cellStyle name="Input 2 5" xfId="32821" xr:uid="{0F0FF051-15B2-4E29-8711-FA02542032CB}"/>
    <cellStyle name="Input 2 6" xfId="32822" xr:uid="{E0756B89-C8DD-4F2A-92FF-11CCDD0FE949}"/>
    <cellStyle name="Input 2 7" xfId="32823" xr:uid="{20C7F83C-8844-4D09-853B-BAB2A1B6D2E1}"/>
    <cellStyle name="Input 2 8" xfId="32824" xr:uid="{F0491583-3578-49BE-AD32-88349757F156}"/>
    <cellStyle name="Input 2 9" xfId="32816" xr:uid="{DAA41348-FB56-424F-B0C5-979CFD7EF95C}"/>
    <cellStyle name="Input 20" xfId="32825" xr:uid="{E42E5F44-2D30-4BBC-8F1E-326A21C0BB74}"/>
    <cellStyle name="Input 20 2" xfId="32826" xr:uid="{DF991BAA-9FDC-4AB8-AFF9-BADDFDCA89EC}"/>
    <cellStyle name="Input 20 2 2" xfId="32827" xr:uid="{FEACD2A4-41B3-46C5-A646-432FBA6AB218}"/>
    <cellStyle name="Input 20 3" xfId="32828" xr:uid="{BE13F8C1-FF5B-40F2-9917-56EBED215701}"/>
    <cellStyle name="Input 20 4" xfId="32829" xr:uid="{7FCE6D51-02A8-4A30-8FF1-12A4D1C41F8A}"/>
    <cellStyle name="Input 20 5" xfId="32830" xr:uid="{619B0F37-E904-44DF-A814-5E12A54E55B6}"/>
    <cellStyle name="Input 20 6" xfId="32831" xr:uid="{3448857F-B39C-4553-B446-72EB9139D3F1}"/>
    <cellStyle name="Input 20 7" xfId="32832" xr:uid="{0ABF0464-3DD5-4F5A-B092-C4788012822C}"/>
    <cellStyle name="Input 200" xfId="32833" xr:uid="{EC6CEF16-1441-4E3D-8240-CF8C5EED20C4}"/>
    <cellStyle name="Input 201" xfId="32834" xr:uid="{78914472-002E-4D88-AFBB-6D391BE8FBD8}"/>
    <cellStyle name="Input 201 2" xfId="32835" xr:uid="{1033809B-B7B0-43A3-ABAB-F326EFDE9ED0}"/>
    <cellStyle name="Input 201 3" xfId="32836" xr:uid="{9F8B2884-7A5F-478F-8D5E-A8207E0A083E}"/>
    <cellStyle name="Input 201 4" xfId="32837" xr:uid="{5FBC67BE-6F03-4E57-8C6B-AC8D6AD57A2E}"/>
    <cellStyle name="Input 201 5" xfId="32838" xr:uid="{DC108B1B-3C3A-4204-9588-DB5FD5F91550}"/>
    <cellStyle name="Input 201 6" xfId="32839" xr:uid="{F2055291-19C1-41E6-911A-B1DCC1481D59}"/>
    <cellStyle name="Input 202" xfId="32840" xr:uid="{2773E60A-30C4-40BB-BD19-88EF0E9E02AC}"/>
    <cellStyle name="Input 202 2" xfId="32841" xr:uid="{4C3418A8-5F29-46E6-80E0-8120A4E2948C}"/>
    <cellStyle name="Input 202 3" xfId="32842" xr:uid="{739E95C3-8E16-4EF1-8069-090EDB3000DC}"/>
    <cellStyle name="Input 202 4" xfId="32843" xr:uid="{32D59511-67FE-4049-B26D-7C7250776928}"/>
    <cellStyle name="Input 202 5" xfId="32844" xr:uid="{64DCB071-A4CE-4D92-89AC-4709C60AA6B6}"/>
    <cellStyle name="Input 202 6" xfId="32845" xr:uid="{ACEA5E9A-BA09-4D55-92B6-98D0B6D0DD5E}"/>
    <cellStyle name="Input 203" xfId="32846" xr:uid="{23EB12BB-4FE3-4DA0-A6D9-9318DD650CE5}"/>
    <cellStyle name="Input 203 2" xfId="32847" xr:uid="{FB79B819-6CF0-4817-963D-BFFFBBFDC9F7}"/>
    <cellStyle name="Input 203 3" xfId="32848" xr:uid="{B3148150-A1E5-4A02-B103-F999480535CE}"/>
    <cellStyle name="Input 203 4" xfId="32849" xr:uid="{D743D1D0-714B-4B20-ABCA-0C16F72C19D2}"/>
    <cellStyle name="Input 203 5" xfId="32850" xr:uid="{0998120F-B62D-4061-A2C9-3318010CB451}"/>
    <cellStyle name="Input 203 6" xfId="32851" xr:uid="{9DAA7366-6176-4F34-94A7-E03263AA34C7}"/>
    <cellStyle name="Input 204" xfId="32852" xr:uid="{2DA573D7-17A6-433C-B071-265477E7F27C}"/>
    <cellStyle name="Input 204 2" xfId="32853" xr:uid="{A4266E20-9E61-4148-9F31-EB782FD0CAB4}"/>
    <cellStyle name="Input 204 3" xfId="32854" xr:uid="{3B3F0027-148E-485A-BE94-F96FE459C62F}"/>
    <cellStyle name="Input 204 4" xfId="32855" xr:uid="{202E9579-C5FE-4581-98A2-5DC0777A8482}"/>
    <cellStyle name="Input 204 5" xfId="32856" xr:uid="{ADD56B66-3E11-4A73-B17F-21861702EA48}"/>
    <cellStyle name="Input 204 6" xfId="32857" xr:uid="{F3D38C4C-E6F4-4429-A4DE-277F0D7D2552}"/>
    <cellStyle name="Input 205" xfId="32858" xr:uid="{844F757D-A8DE-4D99-8199-5AF14A0E14D0}"/>
    <cellStyle name="Input 205 2" xfId="32859" xr:uid="{7C600D58-FE67-45CE-AFF3-C3E0D6752BA0}"/>
    <cellStyle name="Input 205 3" xfId="32860" xr:uid="{0F5E8354-7980-4A5E-B2D4-AFB254BA8D5E}"/>
    <cellStyle name="Input 205 4" xfId="32861" xr:uid="{F1DE2D6C-DAB3-43A1-8129-CE5FAA0B4407}"/>
    <cellStyle name="Input 205 5" xfId="32862" xr:uid="{6DB9905E-2E0A-4FD7-9DB8-D49EE97FB163}"/>
    <cellStyle name="Input 205 6" xfId="32863" xr:uid="{2DB70BEF-78B3-4C18-8069-147569EB3980}"/>
    <cellStyle name="Input 206" xfId="32864" xr:uid="{EA2D74BA-3C77-4103-8E6F-FFCBE23159A8}"/>
    <cellStyle name="Input 206 2" xfId="32865" xr:uid="{5D68528C-E265-4FED-A893-7339F51D4045}"/>
    <cellStyle name="Input 206 3" xfId="32866" xr:uid="{710F50A7-5AAF-46C5-93B4-247618CFC7E6}"/>
    <cellStyle name="Input 206 4" xfId="32867" xr:uid="{86C9FD17-4E20-4EC9-9FC6-DB73928590A2}"/>
    <cellStyle name="Input 206 5" xfId="32868" xr:uid="{42E20CDA-90B5-4BC1-9036-499C3FF6C578}"/>
    <cellStyle name="Input 206 6" xfId="32869" xr:uid="{B63F0BFC-3D92-4F8B-90F5-B5AE5D437EDB}"/>
    <cellStyle name="Input 207" xfId="32870" xr:uid="{8C9E3BA3-D5A2-4C60-B611-61626BB0CD12}"/>
    <cellStyle name="Input 207 2" xfId="32871" xr:uid="{B623E7AF-3594-41FE-8DB5-598793F4E342}"/>
    <cellStyle name="Input 207 3" xfId="32872" xr:uid="{6D92CBC7-8788-48FC-894D-BD2FFF400AD0}"/>
    <cellStyle name="Input 207 4" xfId="32873" xr:uid="{3431B358-D31C-48D3-9DA8-81B17927E1F9}"/>
    <cellStyle name="Input 207 5" xfId="32874" xr:uid="{76606CD2-235F-4938-89BB-43C2DBB8C47E}"/>
    <cellStyle name="Input 207 6" xfId="32875" xr:uid="{E7BB6DDE-26F3-4BC5-9842-44517B55B2E0}"/>
    <cellStyle name="Input 208" xfId="32876" xr:uid="{3347DD26-AC6F-4628-A0C9-003AB7FF3140}"/>
    <cellStyle name="Input 208 2" xfId="32877" xr:uid="{5CC5F83B-78B3-489E-91DE-3EDBF906A611}"/>
    <cellStyle name="Input 208 3" xfId="32878" xr:uid="{784B9F33-E85E-477A-B242-DDFBE54E7D91}"/>
    <cellStyle name="Input 208 4" xfId="32879" xr:uid="{F1D97A64-57BB-47B8-BF02-678A14B309A3}"/>
    <cellStyle name="Input 208 5" xfId="32880" xr:uid="{19608FD4-06BA-4791-8D28-73043531707D}"/>
    <cellStyle name="Input 208 6" xfId="32881" xr:uid="{62F9722E-7917-46F6-B261-BC2D46871EA6}"/>
    <cellStyle name="Input 209" xfId="32882" xr:uid="{64DDA57A-961A-436C-9F33-BC6C9FB70286}"/>
    <cellStyle name="Input 209 2" xfId="32883" xr:uid="{3160EE0F-B23B-4C05-8FCC-8B3133AD3D68}"/>
    <cellStyle name="Input 209 3" xfId="32884" xr:uid="{6851D628-7B5E-4598-948A-1A7D88404DC4}"/>
    <cellStyle name="Input 209 4" xfId="32885" xr:uid="{9ECFC231-3FAB-4BD9-98F1-26052B71B7F2}"/>
    <cellStyle name="Input 209 5" xfId="32886" xr:uid="{6E1881CE-0CC6-4CE7-8909-B4C738D7EFE4}"/>
    <cellStyle name="Input 209 6" xfId="32887" xr:uid="{C55B8DFA-6DCB-4DFA-BDEB-4A455EF77C99}"/>
    <cellStyle name="Input 21" xfId="32888" xr:uid="{AF00B290-BBA6-4E14-B842-FB349092A0DE}"/>
    <cellStyle name="Input 21 2" xfId="32889" xr:uid="{E6FE4BD8-5E9A-427D-9FE2-0C4FBD7C1A28}"/>
    <cellStyle name="Input 21 2 2" xfId="32890" xr:uid="{6917DC83-24F7-46BA-BBA4-5CD628ED13E2}"/>
    <cellStyle name="Input 21 3" xfId="32891" xr:uid="{9FC41FE3-ED63-4C0A-90E6-EC040CD22A6A}"/>
    <cellStyle name="Input 21 4" xfId="32892" xr:uid="{FD06E2B1-B33E-45C2-B558-A35506355DCD}"/>
    <cellStyle name="Input 21 5" xfId="32893" xr:uid="{1DD2F874-B017-4C3C-9C52-96AE5581B729}"/>
    <cellStyle name="Input 21 6" xfId="32894" xr:uid="{15FD7768-438F-4194-BCF1-BBA8F3074E26}"/>
    <cellStyle name="Input 21 7" xfId="32895" xr:uid="{64627607-9CF7-4293-B78A-124B9BC10DE1}"/>
    <cellStyle name="Input 210" xfId="32896" xr:uid="{4323FA95-3D76-4886-8AF6-F6F37BDC76A5}"/>
    <cellStyle name="Input 210 2" xfId="32897" xr:uid="{465233BA-6D48-4FE4-ABFA-0F22309C3193}"/>
    <cellStyle name="Input 210 3" xfId="32898" xr:uid="{358466B4-4701-451F-9677-BF1D7E224AE6}"/>
    <cellStyle name="Input 210 4" xfId="32899" xr:uid="{B5EEBF09-72D1-4C64-BC1A-A25B6706DBFF}"/>
    <cellStyle name="Input 210 5" xfId="32900" xr:uid="{01087F59-6D06-4D61-88AF-82ECFDF81540}"/>
    <cellStyle name="Input 210 6" xfId="32901" xr:uid="{3820607C-E183-4A95-982F-01519369EFD1}"/>
    <cellStyle name="Input 211" xfId="32902" xr:uid="{5D12A63B-299F-4AAF-BDA9-4E6C6C18BC16}"/>
    <cellStyle name="Input 211 2" xfId="32903" xr:uid="{B3F701C9-DEC9-4C5F-8BC2-E56E6023CD07}"/>
    <cellStyle name="Input 211 3" xfId="32904" xr:uid="{00A66426-890D-4EBB-980A-6DC2D4E60606}"/>
    <cellStyle name="Input 211 4" xfId="32905" xr:uid="{2F8B770F-CFFF-46A1-98C3-AE168D946A56}"/>
    <cellStyle name="Input 211 5" xfId="32906" xr:uid="{4B14E9EA-6386-4EF7-89CA-D2AC6FBFD673}"/>
    <cellStyle name="Input 211 6" xfId="32907" xr:uid="{B551BEEC-C22B-4E8F-9896-D0AEDA34891C}"/>
    <cellStyle name="Input 212" xfId="32908" xr:uid="{25BB02CA-56B0-477A-84B0-99DA296CBA5E}"/>
    <cellStyle name="Input 212 2" xfId="32909" xr:uid="{3909EE54-0379-4665-91E4-E3E268E46776}"/>
    <cellStyle name="Input 212 3" xfId="32910" xr:uid="{7595A2CE-B90A-4958-9B9C-D949B3FCE581}"/>
    <cellStyle name="Input 212 4" xfId="32911" xr:uid="{FAC15C72-081F-44C6-AF25-3DC1DE93F51D}"/>
    <cellStyle name="Input 212 5" xfId="32912" xr:uid="{31288744-70EE-4B97-8E97-85699F8539E9}"/>
    <cellStyle name="Input 212 6" xfId="32913" xr:uid="{FBECE627-E06E-4427-86F0-6FD76DA4E8BC}"/>
    <cellStyle name="Input 213" xfId="32914" xr:uid="{93C334F9-E6C8-4183-AE1B-59CF67BA49C9}"/>
    <cellStyle name="Input 213 2" xfId="32915" xr:uid="{AE800CA5-FB2C-4E45-ACD7-5138A46565FD}"/>
    <cellStyle name="Input 213 3" xfId="32916" xr:uid="{F68C8DCA-C0BF-45D1-AC2F-06FFA47F1D29}"/>
    <cellStyle name="Input 213 4" xfId="32917" xr:uid="{09FF05F8-632F-4A9C-893C-424378EB16F4}"/>
    <cellStyle name="Input 213 5" xfId="32918" xr:uid="{83679135-596C-41EF-B8AB-8D5ABAB15BBF}"/>
    <cellStyle name="Input 213 6" xfId="32919" xr:uid="{0BC1ED3D-A907-4FA0-A1A4-7EA9FD334075}"/>
    <cellStyle name="Input 214" xfId="32920" xr:uid="{91634111-B59C-4A82-B218-F3531E6413A4}"/>
    <cellStyle name="Input 214 2" xfId="32921" xr:uid="{1A30BA7E-33EA-4082-8D71-4AE248219EB2}"/>
    <cellStyle name="Input 214 3" xfId="32922" xr:uid="{B405FB8B-36C4-471C-A1D4-52505A9B61DA}"/>
    <cellStyle name="Input 214 4" xfId="32923" xr:uid="{D132EDF7-58E0-494A-9643-79271D21B531}"/>
    <cellStyle name="Input 214 5" xfId="32924" xr:uid="{41AD7847-4FE3-42AA-8E96-8CF90BF2D081}"/>
    <cellStyle name="Input 214 6" xfId="32925" xr:uid="{CBAF2503-D933-4F57-9ACB-4B0346997E8C}"/>
    <cellStyle name="Input 215" xfId="32926" xr:uid="{D943F041-4955-4632-B5CC-93BBFF383DC4}"/>
    <cellStyle name="Input 215 2" xfId="32927" xr:uid="{C177D802-FDD6-4E10-B4F5-792F9443B4F1}"/>
    <cellStyle name="Input 215 3" xfId="32928" xr:uid="{9CEFA726-E7F5-4AEE-A523-E2E83D0F838B}"/>
    <cellStyle name="Input 215 4" xfId="32929" xr:uid="{067414AE-2946-4439-BB77-83E04DC6946D}"/>
    <cellStyle name="Input 215 5" xfId="32930" xr:uid="{2B841650-F9B9-4FE6-BC71-99B36F20F2FA}"/>
    <cellStyle name="Input 215 6" xfId="32931" xr:uid="{DA19B79C-7821-40DF-A7E5-CD2B8B4649D5}"/>
    <cellStyle name="Input 216" xfId="32932" xr:uid="{7AA544AC-8180-4E35-9DA8-26B18D7B1224}"/>
    <cellStyle name="Input 216 2" xfId="32933" xr:uid="{EF67489C-C9DC-4DAF-97FA-9A659537C390}"/>
    <cellStyle name="Input 216 2 2" xfId="32934" xr:uid="{FDCD72BE-88BB-4171-B5CB-F60C5746D892}"/>
    <cellStyle name="Input 216 2 3" xfId="32935" xr:uid="{EED9C786-E549-4610-A810-1EA938DD8C54}"/>
    <cellStyle name="Input 216 3" xfId="32936" xr:uid="{EDB2125E-EB80-48B2-9027-D7370EDE291C}"/>
    <cellStyle name="Input 216 4" xfId="32937" xr:uid="{B37A6CE5-AE10-432B-91F3-EEC9371AB138}"/>
    <cellStyle name="Input 216 5" xfId="32938" xr:uid="{2CF70D73-C786-4AAB-A84A-7268936EC731}"/>
    <cellStyle name="Input 216 6" xfId="32939" xr:uid="{B95BDBB1-DFFF-479F-88CD-90B35C326AB0}"/>
    <cellStyle name="Input 217" xfId="32940" xr:uid="{5A96DEE1-3557-482E-92FB-5A8AAF2AC0F9}"/>
    <cellStyle name="Input 217 2" xfId="32941" xr:uid="{97CDDA17-431C-4488-9A22-291CB744E199}"/>
    <cellStyle name="Input 217 3" xfId="32942" xr:uid="{9CFE9ABF-9F9C-4814-B2B5-C426BE11478E}"/>
    <cellStyle name="Input 218" xfId="32943" xr:uid="{0A9834FA-8F0E-40C4-BD66-56BF20A8F24A}"/>
    <cellStyle name="Input 218 2" xfId="32944" xr:uid="{7BB111D1-5E38-49C8-ABE6-5AB6C9D0297C}"/>
    <cellStyle name="Input 218 3" xfId="32945" xr:uid="{810E412C-DCA7-47D6-BA4F-8CDA7191D986}"/>
    <cellStyle name="Input 219" xfId="32946" xr:uid="{63F97DE7-8FAB-4A2D-9BC5-1B41A5A6D823}"/>
    <cellStyle name="Input 219 2" xfId="32947" xr:uid="{DABF4AB2-4287-498D-BDF2-9408576D3953}"/>
    <cellStyle name="Input 219 3" xfId="32948" xr:uid="{B40E8B5B-D097-46C0-8E40-CFF115E92240}"/>
    <cellStyle name="Input 22" xfId="32949" xr:uid="{3627CD89-89DE-4716-AD72-C0FCE7B58565}"/>
    <cellStyle name="Input 22 2" xfId="32950" xr:uid="{73D56154-EE27-4061-83B8-64FE9E25C6C8}"/>
    <cellStyle name="Input 22 2 2" xfId="32951" xr:uid="{69FD7074-CA9D-4ADC-9ABF-1C2EFC9692A7}"/>
    <cellStyle name="Input 22 3" xfId="32952" xr:uid="{D64EBF94-0FB5-460C-8E63-27A23EDE5E45}"/>
    <cellStyle name="Input 22 4" xfId="32953" xr:uid="{B153A14C-FED8-4C0C-BF5F-EC8431A593E1}"/>
    <cellStyle name="Input 22 5" xfId="32954" xr:uid="{C45E6D6C-5501-4810-B8A2-DC10FD050402}"/>
    <cellStyle name="Input 22 6" xfId="32955" xr:uid="{30E11794-7666-445C-8FEC-CE10C3A199AD}"/>
    <cellStyle name="Input 22 7" xfId="32956" xr:uid="{6099F0A9-42E0-4B4A-8F57-E1FEAF880AA3}"/>
    <cellStyle name="Input 220" xfId="32957" xr:uid="{70CFB27D-281C-40E5-85ED-4828FF8C268F}"/>
    <cellStyle name="Input 220 2" xfId="32958" xr:uid="{E4E6B168-D50F-4E7C-8DD7-61875DA282A1}"/>
    <cellStyle name="Input 220 3" xfId="32959" xr:uid="{CB49929D-C7D9-4337-883C-B2AC8ED0400F}"/>
    <cellStyle name="Input 221" xfId="32960" xr:uid="{2A9E3F97-126E-4F65-AC24-5EC9EC957134}"/>
    <cellStyle name="Input 222" xfId="32961" xr:uid="{31F75838-223C-4223-B45A-0BE97D711221}"/>
    <cellStyle name="Input 223" xfId="32962" xr:uid="{CC27794B-AB29-495B-BF30-B33C6DC48F63}"/>
    <cellStyle name="Input 224" xfId="32963" xr:uid="{9C9339BD-1318-4A86-A825-098D0CC9DD99}"/>
    <cellStyle name="Input 225" xfId="32964" xr:uid="{834FC2F6-BBC8-4C5D-9C2B-D603089BC316}"/>
    <cellStyle name="Input 226" xfId="39969" xr:uid="{507F6B5F-1F21-411F-868A-547A6A29DF5D}"/>
    <cellStyle name="Input 227" xfId="40010" xr:uid="{80C1896E-1085-41F1-9416-DDA36AC29938}"/>
    <cellStyle name="Input 228" xfId="40032" xr:uid="{EFD75A01-D8F4-4002-A234-FCD44BAE1E6B}"/>
    <cellStyle name="Input 229" xfId="40037" xr:uid="{2D88D646-F57C-4F73-892B-E8C054F1D4DE}"/>
    <cellStyle name="Input 23" xfId="32965" xr:uid="{C0E9AEC9-7FC7-4581-965A-E84B7CC09771}"/>
    <cellStyle name="Input 23 2" xfId="32966" xr:uid="{643069F4-7766-48DE-8DE7-8646AD26E817}"/>
    <cellStyle name="Input 23 2 2" xfId="32967" xr:uid="{0E3BF608-CD7A-4DF4-BCB1-605C37BCB2DB}"/>
    <cellStyle name="Input 23 3" xfId="32968" xr:uid="{B004A075-C9E3-470F-8E38-7A157E0E5813}"/>
    <cellStyle name="Input 23 4" xfId="32969" xr:uid="{CD2034E7-8786-4BD6-807E-FCE0EDF0FB3A}"/>
    <cellStyle name="Input 23 5" xfId="32970" xr:uid="{85FBC38E-1D61-41E9-9AB3-5D0F3ABB54AD}"/>
    <cellStyle name="Input 23 6" xfId="32971" xr:uid="{D912C2DD-ACB5-4C50-8A7C-8F3FFDBCA8D2}"/>
    <cellStyle name="Input 23 7" xfId="32972" xr:uid="{3226CBA9-A6C6-40DD-8DEF-2A3DCC34F0BC}"/>
    <cellStyle name="Input 24" xfId="32973" xr:uid="{A1EFD32A-3E71-4BB9-A542-E243BD077FD9}"/>
    <cellStyle name="Input 24 2" xfId="32974" xr:uid="{3117B762-AD38-4EF7-B958-E32763BFCF0B}"/>
    <cellStyle name="Input 24 2 2" xfId="32975" xr:uid="{B56051BB-0E0D-424E-BC5C-97E0F6DADC93}"/>
    <cellStyle name="Input 24 3" xfId="32976" xr:uid="{439008FF-B38C-40AA-B137-D8A8D023CF89}"/>
    <cellStyle name="Input 24 4" xfId="32977" xr:uid="{C202AE15-65ED-45AF-98FD-F7D20E52C47C}"/>
    <cellStyle name="Input 24 5" xfId="32978" xr:uid="{969B41E3-A7B9-4618-9804-B8BFDA19FF66}"/>
    <cellStyle name="Input 24 6" xfId="32979" xr:uid="{836D466E-1F63-4536-ACE4-CCBF475414A4}"/>
    <cellStyle name="Input 24 7" xfId="32980" xr:uid="{206543EE-0E50-453F-98F4-089816134C4C}"/>
    <cellStyle name="Input 25" xfId="32981" xr:uid="{1DF6093A-5230-41BC-8126-C04138247B0E}"/>
    <cellStyle name="Input 25 2" xfId="32982" xr:uid="{F014874A-491D-4013-B762-BF35CDF6BDC3}"/>
    <cellStyle name="Input 25 2 2" xfId="32983" xr:uid="{3BC4D06A-DA37-485C-AA17-C407CE533BEC}"/>
    <cellStyle name="Input 25 3" xfId="32984" xr:uid="{B468105A-2B97-4F1D-B99A-2AF3CA7CB193}"/>
    <cellStyle name="Input 25 4" xfId="32985" xr:uid="{6210FA9B-7262-4FF4-B951-5C7F54168845}"/>
    <cellStyle name="Input 25 5" xfId="32986" xr:uid="{90F3A6B9-E247-4340-A14A-FEDF57645676}"/>
    <cellStyle name="Input 25 6" xfId="32987" xr:uid="{5B2F4E8F-B102-435F-8691-A39E243B468D}"/>
    <cellStyle name="Input 25 7" xfId="32988" xr:uid="{0D4C60F9-7A10-4C1F-BC65-B8EA4F5CFF47}"/>
    <cellStyle name="Input 26" xfId="32989" xr:uid="{ACF3A34D-D682-4237-8DC6-F78B1AE7B5F6}"/>
    <cellStyle name="Input 26 2" xfId="32990" xr:uid="{881590C2-9B59-45A8-A55E-68A9BC697ECB}"/>
    <cellStyle name="Input 26 2 2" xfId="32991" xr:uid="{AE54EDAA-F4A3-4BE6-8062-CA953FA56762}"/>
    <cellStyle name="Input 26 3" xfId="32992" xr:uid="{289BF807-F35D-4B2D-8E2C-0B76CA3B8416}"/>
    <cellStyle name="Input 26 4" xfId="32993" xr:uid="{9801948E-9116-47AE-9F37-C7E542969A6D}"/>
    <cellStyle name="Input 26 5" xfId="32994" xr:uid="{C375D4D2-4F46-4FB9-9E49-7731F8B44A56}"/>
    <cellStyle name="Input 26 6" xfId="32995" xr:uid="{0B39BAC9-C1DC-46C7-91C0-5189D11ADE13}"/>
    <cellStyle name="Input 26 7" xfId="32996" xr:uid="{85CF6F72-7FE1-4CD5-8FEF-5F4DAC2C83BA}"/>
    <cellStyle name="Input 27" xfId="32997" xr:uid="{B9036D02-533A-4C5A-AD9E-2FCB699141D3}"/>
    <cellStyle name="Input 27 2" xfId="32998" xr:uid="{08966D19-FC41-4CC4-B1E6-D0FDD7435148}"/>
    <cellStyle name="Input 27 2 2" xfId="32999" xr:uid="{43ECEFAB-FB36-44C9-81DB-3BCF6D4DA262}"/>
    <cellStyle name="Input 27 3" xfId="33000" xr:uid="{8934CA3D-047F-478B-A619-F2D1469EB4B6}"/>
    <cellStyle name="Input 27 4" xfId="33001" xr:uid="{715AD371-67D3-4CA3-A6E1-0BA9B1FC0BFD}"/>
    <cellStyle name="Input 27 5" xfId="33002" xr:uid="{F8D102E3-548E-4637-B487-42A3E55B6F77}"/>
    <cellStyle name="Input 27 6" xfId="33003" xr:uid="{557F2CF7-DAF2-4E11-9B43-2D39E9E0FDB2}"/>
    <cellStyle name="Input 27 7" xfId="33004" xr:uid="{F4052F0B-2149-4642-9B54-D4F357D840C9}"/>
    <cellStyle name="Input 28" xfId="33005" xr:uid="{78B1117F-1F93-47B7-81E8-238A924F7D3E}"/>
    <cellStyle name="Input 28 2" xfId="33006" xr:uid="{1C72D047-3B3C-4D83-89C8-64A2289F1F42}"/>
    <cellStyle name="Input 28 2 2" xfId="33007" xr:uid="{F7AF8D02-4AA1-4AEB-8202-ACD04E62E129}"/>
    <cellStyle name="Input 28 3" xfId="33008" xr:uid="{5028EF04-6D0A-4661-A3AE-A3FD7BF38EB5}"/>
    <cellStyle name="Input 28 4" xfId="33009" xr:uid="{E013A8F5-BA7E-4601-AEA4-FEEF81B8885A}"/>
    <cellStyle name="Input 28 5" xfId="33010" xr:uid="{288946B6-72D4-4ABD-9B03-D1CF32169E5A}"/>
    <cellStyle name="Input 28 6" xfId="33011" xr:uid="{D5EAAE82-7047-47CD-87D8-60F1794BAC02}"/>
    <cellStyle name="Input 28 7" xfId="33012" xr:uid="{09404AC1-9214-4878-961C-18768E812931}"/>
    <cellStyle name="Input 29" xfId="33013" xr:uid="{42D2C842-8DAE-4502-9A56-026DEB882613}"/>
    <cellStyle name="Input 29 2" xfId="33014" xr:uid="{C7C0E98F-47E1-4FF7-8306-900B098DB1CD}"/>
    <cellStyle name="Input 29 2 2" xfId="33015" xr:uid="{CFE1A7EB-E2FF-4877-831E-8EED10D382AF}"/>
    <cellStyle name="Input 29 3" xfId="33016" xr:uid="{0A82B00C-6C84-4D12-A3B0-5DFA0896E86A}"/>
    <cellStyle name="Input 29 4" xfId="33017" xr:uid="{E555C7DD-4B68-46BB-BDDA-559A24771357}"/>
    <cellStyle name="Input 29 5" xfId="33018" xr:uid="{BC4A5A9A-1686-4187-8031-97A0ADAAA199}"/>
    <cellStyle name="Input 29 6" xfId="33019" xr:uid="{4FB2B915-DDE1-4472-82EF-1F151822B80A}"/>
    <cellStyle name="Input 29 7" xfId="33020" xr:uid="{46B27731-0453-4170-A694-0182705AF313}"/>
    <cellStyle name="Input 3" xfId="7483" xr:uid="{73D533E5-068B-487C-99C8-D4CCC1BC7829}"/>
    <cellStyle name="Input 3 2" xfId="33022" xr:uid="{9ABA8A80-E6CA-462D-B2B7-ECCF143EB5D9}"/>
    <cellStyle name="Input 3 2 2" xfId="33023" xr:uid="{EFCD4D4D-9EEC-46C8-8FB1-677AC33A78D0}"/>
    <cellStyle name="Input 3 3" xfId="33024" xr:uid="{F58C88B2-B6D9-4745-8AE5-6D42C4375925}"/>
    <cellStyle name="Input 3 4" xfId="33025" xr:uid="{BBB5C473-4565-4DC4-B5A7-18CEEE6980DF}"/>
    <cellStyle name="Input 3 5" xfId="33026" xr:uid="{ED701DB5-BAD2-4A4C-9552-9AB06E7B4756}"/>
    <cellStyle name="Input 3 6" xfId="33027" xr:uid="{11D6FEEF-0BB4-4EE9-9C72-B75967F7F71E}"/>
    <cellStyle name="Input 3 7" xfId="33028" xr:uid="{677E85D4-9439-4791-AD4D-09363E3C2CF2}"/>
    <cellStyle name="Input 3 8" xfId="33029" xr:uid="{DCD47AC1-D104-485C-A8ED-90D641377579}"/>
    <cellStyle name="Input 3 9" xfId="33021" xr:uid="{7DC66FDA-769D-4E6F-BAE2-8F5CD1E2DA6E}"/>
    <cellStyle name="Input 30" xfId="33030" xr:uid="{F43826E2-3C00-49F5-8B62-D4B4FDF199A4}"/>
    <cellStyle name="Input 30 2" xfId="33031" xr:uid="{B7F86C06-2CF0-4D23-81A2-3D0667B7B250}"/>
    <cellStyle name="Input 30 2 2" xfId="33032" xr:uid="{77819226-14EB-4EC6-BE7D-E883CDA47FBB}"/>
    <cellStyle name="Input 30 3" xfId="33033" xr:uid="{9BADDFBD-66BF-4D7C-919F-DA0BB556A496}"/>
    <cellStyle name="Input 30 4" xfId="33034" xr:uid="{FAC463B7-1BBA-4541-9655-700837F4A661}"/>
    <cellStyle name="Input 30 5" xfId="33035" xr:uid="{ADDB0F86-1A80-4C05-9FA7-73C4254909FF}"/>
    <cellStyle name="Input 30 6" xfId="33036" xr:uid="{833CE34E-AE83-4631-B1EE-40B717968467}"/>
    <cellStyle name="Input 30 7" xfId="33037" xr:uid="{253C085C-B8A7-4FD9-BE91-C470E0B85F1C}"/>
    <cellStyle name="Input 31" xfId="33038" xr:uid="{4DC32E9E-38D5-4613-93D0-84027E6A94AB}"/>
    <cellStyle name="Input 31 2" xfId="33039" xr:uid="{4A7262CB-1218-40DF-A9E2-FBE274FE39BD}"/>
    <cellStyle name="Input 31 2 2" xfId="33040" xr:uid="{6F41D2A4-F7F8-4639-AE45-78EA9A4184BC}"/>
    <cellStyle name="Input 31 3" xfId="33041" xr:uid="{DE31D8CC-29F8-434B-A9A2-D91E6C01F185}"/>
    <cellStyle name="Input 31 4" xfId="33042" xr:uid="{F94DB311-866B-450B-9EB5-B66026BB8C60}"/>
    <cellStyle name="Input 31 5" xfId="33043" xr:uid="{B88AFCB9-5A54-42B0-BBAD-19B776207CB4}"/>
    <cellStyle name="Input 31 6" xfId="33044" xr:uid="{97EE83E6-CDB2-4FBE-952D-E5757F69EB5C}"/>
    <cellStyle name="Input 31 7" xfId="33045" xr:uid="{D9EE9EFB-064F-4E8D-AB8E-7424248C6BC5}"/>
    <cellStyle name="Input 32" xfId="33046" xr:uid="{93FC9686-7870-4FE6-A955-7682414432EE}"/>
    <cellStyle name="Input 32 2" xfId="33047" xr:uid="{D83B2E07-E329-496B-995D-9F3F03F9603A}"/>
    <cellStyle name="Input 32 2 2" xfId="33048" xr:uid="{D748008D-0968-441C-9AB9-1D2F25019549}"/>
    <cellStyle name="Input 32 3" xfId="33049" xr:uid="{BF3F6BFA-CE1B-4CE9-865E-931012A61FE3}"/>
    <cellStyle name="Input 32 4" xfId="33050" xr:uid="{9930D465-EC5F-4238-B7F9-02A459C0031C}"/>
    <cellStyle name="Input 32 5" xfId="33051" xr:uid="{D8E46BDA-A889-4172-8583-9B1FB2634524}"/>
    <cellStyle name="Input 32 6" xfId="33052" xr:uid="{FD0079C8-8799-4177-B5A2-BEBDD7B53EBA}"/>
    <cellStyle name="Input 32 7" xfId="33053" xr:uid="{6F7EB7E3-D7EE-495A-8764-7D812C85C5E8}"/>
    <cellStyle name="Input 33" xfId="33054" xr:uid="{30426F04-0160-47EC-B6A1-5D84F4A4AD4E}"/>
    <cellStyle name="Input 33 2" xfId="33055" xr:uid="{2875C464-380D-4E6D-BD15-A8C400F552C4}"/>
    <cellStyle name="Input 33 2 2" xfId="33056" xr:uid="{641DC21E-45B9-47F9-BBD7-877E426E2C21}"/>
    <cellStyle name="Input 33 3" xfId="33057" xr:uid="{1FBFA852-6CA9-48A8-8299-B3490C00D86F}"/>
    <cellStyle name="Input 33 4" xfId="33058" xr:uid="{1586C187-7339-4261-9BF6-B7AD4021D49D}"/>
    <cellStyle name="Input 33 5" xfId="33059" xr:uid="{B45D7E30-E51E-4768-BAC0-CF9C80278E62}"/>
    <cellStyle name="Input 33 6" xfId="33060" xr:uid="{CDAE3BAB-3131-4498-B225-79CCF5B8238B}"/>
    <cellStyle name="Input 33 7" xfId="33061" xr:uid="{DCDA67FE-39CE-4FD4-B9E5-45769D668C95}"/>
    <cellStyle name="Input 34" xfId="33062" xr:uid="{B0FD10EF-181A-4F24-9D24-E0AD6EECCFC5}"/>
    <cellStyle name="Input 34 2" xfId="33063" xr:uid="{39474B29-DDEE-4DF1-A0C2-82761A8C7868}"/>
    <cellStyle name="Input 34 2 2" xfId="33064" xr:uid="{1342920E-95F0-4DF5-8B8D-FC4A4825CA97}"/>
    <cellStyle name="Input 34 3" xfId="33065" xr:uid="{D1D01F4C-D66B-4C96-9745-74E03FA4DFAB}"/>
    <cellStyle name="Input 34 4" xfId="33066" xr:uid="{B249DF06-6D64-42DB-9C28-B2F31FCA647D}"/>
    <cellStyle name="Input 34 5" xfId="33067" xr:uid="{C739BAE4-A63C-43AE-9EFB-A090D7364FAF}"/>
    <cellStyle name="Input 34 6" xfId="33068" xr:uid="{89872B9B-DBA0-45EA-835A-A7DA8B675B06}"/>
    <cellStyle name="Input 34 7" xfId="33069" xr:uid="{57DA615B-B610-4F44-9BA7-8A3F6406C049}"/>
    <cellStyle name="Input 35" xfId="33070" xr:uid="{E36B29DF-ED70-4CAC-A4D1-B12BC1906352}"/>
    <cellStyle name="Input 35 2" xfId="33071" xr:uid="{DD4A13EB-056D-4542-8B00-2740C1AE8378}"/>
    <cellStyle name="Input 35 2 2" xfId="33072" xr:uid="{98D01117-AADF-4C3F-8C42-8B720FD3D37B}"/>
    <cellStyle name="Input 35 3" xfId="33073" xr:uid="{9DA9867D-3511-4996-AE17-7153B51AB294}"/>
    <cellStyle name="Input 35 4" xfId="33074" xr:uid="{9D853377-DD48-4828-8FE8-E698BF5DC062}"/>
    <cellStyle name="Input 35 5" xfId="33075" xr:uid="{03A5ED9A-290A-4A6B-8675-211A07419201}"/>
    <cellStyle name="Input 35 6" xfId="33076" xr:uid="{A5A0177B-416D-4DCD-B271-B0D935D1E4B8}"/>
    <cellStyle name="Input 35 7" xfId="33077" xr:uid="{E53387A4-7691-4BA6-ABDD-5CF0FDB82650}"/>
    <cellStyle name="Input 36" xfId="33078" xr:uid="{875CA0A6-FD8B-4AFC-B2E9-68A64FC2F45A}"/>
    <cellStyle name="Input 36 2" xfId="33079" xr:uid="{048CF34C-87D5-4B5D-B792-D0E388CB8C05}"/>
    <cellStyle name="Input 36 2 2" xfId="33080" xr:uid="{6FB4E898-3F2F-47AE-A3E2-82B4061A39A5}"/>
    <cellStyle name="Input 36 3" xfId="33081" xr:uid="{A0116F17-66D8-4E5D-B244-A7A0BB354A6B}"/>
    <cellStyle name="Input 36 4" xfId="33082" xr:uid="{11DBABE6-64F0-465C-B7C7-0D8D95D242CB}"/>
    <cellStyle name="Input 36 5" xfId="33083" xr:uid="{868DF0D1-EA79-48CE-A751-02260F98EE89}"/>
    <cellStyle name="Input 36 6" xfId="33084" xr:uid="{20391F13-4E86-48EF-8D49-985C503CF3B3}"/>
    <cellStyle name="Input 36 7" xfId="33085" xr:uid="{DBED72CC-01F2-4B9D-A89D-1B4A827C78D2}"/>
    <cellStyle name="Input 37" xfId="33086" xr:uid="{7914E5A3-C2E7-45EA-ABA5-568BB607522E}"/>
    <cellStyle name="Input 37 2" xfId="33087" xr:uid="{B1083251-4E0E-4466-9EF5-5078F8C94256}"/>
    <cellStyle name="Input 37 2 2" xfId="33088" xr:uid="{DAFF9AA3-073A-4A44-B362-F6512808B1CF}"/>
    <cellStyle name="Input 37 3" xfId="33089" xr:uid="{F5B1AD8E-47C8-4FEC-8B50-C70829577210}"/>
    <cellStyle name="Input 37 4" xfId="33090" xr:uid="{48FC39E5-2761-41D8-AD9F-4CD2582C6FBF}"/>
    <cellStyle name="Input 37 5" xfId="33091" xr:uid="{DCF28B7E-60A7-4C15-BF8B-03A7820B5436}"/>
    <cellStyle name="Input 37 6" xfId="33092" xr:uid="{C6CBB0C1-1139-4464-B8FB-C0C4DE2BF26B}"/>
    <cellStyle name="Input 37 7" xfId="33093" xr:uid="{B3552355-F063-421E-9FF4-2C710B918004}"/>
    <cellStyle name="Input 38" xfId="33094" xr:uid="{45DD1725-0F5F-4D0B-A13D-EA080C23E267}"/>
    <cellStyle name="Input 38 2" xfId="33095" xr:uid="{E6BE3604-BDA6-4FCD-AF07-68F666963535}"/>
    <cellStyle name="Input 38 2 2" xfId="33096" xr:uid="{9AC4D056-6364-4EFA-9AEE-3ABEF3EC5B30}"/>
    <cellStyle name="Input 38 3" xfId="33097" xr:uid="{E8636A74-E0ED-4E8D-BBC2-CC560C3E9BDA}"/>
    <cellStyle name="Input 38 4" xfId="33098" xr:uid="{8AD8BCC9-74F8-4DA4-AB40-7136D1F8F503}"/>
    <cellStyle name="Input 38 5" xfId="33099" xr:uid="{0D86CCBC-733D-4E61-BD9B-8913BDD3159E}"/>
    <cellStyle name="Input 38 6" xfId="33100" xr:uid="{ADB52E8F-C0C9-457A-915E-B877DDEE43B6}"/>
    <cellStyle name="Input 38 7" xfId="33101" xr:uid="{FDAA7FFA-6FD0-4E31-8205-D90A6FE9E0E6}"/>
    <cellStyle name="Input 39" xfId="33102" xr:uid="{02AF1168-DCFA-41D5-A460-B86FABB8873F}"/>
    <cellStyle name="Input 39 2" xfId="33103" xr:uid="{7397B23A-90AB-4E30-9DE3-B4E9642A3F15}"/>
    <cellStyle name="Input 39 2 2" xfId="33104" xr:uid="{A9BE5E03-22DB-42F0-B973-3B9E20AAB50E}"/>
    <cellStyle name="Input 39 3" xfId="33105" xr:uid="{B6C226A3-59C1-42AB-BDA6-2D5A53F2D521}"/>
    <cellStyle name="Input 39 4" xfId="33106" xr:uid="{5EB2B634-D886-487F-8F7E-D17DF8EE75F3}"/>
    <cellStyle name="Input 39 5" xfId="33107" xr:uid="{35C34222-E4C8-4C15-92D3-BEBB3677FA61}"/>
    <cellStyle name="Input 39 6" xfId="33108" xr:uid="{F5D9DD5A-D54F-4B52-B88A-96FB1B6943C2}"/>
    <cellStyle name="Input 39 7" xfId="33109" xr:uid="{C788C950-8378-436A-BA3E-AE522B4070CB}"/>
    <cellStyle name="Input 4" xfId="33110" xr:uid="{B0786193-53E5-40D6-83B8-F3F4209E39DF}"/>
    <cellStyle name="Input 4 2" xfId="33111" xr:uid="{512A6500-CB24-4FCC-88F1-89599C8161F3}"/>
    <cellStyle name="Input 4 2 2" xfId="33112" xr:uid="{8D9DABCE-0E37-4659-AA20-BEE37E994700}"/>
    <cellStyle name="Input 4 3" xfId="33113" xr:uid="{2FB220A1-10F4-4FA9-9C6C-77DA7CF09EB8}"/>
    <cellStyle name="Input 4 4" xfId="33114" xr:uid="{D358B13C-6071-4068-9778-D54BA150B613}"/>
    <cellStyle name="Input 4 5" xfId="33115" xr:uid="{9277FC28-685C-460F-83A8-79D9C0CFAA3A}"/>
    <cellStyle name="Input 4 6" xfId="33116" xr:uid="{F4A14647-F4E7-4B29-B074-7CDD1E284CEE}"/>
    <cellStyle name="Input 4 7" xfId="33117" xr:uid="{1F0BF1DC-7A03-4C37-A67C-D11767B743FD}"/>
    <cellStyle name="Input 4 8" xfId="33118" xr:uid="{B37D98FC-AF29-41D6-97C5-6B676675072B}"/>
    <cellStyle name="Input 40" xfId="33119" xr:uid="{91010F78-E9EF-4EDF-94CF-4DCD5406E0C4}"/>
    <cellStyle name="Input 40 2" xfId="33120" xr:uid="{EE040463-8AC4-46D2-9277-B75F9438C068}"/>
    <cellStyle name="Input 40 2 2" xfId="33121" xr:uid="{061DB536-08A6-45EB-AD58-D24169ACFB98}"/>
    <cellStyle name="Input 40 3" xfId="33122" xr:uid="{47C3E864-9899-4456-9458-37AD0C376FDC}"/>
    <cellStyle name="Input 40 4" xfId="33123" xr:uid="{91A66DFC-4F30-4AF0-9CEC-E3B749E754DF}"/>
    <cellStyle name="Input 40 5" xfId="33124" xr:uid="{73C3931C-0C5A-4881-B64D-A36A15008BE1}"/>
    <cellStyle name="Input 40 6" xfId="33125" xr:uid="{B320184F-E756-4255-A4BA-A243AA8EE36B}"/>
    <cellStyle name="Input 40 7" xfId="33126" xr:uid="{A1E30020-68C5-44DF-A027-4D978A3C2D17}"/>
    <cellStyle name="Input 41" xfId="33127" xr:uid="{5052157A-E830-4C86-B0EA-F424B5143C39}"/>
    <cellStyle name="Input 41 2" xfId="33128" xr:uid="{9BB154BF-A449-436D-ACF7-703ADD52E467}"/>
    <cellStyle name="Input 41 2 2" xfId="33129" xr:uid="{07E5ADB2-20EA-44B4-A1CD-D63C95D1FEFE}"/>
    <cellStyle name="Input 41 3" xfId="33130" xr:uid="{708F4D73-0816-4AB2-936E-577F4D64DF98}"/>
    <cellStyle name="Input 41 4" xfId="33131" xr:uid="{19709FBB-54C2-4564-8E7E-EC78D14318DB}"/>
    <cellStyle name="Input 41 5" xfId="33132" xr:uid="{D45DA9EA-314A-4BD4-9651-D7F3523844AA}"/>
    <cellStyle name="Input 41 6" xfId="33133" xr:uid="{13864418-5085-46DF-96AE-CC0704E67480}"/>
    <cellStyle name="Input 41 7" xfId="33134" xr:uid="{277084B6-745A-4C74-BD94-23D15DE2C914}"/>
    <cellStyle name="Input 42" xfId="33135" xr:uid="{C119D5EA-85B2-4C30-B279-A8A30D687C13}"/>
    <cellStyle name="Input 42 2" xfId="33136" xr:uid="{AC9D54A8-77ED-493F-8DC9-DA1E7840B9EC}"/>
    <cellStyle name="Input 42 2 2" xfId="33137" xr:uid="{01EAF13A-35F0-41E2-B44B-A64583D6F4BF}"/>
    <cellStyle name="Input 42 3" xfId="33138" xr:uid="{5B76DA48-7D7E-4AF9-BDC3-2F551BCBD884}"/>
    <cellStyle name="Input 42 4" xfId="33139" xr:uid="{73BCFDE1-B791-49C8-8185-0B07C167B292}"/>
    <cellStyle name="Input 42 5" xfId="33140" xr:uid="{BE20B770-EE0F-423E-AD24-CACB8B06CDA3}"/>
    <cellStyle name="Input 42 6" xfId="33141" xr:uid="{76D5654B-365C-4F72-845B-B2A106DA61DE}"/>
    <cellStyle name="Input 42 7" xfId="33142" xr:uid="{1001E2F7-7946-48AC-B02C-832B76010870}"/>
    <cellStyle name="Input 43" xfId="33143" xr:uid="{94DE02F6-9AF4-4EA5-8F17-067339C0AC92}"/>
    <cellStyle name="Input 43 2" xfId="33144" xr:uid="{EF91D651-DDE8-4B2D-9E3D-A32E87641750}"/>
    <cellStyle name="Input 43 2 2" xfId="33145" xr:uid="{ABA15B8C-FCE3-4578-BD54-4AA063D9D0C0}"/>
    <cellStyle name="Input 43 3" xfId="33146" xr:uid="{5387D970-6CA7-4201-814F-EA0DE40B1ACE}"/>
    <cellStyle name="Input 43 4" xfId="33147" xr:uid="{390E7F88-2670-4D6D-A36E-73EFEA5F5B09}"/>
    <cellStyle name="Input 43 5" xfId="33148" xr:uid="{CC02302B-067E-46C9-91CC-723EA6AFA8F2}"/>
    <cellStyle name="Input 43 6" xfId="33149" xr:uid="{D94FC3E1-66D4-4698-A1C0-9C5290FEDCCA}"/>
    <cellStyle name="Input 43 7" xfId="33150" xr:uid="{0ABEEBD3-3319-4098-BB6C-3F30D99AE44A}"/>
    <cellStyle name="Input 44" xfId="33151" xr:uid="{98496804-BE06-4E2D-9D11-821DD7B24098}"/>
    <cellStyle name="Input 44 2" xfId="33152" xr:uid="{24C357C3-311F-4CD7-B47C-78CB134DD116}"/>
    <cellStyle name="Input 44 2 2" xfId="33153" xr:uid="{A2F737C0-461A-4733-947C-C9C87ECDF2C6}"/>
    <cellStyle name="Input 44 3" xfId="33154" xr:uid="{89718943-B527-4ACC-95BE-5C909A930DE5}"/>
    <cellStyle name="Input 44 4" xfId="33155" xr:uid="{964CA534-5962-4746-BDBE-14890E38C13C}"/>
    <cellStyle name="Input 44 5" xfId="33156" xr:uid="{40B53415-A9F6-4801-A954-447E347BDC40}"/>
    <cellStyle name="Input 44 6" xfId="33157" xr:uid="{63D14513-5CA0-4BEB-A381-A31DC0BC1ABC}"/>
    <cellStyle name="Input 44 7" xfId="33158" xr:uid="{21BEA279-DC4A-4C30-A4F2-1ABF33B82345}"/>
    <cellStyle name="Input 45" xfId="33159" xr:uid="{BE7EEAB4-DDE0-481E-84FD-3492AAD8DC82}"/>
    <cellStyle name="Input 45 2" xfId="33160" xr:uid="{239A99BC-4666-407F-9567-7C9707D04F5B}"/>
    <cellStyle name="Input 45 2 2" xfId="33161" xr:uid="{80CC5434-8A9B-4332-89D6-725F82505A2F}"/>
    <cellStyle name="Input 45 3" xfId="33162" xr:uid="{4657A1B1-BEB3-4EC4-B174-F2319997817A}"/>
    <cellStyle name="Input 45 4" xfId="33163" xr:uid="{6EE7A7C1-90AD-4084-98B7-DD659994965D}"/>
    <cellStyle name="Input 45 5" xfId="33164" xr:uid="{30074265-3D98-495F-A783-A26D420CE87B}"/>
    <cellStyle name="Input 45 6" xfId="33165" xr:uid="{DB5A336B-F1D1-4FDB-AFFB-DE77A6462533}"/>
    <cellStyle name="Input 45 7" xfId="33166" xr:uid="{249B2BD6-CAAB-4586-AD22-77DBFE53D9D6}"/>
    <cellStyle name="Input 46" xfId="33167" xr:uid="{4CED9FA4-D097-4B19-A3DE-634F56CBC07F}"/>
    <cellStyle name="Input 46 2" xfId="33168" xr:uid="{62CF414D-59AC-4368-BC29-A20D76A1DEED}"/>
    <cellStyle name="Input 46 2 2" xfId="33169" xr:uid="{23E41A7B-C2F1-4663-85AB-790119D7BC70}"/>
    <cellStyle name="Input 46 3" xfId="33170" xr:uid="{13661512-A6A7-46C1-8589-DB3F030293F0}"/>
    <cellStyle name="Input 46 4" xfId="33171" xr:uid="{019D5F84-726F-40FF-A7C1-71255FB55FD3}"/>
    <cellStyle name="Input 46 5" xfId="33172" xr:uid="{0A846DD7-7D18-4369-B671-556C30F07ABE}"/>
    <cellStyle name="Input 46 6" xfId="33173" xr:uid="{13637274-DB96-4250-A73C-A7E0D21FDD15}"/>
    <cellStyle name="Input 46 7" xfId="33174" xr:uid="{73CDA434-C4A5-4CD9-B909-EDDEB3FE7E49}"/>
    <cellStyle name="Input 47" xfId="33175" xr:uid="{118E04BA-92DA-462F-B3C7-419FCD6246E1}"/>
    <cellStyle name="Input 47 2" xfId="33176" xr:uid="{968EB7A1-A2CC-42B6-8FD8-582014E436A6}"/>
    <cellStyle name="Input 47 2 2" xfId="33177" xr:uid="{BAA4FF0D-A240-4F5C-A64C-1551763976A5}"/>
    <cellStyle name="Input 47 3" xfId="33178" xr:uid="{11709EE6-8755-4092-9A30-455FDF0457EA}"/>
    <cellStyle name="Input 47 4" xfId="33179" xr:uid="{19F608A8-AA27-4C86-9337-F8565C89B144}"/>
    <cellStyle name="Input 47 5" xfId="33180" xr:uid="{13A03E6C-3691-4A2F-AC06-364DDCE641C9}"/>
    <cellStyle name="Input 47 6" xfId="33181" xr:uid="{EF0CEFC0-4F67-4651-A76F-B548D0C2C10A}"/>
    <cellStyle name="Input 47 7" xfId="33182" xr:uid="{2762D9B2-029B-48DF-844C-B8DD2F3F623E}"/>
    <cellStyle name="Input 48" xfId="33183" xr:uid="{98235EA0-8223-493C-8C5E-08D404FC74A0}"/>
    <cellStyle name="Input 48 2" xfId="33184" xr:uid="{9BCFA13C-71E1-4DF6-8931-B5AD6813A58D}"/>
    <cellStyle name="Input 48 2 2" xfId="33185" xr:uid="{CBF89960-755D-4088-9628-846C07591F53}"/>
    <cellStyle name="Input 48 3" xfId="33186" xr:uid="{955EB307-9B94-4546-B74C-4FEFE14E8A33}"/>
    <cellStyle name="Input 48 4" xfId="33187" xr:uid="{3CCD4F84-10D1-458A-B36E-CE5364B17DB2}"/>
    <cellStyle name="Input 48 5" xfId="33188" xr:uid="{BC56B753-868A-4F84-B1D9-8454A59531DB}"/>
    <cellStyle name="Input 48 6" xfId="33189" xr:uid="{8519E4A3-5682-494A-8C9D-99147C9C2EE6}"/>
    <cellStyle name="Input 48 7" xfId="33190" xr:uid="{3734DAD6-CA82-4784-83F6-74DD11A6F018}"/>
    <cellStyle name="Input 49" xfId="33191" xr:uid="{740CB265-CAA8-40C5-B05E-0250145C54FB}"/>
    <cellStyle name="Input 49 2" xfId="33192" xr:uid="{365A38B6-8A22-491F-AC10-E9AF8275A11B}"/>
    <cellStyle name="Input 49 2 2" xfId="33193" xr:uid="{A7FA8BD1-9F87-4C60-8305-C028C493B8E3}"/>
    <cellStyle name="Input 49 3" xfId="33194" xr:uid="{2DBBDA87-AEF9-4D0C-A145-DCB0A2EB4D13}"/>
    <cellStyle name="Input 49 4" xfId="33195" xr:uid="{C85106E4-537C-4E82-BBF1-FE47D4522E4B}"/>
    <cellStyle name="Input 49 5" xfId="33196" xr:uid="{241EEE2F-6AD3-4F39-8643-88557D05D0B2}"/>
    <cellStyle name="Input 49 6" xfId="33197" xr:uid="{BC318ACC-3702-495B-8955-89A40E56E544}"/>
    <cellStyle name="Input 49 7" xfId="33198" xr:uid="{24C349F5-1915-40F3-8E63-EAF2AC103D6C}"/>
    <cellStyle name="Input 5" xfId="33199" xr:uid="{884E342B-729E-4E2E-A19D-291856AA7DCD}"/>
    <cellStyle name="Input 5 2" xfId="33200" xr:uid="{552FA59B-448D-4385-88C9-162C5CE21F7A}"/>
    <cellStyle name="Input 5 2 2" xfId="33201" xr:uid="{17C305C6-5336-462A-A14D-B02D64877F42}"/>
    <cellStyle name="Input 5 3" xfId="33202" xr:uid="{7FEDF03D-5367-4E6E-B1C8-CEBE71DE378A}"/>
    <cellStyle name="Input 5 4" xfId="33203" xr:uid="{6591A64E-0B8C-4F3D-995D-D763B9EC8B04}"/>
    <cellStyle name="Input 5 5" xfId="33204" xr:uid="{C8FA9503-6F0B-4348-95CB-9D965A22DCFC}"/>
    <cellStyle name="Input 5 6" xfId="33205" xr:uid="{D87CF805-38E8-484B-A47F-9515D25B9418}"/>
    <cellStyle name="Input 5 7" xfId="33206" xr:uid="{734BE6EC-837A-4AA7-BD5C-F06C24D1D391}"/>
    <cellStyle name="Input 5 8" xfId="39665" xr:uid="{26D492A8-E42B-49B4-9469-B8A95899679D}"/>
    <cellStyle name="Input 50" xfId="33207" xr:uid="{21465CF1-6208-4F99-813A-4C65D0A1A293}"/>
    <cellStyle name="Input 50 2" xfId="33208" xr:uid="{86D67AF0-4D57-4FFE-A5F3-DA86486BBFFE}"/>
    <cellStyle name="Input 50 2 2" xfId="33209" xr:uid="{66F28FE4-5A77-42C2-8F10-52AF7C66D0AD}"/>
    <cellStyle name="Input 50 3" xfId="33210" xr:uid="{26019359-D1D4-4FA5-B4A4-231949F50C4B}"/>
    <cellStyle name="Input 50 4" xfId="33211" xr:uid="{47C729D4-2A55-4750-BE19-63CDC7E48A39}"/>
    <cellStyle name="Input 50 5" xfId="33212" xr:uid="{8E7D0AA8-4434-4DD6-B03F-77EB9EA415B7}"/>
    <cellStyle name="Input 50 6" xfId="33213" xr:uid="{E2C94033-BB75-4CF1-B288-898639112519}"/>
    <cellStyle name="Input 50 7" xfId="33214" xr:uid="{7791BBBE-8236-4D0D-A1D8-D5D2A2AAAEFA}"/>
    <cellStyle name="Input 51" xfId="33215" xr:uid="{D38562D6-D1CF-48CE-B527-5B64DE6B8D05}"/>
    <cellStyle name="Input 51 2" xfId="33216" xr:uid="{BA0E74C1-AC98-47E6-9EB0-ED0FA6BA2247}"/>
    <cellStyle name="Input 51 2 2" xfId="33217" xr:uid="{B9F01E67-A94B-4B66-B2C2-824E1E1C39A8}"/>
    <cellStyle name="Input 51 3" xfId="33218" xr:uid="{D28999FF-03C2-4B5E-A46F-C5AACDD62EB5}"/>
    <cellStyle name="Input 51 4" xfId="33219" xr:uid="{EFC5D74F-14AF-46BD-9801-541B4599EB82}"/>
    <cellStyle name="Input 51 5" xfId="33220" xr:uid="{625EDD26-FA01-4573-B343-09C5E835E970}"/>
    <cellStyle name="Input 51 6" xfId="33221" xr:uid="{B3B9C340-4F8E-41E8-9D48-3CDDBAFE5FD3}"/>
    <cellStyle name="Input 51 7" xfId="33222" xr:uid="{E3735862-155A-4534-8509-E94737741FF7}"/>
    <cellStyle name="Input 52" xfId="33223" xr:uid="{CD3E2CC2-F6EE-48CB-9014-97F5DAEDD2A8}"/>
    <cellStyle name="Input 52 2" xfId="33224" xr:uid="{DB99EE17-C404-4392-BFB3-A4869F175283}"/>
    <cellStyle name="Input 52 2 2" xfId="33225" xr:uid="{7D16A1CF-49D5-4EEA-A972-55104CFECDF6}"/>
    <cellStyle name="Input 52 3" xfId="33226" xr:uid="{F50AC79E-BD7D-4643-A578-D62E5F42FFA4}"/>
    <cellStyle name="Input 52 4" xfId="33227" xr:uid="{98849065-1275-487E-9E80-DF25B5D2FF7F}"/>
    <cellStyle name="Input 52 5" xfId="33228" xr:uid="{040954D4-E7FA-425E-88A4-4EADE6F6433C}"/>
    <cellStyle name="Input 52 6" xfId="33229" xr:uid="{EE4CCD34-20F3-4FA6-8764-489519772DCF}"/>
    <cellStyle name="Input 52 7" xfId="33230" xr:uid="{7F18C681-396F-4D38-BC4C-7A3F19E8EEE9}"/>
    <cellStyle name="Input 53" xfId="33231" xr:uid="{61C60C96-D747-4417-917A-909203FD664C}"/>
    <cellStyle name="Input 53 2" xfId="33232" xr:uid="{060EF824-DAAA-4BB7-A838-83933AB33178}"/>
    <cellStyle name="Input 53 2 2" xfId="33233" xr:uid="{B5873FBB-756D-42D8-A6AD-FACCE821054F}"/>
    <cellStyle name="Input 53 3" xfId="33234" xr:uid="{81198C60-46E9-409F-83E1-D83A9D525AE8}"/>
    <cellStyle name="Input 53 4" xfId="33235" xr:uid="{9BD9B73F-D0E5-45DA-AEC6-6C74F449E9FA}"/>
    <cellStyle name="Input 53 5" xfId="33236" xr:uid="{883DCF1C-0F30-4FF0-B309-F7493E867ACB}"/>
    <cellStyle name="Input 53 6" xfId="33237" xr:uid="{B0450B9C-C6B4-485E-AD71-80FA669B2714}"/>
    <cellStyle name="Input 53 7" xfId="33238" xr:uid="{CBCF6ADC-CE9B-4405-B363-7FEF87AF8FC5}"/>
    <cellStyle name="Input 54" xfId="33239" xr:uid="{1C82F4BE-BE8E-4633-A1D3-88C268E8D646}"/>
    <cellStyle name="Input 54 2" xfId="33240" xr:uid="{3621429C-994D-4AE6-A589-4C55DAA4AE16}"/>
    <cellStyle name="Input 54 2 2" xfId="33241" xr:uid="{0A8C1778-EDB6-492F-B242-603A85866AD3}"/>
    <cellStyle name="Input 54 3" xfId="33242" xr:uid="{AAF18190-0757-4F84-9167-931DB428FA15}"/>
    <cellStyle name="Input 54 4" xfId="33243" xr:uid="{73FDB104-E98B-420D-99C7-7734907812A3}"/>
    <cellStyle name="Input 54 5" xfId="33244" xr:uid="{ABD41E88-DB4F-48A0-B4F2-9286264F8C35}"/>
    <cellStyle name="Input 54 6" xfId="33245" xr:uid="{8E4A38DB-62B0-41F7-8C16-13F1DDD1F478}"/>
    <cellStyle name="Input 54 7" xfId="33246" xr:uid="{77A5F17B-6F72-4BCF-8E10-75493245022A}"/>
    <cellStyle name="Input 55" xfId="33247" xr:uid="{68D40477-CFD6-458D-BE69-2C9D564D91C9}"/>
    <cellStyle name="Input 55 2" xfId="33248" xr:uid="{B50E58F8-1815-4986-B7F5-0DD90267AE24}"/>
    <cellStyle name="Input 55 3" xfId="33249" xr:uid="{82C4F21A-A959-41CC-95F6-04BE7BEB8955}"/>
    <cellStyle name="Input 55 4" xfId="33250" xr:uid="{E2CFD436-8111-4614-A028-DE5439DFDAC3}"/>
    <cellStyle name="Input 55 5" xfId="33251" xr:uid="{88DCDAE5-7D41-40B1-929C-508DE66DD000}"/>
    <cellStyle name="Input 55 6" xfId="33252" xr:uid="{AA8F2A19-FA22-4A46-9E5F-3E5FDDF8BAD1}"/>
    <cellStyle name="Input 55 7" xfId="33253" xr:uid="{B4FBA529-9F15-4B6B-8B28-C5336498E71D}"/>
    <cellStyle name="Input 56" xfId="33254" xr:uid="{7A07EBE9-0F9C-4892-9A8D-06BE1B33EBA0}"/>
    <cellStyle name="Input 56 2" xfId="33255" xr:uid="{72C398D9-28CD-4815-A913-958DCE03B716}"/>
    <cellStyle name="Input 56 3" xfId="33256" xr:uid="{8D3CECF3-79B6-4371-AFDC-BC9128C4D0F9}"/>
    <cellStyle name="Input 56 4" xfId="33257" xr:uid="{C9591348-E53B-4C18-AC7C-209EC32E2576}"/>
    <cellStyle name="Input 56 5" xfId="33258" xr:uid="{09F62797-6312-4CF5-A731-2FBCD51B2AAC}"/>
    <cellStyle name="Input 56 6" xfId="33259" xr:uid="{226E58CB-1949-4F51-89D9-0D6C6EEE028B}"/>
    <cellStyle name="Input 56 7" xfId="33260" xr:uid="{76B2ABD2-4976-43CD-BF63-D3D439BA41D5}"/>
    <cellStyle name="Input 57" xfId="33261" xr:uid="{EBF10F75-EAD3-4A99-9D5E-EED23AE5A414}"/>
    <cellStyle name="Input 57 2" xfId="33262" xr:uid="{7756CBEC-D055-4BE5-B85E-F6F2F2AE0A46}"/>
    <cellStyle name="Input 57 3" xfId="33263" xr:uid="{DB88734B-A2B8-45BE-9779-985C003AD9C9}"/>
    <cellStyle name="Input 57 4" xfId="33264" xr:uid="{8C7191FE-30D3-4C5F-A182-721AC0624DBA}"/>
    <cellStyle name="Input 57 5" xfId="33265" xr:uid="{42284902-132D-42FC-8473-0276FB6C6CB2}"/>
    <cellStyle name="Input 57 6" xfId="33266" xr:uid="{5AD8B71E-6D2B-4971-9E36-7C2746E62D08}"/>
    <cellStyle name="Input 58" xfId="33267" xr:uid="{43513E53-18DB-4128-B590-AAD7882956FF}"/>
    <cellStyle name="Input 58 2" xfId="33268" xr:uid="{7F466F84-6E79-41E2-B489-1946194584F5}"/>
    <cellStyle name="Input 58 3" xfId="33269" xr:uid="{F0A141E3-BC25-43CC-B8EC-58DABBD7FF45}"/>
    <cellStyle name="Input 58 4" xfId="33270" xr:uid="{7A43592F-76B0-4EB6-86F8-FEEE84F10DEF}"/>
    <cellStyle name="Input 58 5" xfId="33271" xr:uid="{A7B41F96-FA4F-491D-8B6A-475FD1090BA2}"/>
    <cellStyle name="Input 58 6" xfId="33272" xr:uid="{0E15C4F0-33CD-46A8-B16E-89EA3EC5F5C3}"/>
    <cellStyle name="Input 59" xfId="33273" xr:uid="{7AD1B696-266E-4204-9419-4E520DE855AC}"/>
    <cellStyle name="Input 6" xfId="33274" xr:uid="{3CC4FEAA-4513-4072-829D-600B5012D14B}"/>
    <cellStyle name="Input 6 2" xfId="33275" xr:uid="{07614A5D-9390-4F95-B0AA-C1B9112CB420}"/>
    <cellStyle name="Input 6 2 2" xfId="33276" xr:uid="{EF3A3642-226D-4115-AFB3-8175AD0A019A}"/>
    <cellStyle name="Input 6 3" xfId="33277" xr:uid="{51C711E9-624E-4F93-AFB9-2003FD44F2F3}"/>
    <cellStyle name="Input 6 4" xfId="33278" xr:uid="{080B30D1-5219-4CA3-AE43-BE9169376150}"/>
    <cellStyle name="Input 6 5" xfId="33279" xr:uid="{F28C47D4-CD59-42C1-B6C4-FEBD42DA1723}"/>
    <cellStyle name="Input 6 6" xfId="33280" xr:uid="{5CED0B06-F37F-4FCA-8613-9DA735AD81AA}"/>
    <cellStyle name="Input 6 7" xfId="33281" xr:uid="{54954209-207F-4E80-BB2F-5D8B8E80E165}"/>
    <cellStyle name="Input 6 8" xfId="39666" xr:uid="{04CB0989-4147-44ED-A1C3-AB5464BFD809}"/>
    <cellStyle name="Input 60" xfId="33282" xr:uid="{24435855-7E93-442F-AE52-156553C4559F}"/>
    <cellStyle name="Input 61" xfId="33283" xr:uid="{AB2E2A52-0C86-44D6-B5B8-76649ED6084E}"/>
    <cellStyle name="Input 62" xfId="33284" xr:uid="{5C0BF434-84E5-4641-B9ED-9DCF5F8BA014}"/>
    <cellStyle name="Input 63" xfId="33285" xr:uid="{E9A66854-1B19-414C-A4EE-A46F5A9D6A52}"/>
    <cellStyle name="Input 64" xfId="33286" xr:uid="{920FA486-53AE-4FFA-AD66-10A45BCC01E6}"/>
    <cellStyle name="Input 65" xfId="33287" xr:uid="{C4CF7163-B270-45B6-96B4-3F9A101BAC22}"/>
    <cellStyle name="Input 66" xfId="33288" xr:uid="{B0B93AD1-493F-46D3-BD1B-AE70C2A73E26}"/>
    <cellStyle name="Input 67" xfId="33289" xr:uid="{25A0BC20-E07F-4641-8FC0-3B68F5E034C3}"/>
    <cellStyle name="Input 68" xfId="33290" xr:uid="{6DC132D9-58D3-4DF9-A182-1EA0942C9128}"/>
    <cellStyle name="Input 69" xfId="33291" xr:uid="{2CB8211B-E8EC-40F3-9795-01FB6327D280}"/>
    <cellStyle name="Input 7" xfId="33292" xr:uid="{C28A1269-1FD7-41C6-9F5D-4FBCA2678585}"/>
    <cellStyle name="Input 7 2" xfId="33293" xr:uid="{A6F9128D-9504-48C3-A513-6690FDAAF5ED}"/>
    <cellStyle name="Input 7 2 2" xfId="33294" xr:uid="{22ADA45F-D4DD-4B50-A662-933E8D9C32C3}"/>
    <cellStyle name="Input 7 3" xfId="33295" xr:uid="{BA951B4E-A9DC-42E1-A651-63B54B79F7B3}"/>
    <cellStyle name="Input 7 4" xfId="33296" xr:uid="{0D26B6BC-1253-4F55-84DC-C426FA26D48B}"/>
    <cellStyle name="Input 7 5" xfId="33297" xr:uid="{CC82D6CB-61D8-465E-BE19-B631B5070B3F}"/>
    <cellStyle name="Input 7 6" xfId="33298" xr:uid="{036C4243-C07F-4538-AA53-37F8B6DFF1F0}"/>
    <cellStyle name="Input 7 7" xfId="33299" xr:uid="{4EC494B2-1771-48C8-ACCC-545D78FF8EB9}"/>
    <cellStyle name="Input 7 8" xfId="39667" xr:uid="{E0DC54BE-EF7C-4BA9-9A67-2D8CA947DADF}"/>
    <cellStyle name="Input 70" xfId="33300" xr:uid="{247E9084-EA05-4FF2-ABE4-67D63F4D5298}"/>
    <cellStyle name="Input 71" xfId="33301" xr:uid="{41CE36CB-3AE2-4A5B-B0AC-3F9494103A83}"/>
    <cellStyle name="Input 72" xfId="33302" xr:uid="{CC574745-0217-4187-B17E-E5E1D8255E5A}"/>
    <cellStyle name="Input 73" xfId="33303" xr:uid="{8E9208F3-7B79-4EF9-98EC-2EFA876E9026}"/>
    <cellStyle name="Input 74" xfId="33304" xr:uid="{A7D51B98-C9BF-424A-8A73-29B4226F093F}"/>
    <cellStyle name="Input 75" xfId="33305" xr:uid="{DD6CB052-78D6-4A19-AE7F-46F339F4BD5A}"/>
    <cellStyle name="Input 76" xfId="33306" xr:uid="{C91E0CEB-DDEA-443F-A86C-3747185E8CF5}"/>
    <cellStyle name="Input 77" xfId="33307" xr:uid="{783C0DEA-99D2-4ABE-AD56-759AC1930095}"/>
    <cellStyle name="Input 78" xfId="33308" xr:uid="{CD586D0C-E005-4B12-91A7-F1DCA9640F9A}"/>
    <cellStyle name="Input 79" xfId="33309" xr:uid="{01740B70-29D3-4059-BBC9-90185F1680F6}"/>
    <cellStyle name="Input 8" xfId="33310" xr:uid="{177B252A-A4DB-491A-B89D-B23C23EF028E}"/>
    <cellStyle name="Input 8 2" xfId="33311" xr:uid="{44B485E5-6020-4333-BAB0-8E1BB60C2F57}"/>
    <cellStyle name="Input 8 2 2" xfId="33312" xr:uid="{ECB95D6D-9DAC-4D35-99EE-AFBB55042C94}"/>
    <cellStyle name="Input 8 3" xfId="33313" xr:uid="{73B41188-F1D5-4823-A40F-BAC33F56AEA3}"/>
    <cellStyle name="Input 8 4" xfId="33314" xr:uid="{EA2EB4F3-B613-4528-A1D2-2F4FE067E397}"/>
    <cellStyle name="Input 8 5" xfId="33315" xr:uid="{C231E1FB-F609-4C11-AACD-C79BE3AF47D7}"/>
    <cellStyle name="Input 8 6" xfId="33316" xr:uid="{B40F961B-ADD0-4A9B-8B7D-6C103E44F494}"/>
    <cellStyle name="Input 8 7" xfId="33317" xr:uid="{5079BB82-951C-4E00-9A88-69DC00D72952}"/>
    <cellStyle name="Input 80" xfId="33318" xr:uid="{B7F07A25-2A1E-4077-9382-D8B68E019186}"/>
    <cellStyle name="Input 81" xfId="33319" xr:uid="{1611E4AD-6B28-40E2-82E6-252B0EBEB330}"/>
    <cellStyle name="Input 82" xfId="33320" xr:uid="{A2AB58B4-207F-4713-A00A-B1AD4F30D8A4}"/>
    <cellStyle name="Input 83" xfId="33321" xr:uid="{32557155-BAB0-481D-8893-1C129423EBF8}"/>
    <cellStyle name="Input 84" xfId="33322" xr:uid="{738E3C64-EF74-4B32-A401-DBC8FC04AC33}"/>
    <cellStyle name="Input 85" xfId="33323" xr:uid="{CC3D8C14-9B4E-4A2A-B24B-F64D404CF0EB}"/>
    <cellStyle name="Input 86" xfId="33324" xr:uid="{6ECC3B38-A24B-48AB-A419-F625A9F188A0}"/>
    <cellStyle name="Input 87" xfId="33325" xr:uid="{95CB1655-EB94-463E-9961-5E3F1CB10CB3}"/>
    <cellStyle name="Input 88" xfId="33326" xr:uid="{89284E88-1D3B-4E20-955B-99251DF7ACEA}"/>
    <cellStyle name="Input 89" xfId="33327" xr:uid="{86F901E1-C66E-4532-A5D6-3EF851D9EBAE}"/>
    <cellStyle name="Input 9" xfId="33328" xr:uid="{3C9E369F-3873-49AD-9803-1A495F01A340}"/>
    <cellStyle name="Input 9 2" xfId="33329" xr:uid="{8CAB7021-AE57-43AB-B1FB-AC551C7B0353}"/>
    <cellStyle name="Input 9 2 2" xfId="33330" xr:uid="{575BBA83-ABA5-4A97-8853-4B243759DD3D}"/>
    <cellStyle name="Input 9 3" xfId="33331" xr:uid="{3BD5D342-736D-4C15-9474-A2BA7296D317}"/>
    <cellStyle name="Input 9 4" xfId="33332" xr:uid="{3E2D0D9D-8F6C-4025-A4AA-D72618F934EB}"/>
    <cellStyle name="Input 9 5" xfId="33333" xr:uid="{FC57478C-7A46-4045-9141-60B8881CF5D9}"/>
    <cellStyle name="Input 9 6" xfId="33334" xr:uid="{CA43DBAA-AF25-4913-9F3C-351A04486AE6}"/>
    <cellStyle name="Input 9 7" xfId="33335" xr:uid="{2917951B-8384-4020-AABE-A960F1EF8B40}"/>
    <cellStyle name="Input 90" xfId="33336" xr:uid="{9D5326CD-6F13-413F-91BB-F819F0E6D87A}"/>
    <cellStyle name="Input 91" xfId="33337" xr:uid="{EBC2B7C2-04E4-4A7B-8244-51AB48226F5E}"/>
    <cellStyle name="Input 92" xfId="33338" xr:uid="{C0F3CE4A-BD70-433B-93DF-3B1E5682518A}"/>
    <cellStyle name="Input 93" xfId="33339" xr:uid="{9868216A-F6A4-448B-B1E7-0CF1C2B3E9A5}"/>
    <cellStyle name="Input 94" xfId="33340" xr:uid="{D790E243-9B1F-4365-A57F-BCB489828D78}"/>
    <cellStyle name="Input 95" xfId="33341" xr:uid="{E95F8FF8-8B4B-454C-BE9E-70C9767F9C5C}"/>
    <cellStyle name="Input 96" xfId="33342" xr:uid="{B88B8729-5DE3-4EDD-86C5-263A2938EA0C}"/>
    <cellStyle name="Input 97" xfId="33343" xr:uid="{2A22B770-1AB1-417E-AB23-7905285C8982}"/>
    <cellStyle name="Input 98" xfId="33344" xr:uid="{D8D92522-7F65-4EB2-B73A-FF78F359F27E}"/>
    <cellStyle name="Input 99" xfId="33345" xr:uid="{DF85F50B-CB8D-4088-8519-F809438E0EEF}"/>
    <cellStyle name="Input-%" xfId="33346" xr:uid="{6D957E4E-5D78-4CFD-A748-66A6DC87B57E}"/>
    <cellStyle name="KPMG Heading 1" xfId="33347" xr:uid="{F1337181-0740-4954-9B96-FF9BC1C5FBAD}"/>
    <cellStyle name="KPMG Heading 2" xfId="33348" xr:uid="{EBA4DC67-3443-48D4-98E2-394E26829FE4}"/>
    <cellStyle name="KPMG Heading 3" xfId="33349" xr:uid="{7AEB6638-ED5A-4192-8E4B-B474A5D35E00}"/>
    <cellStyle name="KPMG Heading 4" xfId="33350" xr:uid="{B86406A9-BD11-48BA-83D2-1AF0CD2972C5}"/>
    <cellStyle name="KPMG Normal" xfId="33351" xr:uid="{9A782EF7-0640-4766-A759-67C94EF4B173}"/>
    <cellStyle name="KPMG Normal Text" xfId="33352" xr:uid="{64F184D8-FA30-4560-B98D-B3790B9A657D}"/>
    <cellStyle name="Labels - Style3" xfId="33353" xr:uid="{3BDBA76D-4FC5-4379-83B8-179BCB784794}"/>
    <cellStyle name="Labels - Style3 2" xfId="33354" xr:uid="{326E4D8A-4CE1-4469-BF4D-12EC53F81C9F}"/>
    <cellStyle name="Labels - Style3 2 2" xfId="33355" xr:uid="{C6354D35-508D-469F-8ED6-C5876D800BAA}"/>
    <cellStyle name="Labels - Style3 3" xfId="33356" xr:uid="{3DF4CBC0-D183-4CBC-BCA1-7EEC31D2CDAA}"/>
    <cellStyle name="Labels - Style3 3 2" xfId="33357" xr:uid="{9EC28CEB-606B-4CA7-83C0-629BAB261214}"/>
    <cellStyle name="Labels - Style3 4" xfId="33358" xr:uid="{35CCD5C4-917D-42F8-A5BD-DB2B961C805B}"/>
    <cellStyle name="Labels - Style3 5" xfId="33359" xr:uid="{069D0541-0D17-4C8C-A63C-B2BCA45FCA16}"/>
    <cellStyle name="Labels - Style3 6" xfId="33360" xr:uid="{C34599BC-83FF-4301-8B07-C1E5109BF062}"/>
    <cellStyle name="Labels - Style3 7" xfId="33361" xr:uid="{632B2F3F-CB58-4BB2-B240-2C4E278246D1}"/>
    <cellStyle name="left" xfId="33362" xr:uid="{4FB238E8-5FB8-4E51-BE5E-43224E23674C}"/>
    <cellStyle name="Link Currency (0)" xfId="1437" xr:uid="{00000000-0005-0000-0000-0000E0030000}"/>
    <cellStyle name="Link Currency (0) 2" xfId="33363" xr:uid="{9469792E-980D-4CA9-A2AC-A5013572BE4E}"/>
    <cellStyle name="Link Currency (0) 2 2" xfId="33364" xr:uid="{24926F35-66EE-4CF2-84FC-C699BA3F8B7C}"/>
    <cellStyle name="Link Currency (0) 3" xfId="33365" xr:uid="{AA296E99-8339-4C58-9145-41CB022C4BCB}"/>
    <cellStyle name="Link Currency (2)" xfId="1438" xr:uid="{00000000-0005-0000-0000-0000E1030000}"/>
    <cellStyle name="Link Units (0)" xfId="1439" xr:uid="{00000000-0005-0000-0000-0000E2030000}"/>
    <cellStyle name="Link Units (0) 2" xfId="33366" xr:uid="{AA6747F5-F82C-4909-9923-7C88A9CF243B}"/>
    <cellStyle name="Link Units (0) 2 2" xfId="33367" xr:uid="{E0F92C46-98E1-43CB-B457-A2E58A07FF91}"/>
    <cellStyle name="Link Units (0) 3" xfId="33368" xr:uid="{E983E476-48CB-4BEE-919E-777AFC59876C}"/>
    <cellStyle name="Link Units (1)" xfId="1440" xr:uid="{00000000-0005-0000-0000-0000E3030000}"/>
    <cellStyle name="Link Units (1) 2" xfId="33369" xr:uid="{6B8B8B6B-A725-4C39-B94B-3C522D2DC498}"/>
    <cellStyle name="Link Units (1) 2 2" xfId="33370" xr:uid="{CE731FAB-24D8-44BD-9FB4-77434581264E}"/>
    <cellStyle name="Link Units (1) 3" xfId="33371" xr:uid="{075ECD23-A1A2-4C03-81A5-69A1245661C9}"/>
    <cellStyle name="Link Units (2)" xfId="1441" xr:uid="{00000000-0005-0000-0000-0000E4030000}"/>
    <cellStyle name="Linked Cell" xfId="3934" builtinId="24" customBuiltin="1"/>
    <cellStyle name="Linked Cell 10" xfId="33372" xr:uid="{609B544A-10EC-42CC-ACA8-045073AE89B1}"/>
    <cellStyle name="Linked Cell 10 2" xfId="33373" xr:uid="{8E1F02EA-0AEE-491F-BA88-D3D5C5FA77A8}"/>
    <cellStyle name="Linked Cell 10 2 2" xfId="33374" xr:uid="{DE1A6EAB-56E8-4388-996D-4377C9706624}"/>
    <cellStyle name="Linked Cell 10 3" xfId="33375" xr:uid="{A559785B-5A1F-40A1-A18B-56DE0B26641B}"/>
    <cellStyle name="Linked Cell 10 4" xfId="33376" xr:uid="{910A3542-FA6E-43F6-9571-EFB47D6FA34E}"/>
    <cellStyle name="Linked Cell 10 5" xfId="33377" xr:uid="{B32D8995-FF61-46B7-A1EB-5E834C482028}"/>
    <cellStyle name="Linked Cell 10 6" xfId="33378" xr:uid="{C7F512D6-AB98-40A6-893B-A20A6D569D23}"/>
    <cellStyle name="Linked Cell 10 7" xfId="33379" xr:uid="{10DE3A7D-3354-4498-A035-BB6659B4C85E}"/>
    <cellStyle name="Linked Cell 11" xfId="33380" xr:uid="{F673A00F-10DF-408F-9C53-385DD8329516}"/>
    <cellStyle name="Linked Cell 11 2" xfId="33381" xr:uid="{FE03A84B-EE35-45DF-91F7-088D13764C94}"/>
    <cellStyle name="Linked Cell 11 2 2" xfId="33382" xr:uid="{B0972024-2160-4DC7-9A79-176367DF75E4}"/>
    <cellStyle name="Linked Cell 11 3" xfId="33383" xr:uid="{F2D3A2B5-4177-4B47-A6F0-32C7E72A61CC}"/>
    <cellStyle name="Linked Cell 11 4" xfId="33384" xr:uid="{5F7F8AB9-F058-4249-ABA9-A2B9C865F130}"/>
    <cellStyle name="Linked Cell 11 5" xfId="33385" xr:uid="{50AB900C-1599-4BAB-813D-8184B904BFC8}"/>
    <cellStyle name="Linked Cell 11 6" xfId="33386" xr:uid="{AD3B443F-7187-48AC-882D-7EF3D25C9B2D}"/>
    <cellStyle name="Linked Cell 11 7" xfId="33387" xr:uid="{A7140153-9697-4D5A-97C8-D7C339ECB872}"/>
    <cellStyle name="Linked Cell 12" xfId="33388" xr:uid="{767AA18F-F44A-4637-B35D-E635F68F500B}"/>
    <cellStyle name="Linked Cell 12 2" xfId="33389" xr:uid="{6D5722F7-D2AD-4A2A-A32B-9024E7E16055}"/>
    <cellStyle name="Linked Cell 12 2 2" xfId="33390" xr:uid="{29FE2712-72D1-4C9A-B3FC-E005BAC8B56E}"/>
    <cellStyle name="Linked Cell 12 3" xfId="33391" xr:uid="{43CFE755-F7EA-4A0F-90C9-AD80C46C718F}"/>
    <cellStyle name="Linked Cell 12 4" xfId="33392" xr:uid="{7FEC5542-5274-4926-AD88-6EB04064F024}"/>
    <cellStyle name="Linked Cell 12 5" xfId="33393" xr:uid="{6727FE68-D3B0-471E-B446-9EC11A489F79}"/>
    <cellStyle name="Linked Cell 12 6" xfId="33394" xr:uid="{94806C75-283F-4EC6-BFB8-B401DFC53FFC}"/>
    <cellStyle name="Linked Cell 12 7" xfId="33395" xr:uid="{D32AB5FA-1713-4BF8-937C-D8AC540E7F30}"/>
    <cellStyle name="Linked Cell 13" xfId="33396" xr:uid="{3DF3FD90-E180-491C-959F-4BF3C9D68AF9}"/>
    <cellStyle name="Linked Cell 13 2" xfId="33397" xr:uid="{9EB7B05D-733C-4F44-9330-80EC4AE65DFE}"/>
    <cellStyle name="Linked Cell 13 2 2" xfId="33398" xr:uid="{BB9F3F17-3DA1-4DF2-884D-149B1BF9DA62}"/>
    <cellStyle name="Linked Cell 13 3" xfId="33399" xr:uid="{64DDFFFE-FE1F-40E4-989C-07BEAB2ED548}"/>
    <cellStyle name="Linked Cell 13 4" xfId="33400" xr:uid="{85F43A22-80B0-449C-9183-D63E4A95AFD0}"/>
    <cellStyle name="Linked Cell 13 5" xfId="33401" xr:uid="{3B2FA697-042D-4402-B0F5-8731A7F1D96B}"/>
    <cellStyle name="Linked Cell 13 6" xfId="33402" xr:uid="{0E2DC51A-1CB6-4BF1-A716-4A4B886085BA}"/>
    <cellStyle name="Linked Cell 13 7" xfId="33403" xr:uid="{3D98B0F1-EAC9-45A5-A3FA-4184FCA1363B}"/>
    <cellStyle name="Linked Cell 14" xfId="33404" xr:uid="{CD570567-847D-48D6-8A0B-E2CA592DE893}"/>
    <cellStyle name="Linked Cell 14 2" xfId="33405" xr:uid="{4A103DF2-2FAF-4F86-AC8B-1E2A71BCE1C9}"/>
    <cellStyle name="Linked Cell 14 2 2" xfId="33406" xr:uid="{1317D107-6A37-4438-9374-41F2C680F92B}"/>
    <cellStyle name="Linked Cell 14 3" xfId="33407" xr:uid="{8D9FEAEA-CFEA-44EC-B4E2-84D33C1C3649}"/>
    <cellStyle name="Linked Cell 14 4" xfId="33408" xr:uid="{43102640-D926-440E-AF9A-39E067868BE1}"/>
    <cellStyle name="Linked Cell 14 5" xfId="33409" xr:uid="{5471C95A-D09E-4EF3-993B-2BF2B91F7D5C}"/>
    <cellStyle name="Linked Cell 14 6" xfId="33410" xr:uid="{5AE07062-A511-48B2-9A19-FCCA17FD669B}"/>
    <cellStyle name="Linked Cell 14 7" xfId="33411" xr:uid="{7D2DE1BB-8684-4423-AEE7-DBF55FC5DE14}"/>
    <cellStyle name="Linked Cell 15" xfId="33412" xr:uid="{E078CF47-1325-4AE9-B101-A309A0A91BAF}"/>
    <cellStyle name="Linked Cell 15 2" xfId="33413" xr:uid="{E5F239CC-5514-4BD9-B7F7-01660396F60F}"/>
    <cellStyle name="Linked Cell 15 2 2" xfId="33414" xr:uid="{DE636486-FCAA-4F8A-BA47-B9C0A32D5067}"/>
    <cellStyle name="Linked Cell 15 3" xfId="33415" xr:uid="{4EE75EC3-A46F-44B4-AF30-70811F713D62}"/>
    <cellStyle name="Linked Cell 15 4" xfId="33416" xr:uid="{24962272-0F95-48EE-8EAE-7D7382B6397B}"/>
    <cellStyle name="Linked Cell 15 5" xfId="33417" xr:uid="{DB9775EA-1A22-480F-B5E8-251211A6F62D}"/>
    <cellStyle name="Linked Cell 15 6" xfId="33418" xr:uid="{F7120EDE-2F7F-4E8E-B24F-A1D81D05BE8F}"/>
    <cellStyle name="Linked Cell 15 7" xfId="33419" xr:uid="{8D9D761F-F075-4ECA-85AE-EEDB098974DD}"/>
    <cellStyle name="Linked Cell 16" xfId="33420" xr:uid="{347F9FF1-306D-43B3-AFA5-8670C7251613}"/>
    <cellStyle name="Linked Cell 16 2" xfId="33421" xr:uid="{E860020D-3E5E-491D-850F-E4571DB16E29}"/>
    <cellStyle name="Linked Cell 16 2 2" xfId="33422" xr:uid="{EFD4CC0E-8881-4C1B-A439-25470D2DA6D9}"/>
    <cellStyle name="Linked Cell 16 3" xfId="33423" xr:uid="{234E100D-D14C-4BD1-91D8-16A5BDA1B3BC}"/>
    <cellStyle name="Linked Cell 16 4" xfId="33424" xr:uid="{B4E87EBD-35E0-4033-9ECB-B76446937FA1}"/>
    <cellStyle name="Linked Cell 16 5" xfId="33425" xr:uid="{7D845F52-317D-4196-8455-C784D8699851}"/>
    <cellStyle name="Linked Cell 16 6" xfId="33426" xr:uid="{5BDB7FB6-DAC0-44CC-8CEB-7606FB933C36}"/>
    <cellStyle name="Linked Cell 16 7" xfId="33427" xr:uid="{90F6D3AF-EAF3-4E7D-B29E-F9670BEA2C15}"/>
    <cellStyle name="Linked Cell 17" xfId="33428" xr:uid="{0135269D-C731-41EB-8D28-A5C1860B3ACE}"/>
    <cellStyle name="Linked Cell 17 2" xfId="33429" xr:uid="{7C2A0ABE-28A8-4D3E-951B-A070F1345A18}"/>
    <cellStyle name="Linked Cell 17 2 2" xfId="33430" xr:uid="{8DEF044E-5352-4583-AC2C-9A04F719DB32}"/>
    <cellStyle name="Linked Cell 17 3" xfId="33431" xr:uid="{99101A2E-B693-4904-9130-31F5FF6218B4}"/>
    <cellStyle name="Linked Cell 17 4" xfId="33432" xr:uid="{5BCE8979-654A-4C15-A52F-E141D3173DBF}"/>
    <cellStyle name="Linked Cell 17 5" xfId="33433" xr:uid="{C9B71527-432A-404A-BEE5-0D75D1F31E1E}"/>
    <cellStyle name="Linked Cell 17 6" xfId="33434" xr:uid="{8B1CB2D3-0894-401C-ACC4-8B04E54218E1}"/>
    <cellStyle name="Linked Cell 17 7" xfId="33435" xr:uid="{65330427-1B3D-4011-8B66-C50A368CFE53}"/>
    <cellStyle name="Linked Cell 18" xfId="33436" xr:uid="{2B3B35E9-E81B-4E87-97D4-DAA229FF0E57}"/>
    <cellStyle name="Linked Cell 18 2" xfId="33437" xr:uid="{117931EF-BF3E-4ADA-AEA3-90AD169F5C32}"/>
    <cellStyle name="Linked Cell 18 2 2" xfId="33438" xr:uid="{820A516D-1BE3-4F1F-9F99-03345564DF2F}"/>
    <cellStyle name="Linked Cell 18 3" xfId="33439" xr:uid="{C1D8F1F9-19BE-4C55-A940-05ED748131FE}"/>
    <cellStyle name="Linked Cell 18 4" xfId="33440" xr:uid="{482E7BDE-30A9-4F11-A916-DB86216DD969}"/>
    <cellStyle name="Linked Cell 18 5" xfId="33441" xr:uid="{DE98897A-C958-42EC-A945-9A2AC851669F}"/>
    <cellStyle name="Linked Cell 18 6" xfId="33442" xr:uid="{AC935789-5048-46A9-B462-BB6A5CBE8E73}"/>
    <cellStyle name="Linked Cell 18 7" xfId="33443" xr:uid="{5CB54E57-E2FB-41F3-A9E8-BD20039B6825}"/>
    <cellStyle name="Linked Cell 19" xfId="33444" xr:uid="{3E5F3350-037D-45C6-B58F-1BD945AA7C5C}"/>
    <cellStyle name="Linked Cell 19 2" xfId="33445" xr:uid="{A45185BC-5ED9-435D-BF2B-A54178A1BA1A}"/>
    <cellStyle name="Linked Cell 19 2 2" xfId="33446" xr:uid="{D7B6E7FE-90AA-4DEA-A29C-9CDF86398C97}"/>
    <cellStyle name="Linked Cell 19 3" xfId="33447" xr:uid="{9AADEB2C-75BC-4451-8A8D-7609CCACB000}"/>
    <cellStyle name="Linked Cell 19 4" xfId="33448" xr:uid="{150D6BBB-4007-4A3C-A6CF-5A200B42836E}"/>
    <cellStyle name="Linked Cell 19 5" xfId="33449" xr:uid="{19C46DEE-29E1-4DDA-B545-E709263E648E}"/>
    <cellStyle name="Linked Cell 19 6" xfId="33450" xr:uid="{BAC1BE90-6E87-4C3F-88B4-117AF23143C4}"/>
    <cellStyle name="Linked Cell 19 7" xfId="33451" xr:uid="{653F7B31-3655-46C3-945C-03C2E21F7E99}"/>
    <cellStyle name="Linked Cell 2" xfId="7362" xr:uid="{EF1E8374-9843-4B1B-ACA3-CAE9FAFDF96B}"/>
    <cellStyle name="Linked Cell 2 10" xfId="39668" xr:uid="{8F082DFC-320F-47E6-B9C6-0C55AB45A45A}"/>
    <cellStyle name="Linked Cell 2 2" xfId="33453" xr:uid="{4989FD29-5BF6-4611-8C99-390E2B39F5B0}"/>
    <cellStyle name="Linked Cell 2 2 2" xfId="33454" xr:uid="{CDE0719F-D3BB-476F-974C-B72CDC8EF9D1}"/>
    <cellStyle name="Linked Cell 2 3" xfId="33455" xr:uid="{AD6BA2CB-6B0E-4783-867D-720C53836E7C}"/>
    <cellStyle name="Linked Cell 2 4" xfId="33456" xr:uid="{4D77F531-7370-462A-BB97-20F0187B04B6}"/>
    <cellStyle name="Linked Cell 2 5" xfId="33457" xr:uid="{852F31A0-017E-4FEB-BB45-33A236084919}"/>
    <cellStyle name="Linked Cell 2 6" xfId="33458" xr:uid="{799DB3BB-083F-439E-8D60-9010436800A8}"/>
    <cellStyle name="Linked Cell 2 7" xfId="33459" xr:uid="{7E51D322-0EE0-4C92-BC05-99AA0120AC98}"/>
    <cellStyle name="Linked Cell 2 8" xfId="33460" xr:uid="{88B39483-143D-4B60-83A5-61594A738EB7}"/>
    <cellStyle name="Linked Cell 2 9" xfId="33452" xr:uid="{75D34A7A-0E43-47B5-BA74-2BC94B3A8398}"/>
    <cellStyle name="Linked Cell 20" xfId="33461" xr:uid="{A73A1ABD-401D-4CC4-8396-4D122F2B359B}"/>
    <cellStyle name="Linked Cell 20 2" xfId="33462" xr:uid="{5618A28C-1032-434E-97FF-C5DAA3DDBCE3}"/>
    <cellStyle name="Linked Cell 20 2 2" xfId="33463" xr:uid="{A2799B0B-A22E-4BC0-801D-8E0B88C3B791}"/>
    <cellStyle name="Linked Cell 20 3" xfId="33464" xr:uid="{5A676305-D7F2-42FF-8D96-68E16AE01086}"/>
    <cellStyle name="Linked Cell 20 4" xfId="33465" xr:uid="{F6939BCB-5341-43AE-A516-668018CFF243}"/>
    <cellStyle name="Linked Cell 20 5" xfId="33466" xr:uid="{06AFFF38-639B-4075-A437-BF7C349EB29A}"/>
    <cellStyle name="Linked Cell 20 6" xfId="33467" xr:uid="{1B7385EB-2268-4547-BB9B-967503BE155C}"/>
    <cellStyle name="Linked Cell 20 7" xfId="33468" xr:uid="{98C062B2-EF46-452C-AD2A-B1800947B7F3}"/>
    <cellStyle name="Linked Cell 21" xfId="33469" xr:uid="{D75FE560-67AB-4FCA-9AE3-921D71948ACE}"/>
    <cellStyle name="Linked Cell 21 2" xfId="33470" xr:uid="{E03B1B5B-2864-4CB7-BFAB-79F4EF804D49}"/>
    <cellStyle name="Linked Cell 21 2 2" xfId="33471" xr:uid="{A880AEAC-5D11-4C47-859A-7B9BAC7A8080}"/>
    <cellStyle name="Linked Cell 21 3" xfId="33472" xr:uid="{4322377F-9871-4881-8164-8AE0EDDE71D8}"/>
    <cellStyle name="Linked Cell 21 4" xfId="33473" xr:uid="{692558FB-05C5-435A-8D80-EB5CF5A5556C}"/>
    <cellStyle name="Linked Cell 21 5" xfId="33474" xr:uid="{0DB7BFAE-BC2E-4BA0-A6FC-49960D07D82C}"/>
    <cellStyle name="Linked Cell 21 6" xfId="33475" xr:uid="{F8B5B773-2FF5-4459-9CC4-6DD6AFB21FD9}"/>
    <cellStyle name="Linked Cell 21 7" xfId="33476" xr:uid="{971DBF88-4B4F-4566-A7D9-5255D916A8A5}"/>
    <cellStyle name="Linked Cell 22" xfId="33477" xr:uid="{B713F48E-68CD-4B45-9E88-B121A9495D7D}"/>
    <cellStyle name="Linked Cell 22 2" xfId="33478" xr:uid="{F39B4ACB-73A3-4FB6-9BBB-B4CF1D2F3E7B}"/>
    <cellStyle name="Linked Cell 22 2 2" xfId="33479" xr:uid="{891AEF9E-E936-4FAB-9D8E-8B8DDC5CE957}"/>
    <cellStyle name="Linked Cell 22 3" xfId="33480" xr:uid="{99884A66-2AFA-45FE-8B40-C90BA34FBD4B}"/>
    <cellStyle name="Linked Cell 22 4" xfId="33481" xr:uid="{80232075-24D7-4B5F-8F1B-6800D0F79C6E}"/>
    <cellStyle name="Linked Cell 22 5" xfId="33482" xr:uid="{34514F72-A203-46B0-9158-F754C4C80B11}"/>
    <cellStyle name="Linked Cell 22 6" xfId="33483" xr:uid="{5A7358FC-4BBE-4217-83C9-FA6DA69DEFC2}"/>
    <cellStyle name="Linked Cell 22 7" xfId="33484" xr:uid="{782330E8-1484-45AF-A135-4983C1B793E2}"/>
    <cellStyle name="Linked Cell 23" xfId="33485" xr:uid="{77CDE56E-287F-4918-B89E-7AFAEFA77496}"/>
    <cellStyle name="Linked Cell 23 2" xfId="33486" xr:uid="{7FA24A61-953D-4E3A-B92D-853FEE603824}"/>
    <cellStyle name="Linked Cell 23 2 2" xfId="33487" xr:uid="{B8753B56-002C-4878-85FA-A73AE4BE7200}"/>
    <cellStyle name="Linked Cell 23 3" xfId="33488" xr:uid="{E877E554-CF78-4223-8FC5-805716E051C1}"/>
    <cellStyle name="Linked Cell 23 4" xfId="33489" xr:uid="{B9F8D48A-CC31-4B49-BAAD-41204DE80A8F}"/>
    <cellStyle name="Linked Cell 23 5" xfId="33490" xr:uid="{D66E7140-3A13-4DE7-A3C0-F5CB580D33D6}"/>
    <cellStyle name="Linked Cell 23 6" xfId="33491" xr:uid="{43266C53-1D32-4ED5-B479-5ECD39BACA44}"/>
    <cellStyle name="Linked Cell 23 7" xfId="33492" xr:uid="{249C5B83-17CB-48CC-9C47-5F25A1EF7451}"/>
    <cellStyle name="Linked Cell 24" xfId="33493" xr:uid="{59DB273A-D9EA-4749-9300-CDD51A0638D7}"/>
    <cellStyle name="Linked Cell 24 2" xfId="33494" xr:uid="{C929E728-0E94-455D-AC59-6B671722D25C}"/>
    <cellStyle name="Linked Cell 24 2 2" xfId="33495" xr:uid="{DB7A6909-1057-418E-A04C-5C5FF29FA61A}"/>
    <cellStyle name="Linked Cell 24 3" xfId="33496" xr:uid="{698B193F-A6A1-4B50-BCBB-0AAC0CEAF992}"/>
    <cellStyle name="Linked Cell 24 4" xfId="33497" xr:uid="{4A9F1655-636A-4804-87DE-F0379FFB34A4}"/>
    <cellStyle name="Linked Cell 24 5" xfId="33498" xr:uid="{1216F0A8-A0FD-45D9-B642-C857DD46EF63}"/>
    <cellStyle name="Linked Cell 24 6" xfId="33499" xr:uid="{0651AAF7-6EBC-4C85-991E-5CD841738E1E}"/>
    <cellStyle name="Linked Cell 24 7" xfId="33500" xr:uid="{005D6B10-ADB3-4B6B-8DFB-C7F1557AF6A2}"/>
    <cellStyle name="Linked Cell 25" xfId="33501" xr:uid="{BDC3A5C9-AA1B-4D51-8517-F7DA62048780}"/>
    <cellStyle name="Linked Cell 25 2" xfId="33502" xr:uid="{451F42D7-0D4B-406B-8F70-00C300DD6342}"/>
    <cellStyle name="Linked Cell 25 2 2" xfId="33503" xr:uid="{368AA148-413E-436B-8221-3F0A82B97ED8}"/>
    <cellStyle name="Linked Cell 25 3" xfId="33504" xr:uid="{E48B48CA-AE76-44DB-889C-1892799CF2A1}"/>
    <cellStyle name="Linked Cell 25 4" xfId="33505" xr:uid="{F078C404-78E5-4658-A217-C4AB8A46C711}"/>
    <cellStyle name="Linked Cell 25 5" xfId="33506" xr:uid="{118EDB9F-782C-4C5D-8E0B-483B0F45827B}"/>
    <cellStyle name="Linked Cell 25 6" xfId="33507" xr:uid="{495395FB-6379-4704-864D-74726A3B40AF}"/>
    <cellStyle name="Linked Cell 25 7" xfId="33508" xr:uid="{3105261A-3A72-449C-BAAF-7B21825BB9F2}"/>
    <cellStyle name="Linked Cell 26" xfId="33509" xr:uid="{C82344B9-E977-443A-A7E1-16C20F136F7F}"/>
    <cellStyle name="Linked Cell 26 2" xfId="33510" xr:uid="{61BA0256-C975-4DDB-BAF4-0A25E57D0404}"/>
    <cellStyle name="Linked Cell 26 2 2" xfId="33511" xr:uid="{1041FECE-277F-4DD8-A574-F6809786928B}"/>
    <cellStyle name="Linked Cell 26 3" xfId="33512" xr:uid="{95B5E7B5-7504-4591-921C-F400AAF79509}"/>
    <cellStyle name="Linked Cell 26 4" xfId="33513" xr:uid="{0B7C9E24-7011-4E74-97A9-56D938C5AF12}"/>
    <cellStyle name="Linked Cell 26 5" xfId="33514" xr:uid="{5D37C643-E144-4E7F-B4C7-A8C0286775B9}"/>
    <cellStyle name="Linked Cell 26 6" xfId="33515" xr:uid="{93B7E14D-8766-4A65-8256-7F2FB3B63B04}"/>
    <cellStyle name="Linked Cell 26 7" xfId="33516" xr:uid="{1EB465FC-75AC-4072-B596-B73093662766}"/>
    <cellStyle name="Linked Cell 27" xfId="33517" xr:uid="{28D7BA4C-0679-4F46-B4A6-FAB00C6AA41B}"/>
    <cellStyle name="Linked Cell 27 2" xfId="33518" xr:uid="{B7ACDD5F-2A4D-4A70-8961-2799164E9893}"/>
    <cellStyle name="Linked Cell 27 2 2" xfId="33519" xr:uid="{9EE2C0B4-292E-415F-BB1B-33F46CC29167}"/>
    <cellStyle name="Linked Cell 27 3" xfId="33520" xr:uid="{E477F9F6-77D0-4C18-B03C-15895D030612}"/>
    <cellStyle name="Linked Cell 27 4" xfId="33521" xr:uid="{24CE975E-3ADD-4B5A-8EE5-421594C8B2A9}"/>
    <cellStyle name="Linked Cell 27 5" xfId="33522" xr:uid="{EB0179C3-B56B-4B4F-93FC-B4A5A51CAB37}"/>
    <cellStyle name="Linked Cell 27 6" xfId="33523" xr:uid="{8BA2834B-FA7F-4091-A676-3D9BE9372737}"/>
    <cellStyle name="Linked Cell 27 7" xfId="33524" xr:uid="{2AEF5CB8-741D-4691-B055-FA2A5802D962}"/>
    <cellStyle name="Linked Cell 28" xfId="33525" xr:uid="{A64F2BAD-86BD-44D0-87D3-68BE18AE907F}"/>
    <cellStyle name="Linked Cell 28 2" xfId="33526" xr:uid="{88643E84-8E2B-4BD6-A355-DD43B589B82C}"/>
    <cellStyle name="Linked Cell 28 2 2" xfId="33527" xr:uid="{3B2FEC5F-E1AC-4DE1-9020-64544AE15486}"/>
    <cellStyle name="Linked Cell 28 3" xfId="33528" xr:uid="{CDD6D1BE-70F4-4822-91F2-011B2DA018B4}"/>
    <cellStyle name="Linked Cell 28 4" xfId="33529" xr:uid="{3E61AEAA-C871-46E6-822A-A71D226913DF}"/>
    <cellStyle name="Linked Cell 28 5" xfId="33530" xr:uid="{60EF1DCF-B7CE-4EC6-A024-C2BD5F6FF137}"/>
    <cellStyle name="Linked Cell 28 6" xfId="33531" xr:uid="{3C5617F8-3A7F-4F6A-895F-C93805DB29BC}"/>
    <cellStyle name="Linked Cell 28 7" xfId="33532" xr:uid="{43FE45B0-2000-476F-A5C3-168ACFF1EF4D}"/>
    <cellStyle name="Linked Cell 29" xfId="33533" xr:uid="{F1C6F9EC-C312-43DB-A315-02268E144720}"/>
    <cellStyle name="Linked Cell 29 2" xfId="33534" xr:uid="{3968E86D-2772-44F6-9F10-BB59611D1422}"/>
    <cellStyle name="Linked Cell 29 2 2" xfId="33535" xr:uid="{9C014FEC-3147-4BCE-B85B-03DB91137DC5}"/>
    <cellStyle name="Linked Cell 29 3" xfId="33536" xr:uid="{06272C83-1F6B-4082-BA9E-45EB4A3C4C4D}"/>
    <cellStyle name="Linked Cell 29 4" xfId="33537" xr:uid="{AAF26D3A-57D8-4443-8077-78D152B01CB2}"/>
    <cellStyle name="Linked Cell 29 5" xfId="33538" xr:uid="{071E576F-ED60-4974-A71A-2A1075A952ED}"/>
    <cellStyle name="Linked Cell 29 6" xfId="33539" xr:uid="{45E4A1F6-853F-4394-8B7E-8219C01427D1}"/>
    <cellStyle name="Linked Cell 29 7" xfId="33540" xr:uid="{A6D81140-2852-4AE7-9ABC-E4FD58F5F4E1}"/>
    <cellStyle name="Linked Cell 3" xfId="33541" xr:uid="{A1D379F2-FD67-44DC-A88E-51DC206136A1}"/>
    <cellStyle name="Linked Cell 3 2" xfId="33542" xr:uid="{BF31B7F3-41BA-4027-ABF9-53497A123BE6}"/>
    <cellStyle name="Linked Cell 3 2 2" xfId="33543" xr:uid="{DEECD868-5589-41EC-9EFB-1F8AAC7E93C4}"/>
    <cellStyle name="Linked Cell 3 3" xfId="33544" xr:uid="{1C83B426-E514-4C08-B0FD-F26AB5A33499}"/>
    <cellStyle name="Linked Cell 3 4" xfId="33545" xr:uid="{05619AB0-01DA-46EB-8AB8-BE09647D7A45}"/>
    <cellStyle name="Linked Cell 3 5" xfId="33546" xr:uid="{C3E17F2A-1F19-41FD-853F-7AEA6878F1EF}"/>
    <cellStyle name="Linked Cell 3 6" xfId="33547" xr:uid="{674D7382-B40F-4024-B3FC-3D86F79C09F5}"/>
    <cellStyle name="Linked Cell 3 7" xfId="33548" xr:uid="{825D072E-1759-46CB-A526-6FD2E30CF5ED}"/>
    <cellStyle name="Linked Cell 30" xfId="33549" xr:uid="{400D203D-CB91-4D76-B038-2CBB8F8C85DA}"/>
    <cellStyle name="Linked Cell 30 2" xfId="33550" xr:uid="{8FDD9836-CA20-4BD4-90EF-624C85DE4DF0}"/>
    <cellStyle name="Linked Cell 30 2 2" xfId="33551" xr:uid="{03057F8D-BAC9-4563-AE5F-254CFC8A35BB}"/>
    <cellStyle name="Linked Cell 30 3" xfId="33552" xr:uid="{8465444D-2AAD-42B4-965A-0F83A5AD3537}"/>
    <cellStyle name="Linked Cell 30 4" xfId="33553" xr:uid="{3FE8C5D7-5D93-46F8-9A4B-E0D344D48383}"/>
    <cellStyle name="Linked Cell 30 5" xfId="33554" xr:uid="{928D2387-F475-4E60-BF11-FCA7C4229621}"/>
    <cellStyle name="Linked Cell 30 6" xfId="33555" xr:uid="{3C5B2426-4766-42DB-AC22-E5F0E1C7771E}"/>
    <cellStyle name="Linked Cell 30 7" xfId="33556" xr:uid="{52C452FB-74BE-44CC-93B4-9038AA98F027}"/>
    <cellStyle name="Linked Cell 31" xfId="33557" xr:uid="{E9CCA5A7-0AD0-45CA-823D-1D5859F01482}"/>
    <cellStyle name="Linked Cell 31 2" xfId="33558" xr:uid="{5B0BCC4F-4B38-4E55-A3EE-5FFC9FA39053}"/>
    <cellStyle name="Linked Cell 31 2 2" xfId="33559" xr:uid="{9C179D70-997F-4A78-8436-0D49051DED38}"/>
    <cellStyle name="Linked Cell 31 3" xfId="33560" xr:uid="{670B4F6F-D059-4F6F-B5A5-CB3E684AA024}"/>
    <cellStyle name="Linked Cell 31 4" xfId="33561" xr:uid="{8B1550A1-E8D0-4136-BD9A-45CF36F24645}"/>
    <cellStyle name="Linked Cell 31 5" xfId="33562" xr:uid="{B23F9383-FD39-4FB6-B8F4-025B98CA3985}"/>
    <cellStyle name="Linked Cell 31 6" xfId="33563" xr:uid="{6F530872-2241-4E53-8EB8-9661917612E4}"/>
    <cellStyle name="Linked Cell 31 7" xfId="33564" xr:uid="{1EA6346F-7771-4188-9565-B21B2815B14E}"/>
    <cellStyle name="Linked Cell 32" xfId="33565" xr:uid="{07321CD1-ADCB-4481-8F60-B5379113D639}"/>
    <cellStyle name="Linked Cell 32 2" xfId="33566" xr:uid="{49FD741A-F864-4A3D-96E9-8A08854E1C93}"/>
    <cellStyle name="Linked Cell 32 2 2" xfId="33567" xr:uid="{AEA6761C-509F-40D4-98C5-45BF13FA9A08}"/>
    <cellStyle name="Linked Cell 32 3" xfId="33568" xr:uid="{12AE6098-A5E3-494F-83CE-5F8A8EAD314B}"/>
    <cellStyle name="Linked Cell 32 4" xfId="33569" xr:uid="{7D888D60-8AB6-483E-90AE-21DA620138CF}"/>
    <cellStyle name="Linked Cell 32 5" xfId="33570" xr:uid="{782085AE-4CB2-4492-9323-2FFA3EAFDF7E}"/>
    <cellStyle name="Linked Cell 32 6" xfId="33571" xr:uid="{30FE7039-3FA2-4DB8-91C7-6AD4F89E61D5}"/>
    <cellStyle name="Linked Cell 32 7" xfId="33572" xr:uid="{2FD92514-237C-436A-869E-DAC9E3035A3D}"/>
    <cellStyle name="Linked Cell 33" xfId="33573" xr:uid="{EB5742A7-B419-4B5B-81FA-A6C823414D72}"/>
    <cellStyle name="Linked Cell 33 2" xfId="33574" xr:uid="{5BF1988C-7DD9-4E91-84E4-58EDDECAC689}"/>
    <cellStyle name="Linked Cell 33 2 2" xfId="33575" xr:uid="{58C0C68F-840D-420B-A382-232DE8009BEB}"/>
    <cellStyle name="Linked Cell 33 3" xfId="33576" xr:uid="{92A35AE9-C9E4-477F-8B74-193E078C6BB8}"/>
    <cellStyle name="Linked Cell 33 4" xfId="33577" xr:uid="{50435D2B-CD9C-4854-BE54-A6DCE356EC45}"/>
    <cellStyle name="Linked Cell 33 5" xfId="33578" xr:uid="{1CA294FC-AD8B-474C-95E6-E9BE3D08E90F}"/>
    <cellStyle name="Linked Cell 33 6" xfId="33579" xr:uid="{9E156968-8F23-46CE-BF9F-3B27531DC203}"/>
    <cellStyle name="Linked Cell 33 7" xfId="33580" xr:uid="{469A0E22-2675-4A3E-8155-FB6C8FBA617B}"/>
    <cellStyle name="Linked Cell 34" xfId="33581" xr:uid="{8F0CC2E9-B434-4900-9BE9-FEE4E9981CC9}"/>
    <cellStyle name="Linked Cell 34 2" xfId="33582" xr:uid="{96B8BCC8-32E8-42F8-A0E5-C6CF1908EFF5}"/>
    <cellStyle name="Linked Cell 34 2 2" xfId="33583" xr:uid="{B8200713-1EA3-4CA3-A0F7-200F802D6277}"/>
    <cellStyle name="Linked Cell 34 3" xfId="33584" xr:uid="{602CC754-AB38-42D2-9666-1793A103D02E}"/>
    <cellStyle name="Linked Cell 34 4" xfId="33585" xr:uid="{52E36F06-8875-4EC7-934D-CC72407162ED}"/>
    <cellStyle name="Linked Cell 34 5" xfId="33586" xr:uid="{95395276-4BFE-4608-A810-CFFDC4551B44}"/>
    <cellStyle name="Linked Cell 34 6" xfId="33587" xr:uid="{A275DE68-12DC-47E8-8ED9-A7B79CA7D314}"/>
    <cellStyle name="Linked Cell 34 7" xfId="33588" xr:uid="{01387A68-A070-49DA-9EDD-E5C97F6FEDAF}"/>
    <cellStyle name="Linked Cell 35" xfId="33589" xr:uid="{CD7C8C81-45AD-4313-B3AE-705B4E25462E}"/>
    <cellStyle name="Linked Cell 35 2" xfId="33590" xr:uid="{488B19DD-8256-49E5-B53A-B8AF51A53A97}"/>
    <cellStyle name="Linked Cell 35 2 2" xfId="33591" xr:uid="{BF6B5DA6-6CF9-40F0-A30F-BC6C31D748E1}"/>
    <cellStyle name="Linked Cell 35 3" xfId="33592" xr:uid="{6BA6FAF3-7687-48C5-82E8-DF93FD6B1A00}"/>
    <cellStyle name="Linked Cell 35 4" xfId="33593" xr:uid="{DE84F085-4D96-4E80-9DA3-EB1C9139C85E}"/>
    <cellStyle name="Linked Cell 35 5" xfId="33594" xr:uid="{CF91D9EB-481F-48FB-96D0-8AC71512C579}"/>
    <cellStyle name="Linked Cell 35 6" xfId="33595" xr:uid="{D5D0A387-2DB1-4938-8DA5-26202EAA4E21}"/>
    <cellStyle name="Linked Cell 35 7" xfId="33596" xr:uid="{3225BA29-8E80-45A0-A9D4-B7D147DB264C}"/>
    <cellStyle name="Linked Cell 36" xfId="33597" xr:uid="{1EDD4A4F-CEE9-4BB8-B319-D2AF76E23992}"/>
    <cellStyle name="Linked Cell 36 2" xfId="33598" xr:uid="{4E778747-34A5-4DE9-8079-6D48D3E9B862}"/>
    <cellStyle name="Linked Cell 36 2 2" xfId="33599" xr:uid="{91ABB962-A6F1-45DE-BFF1-84D225BC5952}"/>
    <cellStyle name="Linked Cell 36 3" xfId="33600" xr:uid="{5762DB3A-4ED6-4CFC-BF08-884B55A4385B}"/>
    <cellStyle name="Linked Cell 36 4" xfId="33601" xr:uid="{BD1F0E09-CD19-468A-9009-8535D6B86F54}"/>
    <cellStyle name="Linked Cell 36 5" xfId="33602" xr:uid="{05AF591D-F82D-47C4-8B28-F4C83904D378}"/>
    <cellStyle name="Linked Cell 36 6" xfId="33603" xr:uid="{15983718-D1AA-4996-8E50-F8ED180E0FF6}"/>
    <cellStyle name="Linked Cell 36 7" xfId="33604" xr:uid="{9991729B-5C34-4E9B-8B2D-550A442BAA16}"/>
    <cellStyle name="Linked Cell 37" xfId="33605" xr:uid="{E4539F0D-F437-49E1-8653-9108DAF6A580}"/>
    <cellStyle name="Linked Cell 37 2" xfId="33606" xr:uid="{0F92C7C7-0B45-45BA-96EA-EB6F6A0D3910}"/>
    <cellStyle name="Linked Cell 37 2 2" xfId="33607" xr:uid="{5C3165C5-8308-4BAD-8B34-3E17132B4A27}"/>
    <cellStyle name="Linked Cell 37 3" xfId="33608" xr:uid="{D697D77D-4193-4575-A41F-20AC957C6FD0}"/>
    <cellStyle name="Linked Cell 37 4" xfId="33609" xr:uid="{4072DA82-2983-41E6-B3ED-4AD33D45C777}"/>
    <cellStyle name="Linked Cell 37 5" xfId="33610" xr:uid="{2D075AEC-5C23-48B2-8355-547A0169E576}"/>
    <cellStyle name="Linked Cell 37 6" xfId="33611" xr:uid="{781FD5D9-C904-4541-B1DF-AED70D034496}"/>
    <cellStyle name="Linked Cell 37 7" xfId="33612" xr:uid="{3327626E-92C4-4159-AF72-92F7C7C86AE4}"/>
    <cellStyle name="Linked Cell 38" xfId="33613" xr:uid="{BB449FE7-8D92-4212-90B4-4B26CD28C95C}"/>
    <cellStyle name="Linked Cell 38 2" xfId="33614" xr:uid="{C1BA164F-FA97-4165-A511-F410DC46BBAF}"/>
    <cellStyle name="Linked Cell 38 2 2" xfId="33615" xr:uid="{AFFFEE1A-AC5D-47CC-AF7E-F9132A49AB45}"/>
    <cellStyle name="Linked Cell 38 3" xfId="33616" xr:uid="{0832399F-EFA6-4BBF-9F2E-29D99CB6A553}"/>
    <cellStyle name="Linked Cell 38 4" xfId="33617" xr:uid="{652EDA67-38EC-4838-A25D-491BC7A6A071}"/>
    <cellStyle name="Linked Cell 38 5" xfId="33618" xr:uid="{EC886842-BD61-456C-A4FA-7FF71FF18FDF}"/>
    <cellStyle name="Linked Cell 38 6" xfId="33619" xr:uid="{08CA2CD5-B6DD-4263-95E0-0774F9F2AD04}"/>
    <cellStyle name="Linked Cell 38 7" xfId="33620" xr:uid="{283F3707-71C6-4814-B5B0-E45F778D8F24}"/>
    <cellStyle name="Linked Cell 39" xfId="33621" xr:uid="{42B2A0DD-F3BE-4BA1-B024-546E6A33C7A6}"/>
    <cellStyle name="Linked Cell 39 2" xfId="33622" xr:uid="{179FDEB1-64AB-4606-920B-84CBAA9608F6}"/>
    <cellStyle name="Linked Cell 39 2 2" xfId="33623" xr:uid="{8715A228-185D-48DF-A610-3490CEB60D44}"/>
    <cellStyle name="Linked Cell 39 3" xfId="33624" xr:uid="{D75041E4-C27F-490F-A148-64710BB2498F}"/>
    <cellStyle name="Linked Cell 39 4" xfId="33625" xr:uid="{290E38E5-1088-4071-B4FB-C427626FA739}"/>
    <cellStyle name="Linked Cell 39 5" xfId="33626" xr:uid="{F71F1717-EBCE-4485-A909-D6FD8AD82900}"/>
    <cellStyle name="Linked Cell 39 6" xfId="33627" xr:uid="{0374796A-17E4-4BF1-B5F5-678E960AB9FB}"/>
    <cellStyle name="Linked Cell 39 7" xfId="33628" xr:uid="{CE8AC81F-393A-46C1-ADF0-7CAA411FE884}"/>
    <cellStyle name="Linked Cell 4" xfId="33629" xr:uid="{AD61528C-F941-4A35-ACDE-79F0D5D41437}"/>
    <cellStyle name="Linked Cell 4 2" xfId="33630" xr:uid="{B6F8B143-3E12-4A49-8461-D42C46042866}"/>
    <cellStyle name="Linked Cell 4 2 2" xfId="33631" xr:uid="{312248CA-118F-4740-822F-6F860A6F1D21}"/>
    <cellStyle name="Linked Cell 4 3" xfId="33632" xr:uid="{8F0A6A40-0FF8-4EAE-942B-9FE7FAE01BFA}"/>
    <cellStyle name="Linked Cell 4 4" xfId="33633" xr:uid="{DFBA860C-10F7-4D34-8431-946893C6DBEE}"/>
    <cellStyle name="Linked Cell 4 5" xfId="33634" xr:uid="{34CDF909-96E1-43BB-B96A-D87D71A99CA2}"/>
    <cellStyle name="Linked Cell 4 6" xfId="33635" xr:uid="{B933F35B-3791-4D9D-9C5A-DFB678DB6F5B}"/>
    <cellStyle name="Linked Cell 4 7" xfId="33636" xr:uid="{6E849CB9-9A66-4E33-B021-7AD279F9DCC4}"/>
    <cellStyle name="Linked Cell 40" xfId="33637" xr:uid="{3CF4D92C-90FB-4102-9A89-FE46381A7DA8}"/>
    <cellStyle name="Linked Cell 40 2" xfId="33638" xr:uid="{A7A4C524-3784-4FAF-8EC8-08663EDDD1F2}"/>
    <cellStyle name="Linked Cell 40 2 2" xfId="33639" xr:uid="{C6B6DE2D-DA22-499C-89C9-B46CE0F87252}"/>
    <cellStyle name="Linked Cell 40 3" xfId="33640" xr:uid="{8E3B0998-2DBB-4331-A2CF-2B24C7167953}"/>
    <cellStyle name="Linked Cell 40 4" xfId="33641" xr:uid="{5187E75E-CDEB-4B49-A7B9-1E6488DDC3E0}"/>
    <cellStyle name="Linked Cell 40 5" xfId="33642" xr:uid="{BA66B6A7-28C7-409C-AFC4-128DE066F977}"/>
    <cellStyle name="Linked Cell 40 6" xfId="33643" xr:uid="{F368166E-77E8-4733-98BB-87933092D3F2}"/>
    <cellStyle name="Linked Cell 40 7" xfId="33644" xr:uid="{4DFFBC29-38E5-49FB-84DE-E962B1816936}"/>
    <cellStyle name="Linked Cell 41" xfId="33645" xr:uid="{19C91379-4B26-4637-907D-82089BDB4147}"/>
    <cellStyle name="Linked Cell 41 2" xfId="33646" xr:uid="{47B240BF-F009-4818-B50F-062C0C667DD8}"/>
    <cellStyle name="Linked Cell 41 2 2" xfId="33647" xr:uid="{6AE2ED5D-F750-4952-82A7-7D0F49161528}"/>
    <cellStyle name="Linked Cell 41 3" xfId="33648" xr:uid="{6A4B1A88-A950-4703-A46D-9CCA64E7341B}"/>
    <cellStyle name="Linked Cell 41 4" xfId="33649" xr:uid="{8B023209-8741-4167-BA18-B68C1A45D5C3}"/>
    <cellStyle name="Linked Cell 41 5" xfId="33650" xr:uid="{D1F6FC2B-2192-475E-8E15-805A08B0A29B}"/>
    <cellStyle name="Linked Cell 41 6" xfId="33651" xr:uid="{0F8CF986-DAF2-4579-B5D0-84F7D2587254}"/>
    <cellStyle name="Linked Cell 41 7" xfId="33652" xr:uid="{52E9B7D8-2CF9-4797-9F36-623F41119CE9}"/>
    <cellStyle name="Linked Cell 42" xfId="33653" xr:uid="{211B6571-9FE9-47B0-8D3E-3AFD16C5C7B0}"/>
    <cellStyle name="Linked Cell 42 2" xfId="33654" xr:uid="{A322995F-EF8B-474E-BC4C-9D15100BD5EC}"/>
    <cellStyle name="Linked Cell 42 2 2" xfId="33655" xr:uid="{9F48D997-E9BD-4C63-B90F-B8816A1CDFF3}"/>
    <cellStyle name="Linked Cell 42 3" xfId="33656" xr:uid="{582FB081-414D-4DA9-BAD2-CBB1A81F5519}"/>
    <cellStyle name="Linked Cell 42 4" xfId="33657" xr:uid="{41F4C6AE-DDBD-4E3A-8AB7-E249A5AD92FD}"/>
    <cellStyle name="Linked Cell 42 5" xfId="33658" xr:uid="{F04CA014-0C75-4628-879B-43694AEFA698}"/>
    <cellStyle name="Linked Cell 42 6" xfId="33659" xr:uid="{99E2431A-07FA-4459-BEBB-F4F9E047BF35}"/>
    <cellStyle name="Linked Cell 42 7" xfId="33660" xr:uid="{49038CF9-846F-4243-9243-FFA3CA5FAC02}"/>
    <cellStyle name="Linked Cell 43" xfId="33661" xr:uid="{E64E6523-947A-4A4C-8774-58C9CA902332}"/>
    <cellStyle name="Linked Cell 43 2" xfId="33662" xr:uid="{747318EE-3612-43C9-B9CE-79F0728BFF8C}"/>
    <cellStyle name="Linked Cell 43 2 2" xfId="33663" xr:uid="{825C72F6-6D72-4716-9172-37E943D2BF7A}"/>
    <cellStyle name="Linked Cell 43 3" xfId="33664" xr:uid="{B90AD7ED-72D0-43BD-A8F3-E37D591CAE5F}"/>
    <cellStyle name="Linked Cell 43 4" xfId="33665" xr:uid="{D0C7AB53-1A1A-4841-8271-BE19025BFD6B}"/>
    <cellStyle name="Linked Cell 43 5" xfId="33666" xr:uid="{5C14B17B-5ACC-4701-901F-F1E1C3E1FBEA}"/>
    <cellStyle name="Linked Cell 43 6" xfId="33667" xr:uid="{19A426DE-3DCA-4299-9CEA-3D939039EB41}"/>
    <cellStyle name="Linked Cell 43 7" xfId="33668" xr:uid="{E4EB936B-5AE4-4FD4-8B2B-9BEE54CD5CE7}"/>
    <cellStyle name="Linked Cell 44" xfId="33669" xr:uid="{306FF5AA-1253-4959-B679-C4DC126C3279}"/>
    <cellStyle name="Linked Cell 44 2" xfId="33670" xr:uid="{A35DF41D-09C6-4345-8B75-2955A8747969}"/>
    <cellStyle name="Linked Cell 44 2 2" xfId="33671" xr:uid="{31827AB1-FEFF-4032-8328-6A343DFBF105}"/>
    <cellStyle name="Linked Cell 44 3" xfId="33672" xr:uid="{571F3626-E336-4395-9B63-4FB2CB5485FB}"/>
    <cellStyle name="Linked Cell 44 4" xfId="33673" xr:uid="{72484859-F092-4D95-B201-6DB95C3CACCE}"/>
    <cellStyle name="Linked Cell 44 5" xfId="33674" xr:uid="{F151F6C8-FE99-4B84-969F-327B13A46405}"/>
    <cellStyle name="Linked Cell 44 6" xfId="33675" xr:uid="{776E6AFF-5CE3-4E00-B9AD-5A3E1990CDC9}"/>
    <cellStyle name="Linked Cell 44 7" xfId="33676" xr:uid="{BEFC7B22-B045-4170-92D1-D8F1C663D361}"/>
    <cellStyle name="Linked Cell 45" xfId="33677" xr:uid="{08B9B453-9537-4F9D-83AF-C9B59932D07A}"/>
    <cellStyle name="Linked Cell 45 2" xfId="33678" xr:uid="{0702229D-2323-45CD-8748-30747A2955BE}"/>
    <cellStyle name="Linked Cell 45 2 2" xfId="33679" xr:uid="{F55C4DB0-D754-4BB4-95F8-4B62013F65AC}"/>
    <cellStyle name="Linked Cell 45 3" xfId="33680" xr:uid="{60A734A1-A910-448C-AB76-74CD8BF6F572}"/>
    <cellStyle name="Linked Cell 45 4" xfId="33681" xr:uid="{33CD4ADE-05B2-42E2-89A7-5C4215D62E31}"/>
    <cellStyle name="Linked Cell 45 5" xfId="33682" xr:uid="{6446D7E3-74C1-4588-9D17-FFDCF1916528}"/>
    <cellStyle name="Linked Cell 45 6" xfId="33683" xr:uid="{239AB1A8-C624-4BF7-8CE9-0E26882377CF}"/>
    <cellStyle name="Linked Cell 45 7" xfId="33684" xr:uid="{E6CF4760-45C3-4F6A-9687-AC6E927181AD}"/>
    <cellStyle name="Linked Cell 46" xfId="33685" xr:uid="{457184ED-1663-4A36-AEC3-AA54CE00AB62}"/>
    <cellStyle name="Linked Cell 46 2" xfId="33686" xr:uid="{DAAEC6F4-71D2-4791-BDC7-44A250AEEF2C}"/>
    <cellStyle name="Linked Cell 46 2 2" xfId="33687" xr:uid="{B7083223-C68A-479B-8CD5-82A03DAAF894}"/>
    <cellStyle name="Linked Cell 46 3" xfId="33688" xr:uid="{A9008D6F-8E44-4B95-960A-11F143CFB4B4}"/>
    <cellStyle name="Linked Cell 46 4" xfId="33689" xr:uid="{7318BE40-4DA1-49DB-8E17-759E3A3FEC00}"/>
    <cellStyle name="Linked Cell 46 5" xfId="33690" xr:uid="{800EABE6-E274-4135-93CB-54BC0C303116}"/>
    <cellStyle name="Linked Cell 46 6" xfId="33691" xr:uid="{DE1C3AE4-2877-436A-9DE8-DF13DC58631F}"/>
    <cellStyle name="Linked Cell 46 7" xfId="33692" xr:uid="{FEB38A3B-92E7-4941-90D4-B8E3E27EDAA2}"/>
    <cellStyle name="Linked Cell 47" xfId="33693" xr:uid="{FAA5B1E6-17CD-4CA2-8F58-D8F66657E9F8}"/>
    <cellStyle name="Linked Cell 47 2" xfId="33694" xr:uid="{071B12CD-F44E-42F3-A133-AFD2E18D62E6}"/>
    <cellStyle name="Linked Cell 47 2 2" xfId="33695" xr:uid="{F7C48750-5454-4E77-A76C-A41ABE13CD88}"/>
    <cellStyle name="Linked Cell 47 3" xfId="33696" xr:uid="{11D86E0A-CB7A-47B7-ADE6-6777791D3241}"/>
    <cellStyle name="Linked Cell 47 4" xfId="33697" xr:uid="{B5BA9B15-AE03-4CFD-A6E9-EEA8B4D20EED}"/>
    <cellStyle name="Linked Cell 47 5" xfId="33698" xr:uid="{DA1FB376-40D2-495A-92F7-F46CF06BE3C6}"/>
    <cellStyle name="Linked Cell 47 6" xfId="33699" xr:uid="{B4C26B2B-567A-4302-A13F-3299E635F61D}"/>
    <cellStyle name="Linked Cell 47 7" xfId="33700" xr:uid="{518B1003-919D-4147-9D59-6AEBA1852774}"/>
    <cellStyle name="Linked Cell 48" xfId="33701" xr:uid="{273AF5DD-652F-44E8-AEC0-944E5F185DB0}"/>
    <cellStyle name="Linked Cell 48 2" xfId="33702" xr:uid="{A46FC02A-8A80-4C94-B470-6AAC5E51C570}"/>
    <cellStyle name="Linked Cell 48 2 2" xfId="33703" xr:uid="{2A6EFB35-D847-4706-917B-D32E6A8473CF}"/>
    <cellStyle name="Linked Cell 48 3" xfId="33704" xr:uid="{B96C2A01-8444-4C05-ACF2-13A6DD8036C3}"/>
    <cellStyle name="Linked Cell 48 4" xfId="33705" xr:uid="{C6DCC95B-02A7-4157-9281-0A4CD198FD63}"/>
    <cellStyle name="Linked Cell 48 5" xfId="33706" xr:uid="{A7C3E8B6-D106-4733-B581-6DF3AE0C3989}"/>
    <cellStyle name="Linked Cell 48 6" xfId="33707" xr:uid="{B4D7772E-1ED2-4775-8FB9-E9D7F81117B6}"/>
    <cellStyle name="Linked Cell 48 7" xfId="33708" xr:uid="{210D6EF1-C934-4951-8BC0-F302C3873B30}"/>
    <cellStyle name="Linked Cell 49" xfId="33709" xr:uid="{A36A0C81-5010-4501-A1AC-DD2FA346CD69}"/>
    <cellStyle name="Linked Cell 49 2" xfId="33710" xr:uid="{55079D87-9F98-4C45-A1AE-F41229BDA9B8}"/>
    <cellStyle name="Linked Cell 49 2 2" xfId="33711" xr:uid="{3AACB9B1-C4E4-4071-A6C4-FDB177670DF0}"/>
    <cellStyle name="Linked Cell 49 3" xfId="33712" xr:uid="{607B2A55-4069-4569-8327-ECA7E120BB80}"/>
    <cellStyle name="Linked Cell 49 4" xfId="33713" xr:uid="{6F0E4EF4-96F4-4D7C-83F5-19A774C01ACA}"/>
    <cellStyle name="Linked Cell 49 5" xfId="33714" xr:uid="{25ABDC48-F637-4ED8-B87E-9E38BE3273CE}"/>
    <cellStyle name="Linked Cell 49 6" xfId="33715" xr:uid="{33D7016E-DE63-4AC5-BDFC-AC7672BB61A1}"/>
    <cellStyle name="Linked Cell 49 7" xfId="33716" xr:uid="{736A899C-AB14-40E0-A98D-045405275059}"/>
    <cellStyle name="Linked Cell 5" xfId="33717" xr:uid="{EAAD99F6-36E7-485E-818C-873425806BAD}"/>
    <cellStyle name="Linked Cell 5 2" xfId="33718" xr:uid="{7458C68A-7FA1-4E62-82C6-4023BE2020C5}"/>
    <cellStyle name="Linked Cell 5 2 2" xfId="33719" xr:uid="{9A659E91-35D1-4B8D-8237-70CBB32A5315}"/>
    <cellStyle name="Linked Cell 5 3" xfId="33720" xr:uid="{2CE2F2CB-5C3F-4021-884A-B03E1697DAB4}"/>
    <cellStyle name="Linked Cell 5 4" xfId="33721" xr:uid="{ED2DFA77-DBF2-4D8C-8588-975037B074AC}"/>
    <cellStyle name="Linked Cell 5 5" xfId="33722" xr:uid="{A36F1324-F0F5-4E71-A772-68AD02984FA8}"/>
    <cellStyle name="Linked Cell 5 6" xfId="33723" xr:uid="{DACADC17-0FC7-41C0-9B44-68E4B93B96E1}"/>
    <cellStyle name="Linked Cell 5 7" xfId="33724" xr:uid="{E8D207AA-190F-406C-B707-F6E737180EAF}"/>
    <cellStyle name="Linked Cell 50" xfId="33725" xr:uid="{6B10594D-1E85-41BF-9A7E-BD30F55AE76E}"/>
    <cellStyle name="Linked Cell 50 2" xfId="33726" xr:uid="{FD74980F-35FA-4F81-A71D-F6C7F365C481}"/>
    <cellStyle name="Linked Cell 50 2 2" xfId="33727" xr:uid="{2EFEDB39-41C6-4923-A80D-75B8C247FED4}"/>
    <cellStyle name="Linked Cell 50 3" xfId="33728" xr:uid="{2426C54F-820D-43BA-B953-2C3BAE25EF30}"/>
    <cellStyle name="Linked Cell 50 4" xfId="33729" xr:uid="{5C61DC7D-31C5-4F70-A3CD-B50E6B609301}"/>
    <cellStyle name="Linked Cell 50 5" xfId="33730" xr:uid="{B0A15674-152B-40A0-BA1E-4E49ECBB5769}"/>
    <cellStyle name="Linked Cell 50 6" xfId="33731" xr:uid="{30D6A544-67E7-452D-A3AB-FEA1C331A94D}"/>
    <cellStyle name="Linked Cell 50 7" xfId="33732" xr:uid="{EA0EEB5D-2D76-49B9-AE32-B9D77C288E7C}"/>
    <cellStyle name="Linked Cell 51" xfId="33733" xr:uid="{1504075D-6505-4240-8591-D1E95903AF9D}"/>
    <cellStyle name="Linked Cell 51 2" xfId="33734" xr:uid="{92B931AD-419A-435A-B695-C0BAC7E76DBF}"/>
    <cellStyle name="Linked Cell 51 2 2" xfId="33735" xr:uid="{5044DCA9-8577-44D1-8C3C-B359D4DC1F03}"/>
    <cellStyle name="Linked Cell 51 3" xfId="33736" xr:uid="{C53DD86D-A0E9-4B0E-AE3B-796825F05694}"/>
    <cellStyle name="Linked Cell 51 4" xfId="33737" xr:uid="{03ECCA9A-C74E-403F-9BD4-B702DF78F012}"/>
    <cellStyle name="Linked Cell 51 5" xfId="33738" xr:uid="{15F3D9E8-9228-4E9D-9685-424DFA56359E}"/>
    <cellStyle name="Linked Cell 51 6" xfId="33739" xr:uid="{C1CFBD6B-9C4D-4BDE-8524-7BE0ECBD7355}"/>
    <cellStyle name="Linked Cell 51 7" xfId="33740" xr:uid="{88AB8E6A-18F0-402B-999E-1E8F4E3BFB92}"/>
    <cellStyle name="Linked Cell 52" xfId="33741" xr:uid="{43317212-54EC-45B7-98C0-3FB003C30E89}"/>
    <cellStyle name="Linked Cell 52 2" xfId="33742" xr:uid="{FD66D5AC-0721-4D3E-9954-7FCA09FD74BA}"/>
    <cellStyle name="Linked Cell 52 2 2" xfId="33743" xr:uid="{889A7DF1-E0F1-4A67-ABBA-B8200FA46168}"/>
    <cellStyle name="Linked Cell 52 3" xfId="33744" xr:uid="{5E94F574-6498-4990-B433-07BDB8500E86}"/>
    <cellStyle name="Linked Cell 52 4" xfId="33745" xr:uid="{96204A98-F9A7-45C1-BF31-82815016DEF0}"/>
    <cellStyle name="Linked Cell 52 5" xfId="33746" xr:uid="{E17F61C4-878D-48E8-9995-5915A70B8C6E}"/>
    <cellStyle name="Linked Cell 52 6" xfId="33747" xr:uid="{C2A127C4-A99A-410B-8004-011D427655FF}"/>
    <cellStyle name="Linked Cell 52 7" xfId="33748" xr:uid="{58894925-E2B9-4B95-B870-81EDF60B5982}"/>
    <cellStyle name="Linked Cell 53" xfId="33749" xr:uid="{8662BAE8-7840-4D56-8634-7F63F7D8C093}"/>
    <cellStyle name="Linked Cell 53 2" xfId="33750" xr:uid="{6F44B35E-7747-4088-9361-3F0012FD3565}"/>
    <cellStyle name="Linked Cell 53 2 2" xfId="33751" xr:uid="{5726FA01-AF2B-4F19-9E6F-0970BEC8C82B}"/>
    <cellStyle name="Linked Cell 53 3" xfId="33752" xr:uid="{E40E82A5-9ECA-418D-9B55-E93E814B190D}"/>
    <cellStyle name="Linked Cell 53 4" xfId="33753" xr:uid="{B5763301-D191-4D2C-B1FF-6D7CD5EFE632}"/>
    <cellStyle name="Linked Cell 53 5" xfId="33754" xr:uid="{D4BB7D7C-B5AC-437C-9CD5-9CDCCBF7C18A}"/>
    <cellStyle name="Linked Cell 53 6" xfId="33755" xr:uid="{5F4181AA-F0DC-4B69-B9A9-B555782F955F}"/>
    <cellStyle name="Linked Cell 53 7" xfId="33756" xr:uid="{9683DAF3-07D5-46C8-8151-1C37A04C7D0B}"/>
    <cellStyle name="Linked Cell 54" xfId="33757" xr:uid="{FD6A8626-597D-4830-B567-39848C20A4FA}"/>
    <cellStyle name="Linked Cell 54 2" xfId="33758" xr:uid="{4CC0D7D6-ED67-4885-8B18-074D026B0540}"/>
    <cellStyle name="Linked Cell 54 2 2" xfId="33759" xr:uid="{EE32C12D-27BA-4911-AC9C-957215D6EABB}"/>
    <cellStyle name="Linked Cell 54 3" xfId="33760" xr:uid="{885FD8F0-72EB-4D3A-9D54-792C59DA4C4B}"/>
    <cellStyle name="Linked Cell 54 4" xfId="33761" xr:uid="{95E0AA6B-49BE-47D2-9875-E8C4C4A4AFED}"/>
    <cellStyle name="Linked Cell 54 5" xfId="33762" xr:uid="{E28E49AE-F01C-491E-826C-F97220F5DB88}"/>
    <cellStyle name="Linked Cell 54 6" xfId="33763" xr:uid="{08DAEB69-CF07-44EB-ACA5-8E83265EFE0C}"/>
    <cellStyle name="Linked Cell 54 7" xfId="33764" xr:uid="{6957B412-B3F3-4989-B5CB-8D366CADA9A3}"/>
    <cellStyle name="Linked Cell 55" xfId="33765" xr:uid="{5AF6043C-A3D2-46DA-9B97-A064E4256D00}"/>
    <cellStyle name="Linked Cell 55 2" xfId="33766" xr:uid="{50F752C5-A8C1-4357-9B98-6BDED90CD8FC}"/>
    <cellStyle name="Linked Cell 55 3" xfId="33767" xr:uid="{4360030C-62D0-4049-81FB-6C93C27FCC49}"/>
    <cellStyle name="Linked Cell 55 4" xfId="33768" xr:uid="{7C9D79FE-56AE-4A69-B37D-374F664F1A98}"/>
    <cellStyle name="Linked Cell 55 5" xfId="33769" xr:uid="{9D26C873-5CA3-419C-B0AB-D7F091380328}"/>
    <cellStyle name="Linked Cell 55 6" xfId="33770" xr:uid="{55F6E3A9-5F05-4A43-8F71-47C13A1BBF49}"/>
    <cellStyle name="Linked Cell 55 7" xfId="33771" xr:uid="{6A977905-11B7-478A-9B9C-1CEB8BB6F5B6}"/>
    <cellStyle name="Linked Cell 56" xfId="33772" xr:uid="{0A26D7EA-E417-4E7B-B3D2-A03F8EDA72CE}"/>
    <cellStyle name="Linked Cell 56 2" xfId="33773" xr:uid="{9C9729BA-3277-4C71-8B56-660F4889B0D7}"/>
    <cellStyle name="Linked Cell 57" xfId="33774" xr:uid="{64A506F8-55A0-43A0-83F7-570B2121ECC6}"/>
    <cellStyle name="Linked Cell 58" xfId="33775" xr:uid="{65883892-91E8-4F5D-AC8F-78880F959744}"/>
    <cellStyle name="Linked Cell 59" xfId="33776" xr:uid="{263A3957-FE81-469F-B60A-99CF36630F83}"/>
    <cellStyle name="Linked Cell 6" xfId="33777" xr:uid="{A8D1E927-0448-4AF0-8D8A-61176EB3A8F6}"/>
    <cellStyle name="Linked Cell 6 2" xfId="33778" xr:uid="{F5304E8F-767E-4065-B1B6-50CC821D8E96}"/>
    <cellStyle name="Linked Cell 6 2 2" xfId="33779" xr:uid="{24F91D62-0524-43FF-B54F-2A2D7B3627FF}"/>
    <cellStyle name="Linked Cell 6 3" xfId="33780" xr:uid="{F2250FF1-5507-413E-9D56-C6F8287D7EA2}"/>
    <cellStyle name="Linked Cell 6 4" xfId="33781" xr:uid="{D2AA1AEA-80FB-4620-AB32-028F7BC9A1B1}"/>
    <cellStyle name="Linked Cell 6 5" xfId="33782" xr:uid="{7D8F2933-832D-4149-8EFB-6C0C606BB6FB}"/>
    <cellStyle name="Linked Cell 6 6" xfId="33783" xr:uid="{B5D97E50-A6AB-4702-BA56-6873DB0DEB3F}"/>
    <cellStyle name="Linked Cell 6 7" xfId="33784" xr:uid="{2D510CF8-55F6-41D4-BE39-F1D4020DBAC2}"/>
    <cellStyle name="Linked Cell 60" xfId="33785" xr:uid="{FC3B43D5-F497-4C47-92C5-C184911F0555}"/>
    <cellStyle name="Linked Cell 61" xfId="33786" xr:uid="{01E1E56B-7942-48AA-A574-17AD4AC2FBD7}"/>
    <cellStyle name="Linked Cell 62" xfId="33787" xr:uid="{BE258442-2C8A-4CF0-B6EE-11C0C7FB0694}"/>
    <cellStyle name="Linked Cell 62 2" xfId="33788" xr:uid="{A9D1EE08-59A9-4E1D-8815-4A1896FAD26C}"/>
    <cellStyle name="Linked Cell 62 3" xfId="33789" xr:uid="{F5F83E41-07C5-4072-A7A9-88EE6E4030F9}"/>
    <cellStyle name="Linked Cell 62 4" xfId="33790" xr:uid="{F10E3B77-99F1-4865-93D0-C08F5EC7E93B}"/>
    <cellStyle name="Linked Cell 62 5" xfId="33791" xr:uid="{3534CFBC-9477-4A4D-BE77-731E3CDFE92C}"/>
    <cellStyle name="Linked Cell 62 6" xfId="33792" xr:uid="{B7DF08D0-3BAF-4720-A417-52AAAA7671E5}"/>
    <cellStyle name="Linked Cell 63" xfId="33793" xr:uid="{E2109931-3A24-421F-B6FE-625446AEC2D1}"/>
    <cellStyle name="Linked Cell 63 2" xfId="33794" xr:uid="{0769075C-6050-4CD6-80EA-A911711C668D}"/>
    <cellStyle name="Linked Cell 63 3" xfId="33795" xr:uid="{5409102F-B747-49A7-830E-0276AB2AA523}"/>
    <cellStyle name="Linked Cell 63 4" xfId="33796" xr:uid="{4FADE3A2-1CC6-49D1-A6E0-807BB73E6144}"/>
    <cellStyle name="Linked Cell 63 5" xfId="33797" xr:uid="{19B593B8-EAC5-463C-BEA9-1A149D3A00C5}"/>
    <cellStyle name="Linked Cell 63 6" xfId="33798" xr:uid="{FE7EBDC6-22C3-495B-A5BA-4B76175FB2D3}"/>
    <cellStyle name="Linked Cell 64" xfId="33799" xr:uid="{2793D062-AC5E-4452-98F3-DFBFA9107A00}"/>
    <cellStyle name="Linked Cell 65" xfId="33800" xr:uid="{8298EBDE-303B-407C-BAC6-7CB6C9574152}"/>
    <cellStyle name="Linked Cell 66" xfId="33801" xr:uid="{17492608-925C-4F42-B0AB-4F7F60BF942C}"/>
    <cellStyle name="Linked Cell 67" xfId="33802" xr:uid="{285470D5-26C4-4EF8-8C48-277A6E08F195}"/>
    <cellStyle name="Linked Cell 68" xfId="33803" xr:uid="{9EA8D97F-7AAA-46BA-B479-8548F5EA1041}"/>
    <cellStyle name="Linked Cell 69" xfId="33804" xr:uid="{D49FEF3A-6924-4A79-AD57-9416052DC13D}"/>
    <cellStyle name="Linked Cell 7" xfId="33805" xr:uid="{539722A3-790D-4250-A0B5-BD38CCE7AD32}"/>
    <cellStyle name="Linked Cell 7 2" xfId="33806" xr:uid="{33EFE1A3-8561-4043-810D-ADA91CBEB7D0}"/>
    <cellStyle name="Linked Cell 7 2 2" xfId="33807" xr:uid="{4D825A5F-25EC-4E0C-B3D1-1EADE64DBF90}"/>
    <cellStyle name="Linked Cell 7 3" xfId="33808" xr:uid="{C36CB935-BCF0-4BB4-AFE0-7AB460B3F3AE}"/>
    <cellStyle name="Linked Cell 7 4" xfId="33809" xr:uid="{02871C49-DBF0-4251-8A0A-59081E7B1651}"/>
    <cellStyle name="Linked Cell 7 5" xfId="33810" xr:uid="{2883C7C8-D4C9-4D7C-AC78-A76905BCE8DA}"/>
    <cellStyle name="Linked Cell 7 6" xfId="33811" xr:uid="{99549A86-D4A0-416C-B800-B6A6260F9D5C}"/>
    <cellStyle name="Linked Cell 7 7" xfId="33812" xr:uid="{ED448BC8-BC6E-4858-B48C-80A80FB7821C}"/>
    <cellStyle name="Linked Cell 70" xfId="33813" xr:uid="{F2815635-E57B-4D0C-B934-E2DD29CB83E2}"/>
    <cellStyle name="Linked Cell 71" xfId="33814" xr:uid="{424D6473-10A0-4A69-BBE8-854AD7B47375}"/>
    <cellStyle name="Linked Cell 8" xfId="33815" xr:uid="{1F62A356-6E1C-4F36-9922-F24F387EB48C}"/>
    <cellStyle name="Linked Cell 8 2" xfId="33816" xr:uid="{11CCF3DC-6F34-473F-B788-FD51A070ADA5}"/>
    <cellStyle name="Linked Cell 8 2 2" xfId="33817" xr:uid="{16621181-723F-4D93-93B8-B5AB435128DF}"/>
    <cellStyle name="Linked Cell 8 3" xfId="33818" xr:uid="{ABD14C62-B410-47C7-8823-3A68686F1312}"/>
    <cellStyle name="Linked Cell 8 4" xfId="33819" xr:uid="{08B7D967-FC1B-487B-87ED-4962C357AABC}"/>
    <cellStyle name="Linked Cell 8 5" xfId="33820" xr:uid="{64DE5368-E3EE-4AB5-A9FD-952C779AF4CF}"/>
    <cellStyle name="Linked Cell 8 6" xfId="33821" xr:uid="{DAAAE82A-AF7D-4C5F-ACE1-24F93EAF4C81}"/>
    <cellStyle name="Linked Cell 8 7" xfId="33822" xr:uid="{410C1A54-04B4-480A-9BD6-1A167238D866}"/>
    <cellStyle name="Linked Cell 9" xfId="33823" xr:uid="{C44937E6-3288-41DF-9366-A8A13B669402}"/>
    <cellStyle name="Linked Cell 9 2" xfId="33824" xr:uid="{4E4F1AD0-4687-4B54-9879-4BE592977B00}"/>
    <cellStyle name="Linked Cell 9 2 2" xfId="33825" xr:uid="{E5D44422-2987-436B-8421-26E49CA364FA}"/>
    <cellStyle name="Linked Cell 9 3" xfId="33826" xr:uid="{2B67EA16-CFA0-404B-B6E6-56B517BCFECA}"/>
    <cellStyle name="Linked Cell 9 4" xfId="33827" xr:uid="{4F5E5E9D-EEC9-4ECB-BFBD-70D1F0AE93C9}"/>
    <cellStyle name="Linked Cell 9 5" xfId="33828" xr:uid="{963F69F9-64DE-4883-B27A-B5D4F66B4C2D}"/>
    <cellStyle name="Linked Cell 9 6" xfId="33829" xr:uid="{DB093894-A5A1-4928-995D-A8843EDA44C8}"/>
    <cellStyle name="Linked Cell 9 7" xfId="33830" xr:uid="{EDCDC8CF-4791-487A-A15F-A49A0918398F}"/>
    <cellStyle name="MainHead" xfId="1442" xr:uid="{00000000-0005-0000-0000-0000E5030000}"/>
    <cellStyle name="Miglia - Stile1" xfId="33831" xr:uid="{45F1A0F1-C0A2-46CA-A922-ADAED8AA7ACA}"/>
    <cellStyle name="Miglia - Stile2" xfId="33832" xr:uid="{8F8F3236-676D-4829-A841-5B75777E200C}"/>
    <cellStyle name="Miglia - Stile2 2" xfId="33833" xr:uid="{83AFA7E8-0071-4299-AED6-AD209D744A17}"/>
    <cellStyle name="Miglia - Stile3" xfId="33834" xr:uid="{945390B5-3BD6-43A3-BC31-FA9B0F0D0C56}"/>
    <cellStyle name="Miglia - Stile4" xfId="33835" xr:uid="{6B5AB768-D057-434D-8C6A-5725059D5FF9}"/>
    <cellStyle name="Miglia - Stile4 2" xfId="33836" xr:uid="{B8B84AE1-58C3-4E24-9D14-4E396A01A3AC}"/>
    <cellStyle name="Miglia - Stile5" xfId="33837" xr:uid="{7F77510C-8C14-4DA4-B510-E269B5AC8DE0}"/>
    <cellStyle name="Migliaia (0)" xfId="33838" xr:uid="{B63B41FB-E31D-4341-A667-33337255E56D}"/>
    <cellStyle name="Millares [0]_10 AVERIAS MASIVAS + ANT" xfId="33839" xr:uid="{D159FBA4-E039-4C94-B468-C2DBCCD83878}"/>
    <cellStyle name="Millares_10 AVERIAS MASIVAS + ANT" xfId="33840" xr:uid="{E7B47615-14EE-41B5-BCE5-AF2DE619228E}"/>
    <cellStyle name="Milliers [0]_AR1194" xfId="1443" xr:uid="{00000000-0005-0000-0000-0000E6030000}"/>
    <cellStyle name="Milliers_AR1194" xfId="1444" xr:uid="{00000000-0005-0000-0000-0000E7030000}"/>
    <cellStyle name="Model" xfId="1445" xr:uid="{00000000-0005-0000-0000-0000E8030000}"/>
    <cellStyle name="Model 2" xfId="33841" xr:uid="{495B3937-FD2C-49BC-8C6C-AC3017448D90}"/>
    <cellStyle name="Model 3" xfId="33842" xr:uid="{68F82451-350B-42AC-AEBF-1FE1DA007D03}"/>
    <cellStyle name="Model 4" xfId="33843" xr:uid="{E4FCE547-D1D9-4227-8693-B6FAF532C06A}"/>
    <cellStyle name="Model 5" xfId="33844" xr:uid="{CD4A1D45-87B8-449B-9043-0C5B7F715D30}"/>
    <cellStyle name="Model 6" xfId="33845" xr:uid="{1E6517C7-6916-4DB2-B246-2C65E9746027}"/>
    <cellStyle name="Model 7" xfId="33846" xr:uid="{938B7FC2-0221-4177-8D93-E96FD8989018}"/>
    <cellStyle name="Model 8" xfId="33847" xr:uid="{CF6DD39F-DF57-4483-AF95-EE41E9D8FA4E}"/>
    <cellStyle name="Model 9" xfId="39669" xr:uid="{A89B8BBF-F1F4-420A-9017-78EFCF5CB66F}"/>
    <cellStyle name="Mon?aire [0]_AR1194" xfId="33848" xr:uid="{D5D35DDE-E02F-44F6-B871-B04EDA58CB51}"/>
    <cellStyle name="Mon?aire_AR1194" xfId="33849" xr:uid="{F8570592-E112-446C-94CB-389387167AE3}"/>
    <cellStyle name="Mon?taire [0]_AR1194" xfId="1446" xr:uid="{00000000-0005-0000-0000-0000E9030000}"/>
    <cellStyle name="Mon?taire_AR1194" xfId="1447" xr:uid="{00000000-0005-0000-0000-0000EA030000}"/>
    <cellStyle name="Moneda [0]_10 AVERIAS MASIVAS + ANT" xfId="33850" xr:uid="{D58C09B2-B322-43B4-A7BA-444F248DCFD9}"/>
    <cellStyle name="Moneda_10 AVERIAS MASIVAS + ANT" xfId="33851" xr:uid="{55D22EA2-A6DB-4575-85AB-0BDEBD62F09A}"/>
    <cellStyle name="Monétaire [0]_laroux" xfId="33852" xr:uid="{0211F743-8585-4804-8F54-79E377ACD60F}"/>
    <cellStyle name="Monétaire_laroux" xfId="33853" xr:uid="{3DCCF23F-89F1-4652-BD09-B8633A84121A}"/>
    <cellStyle name="Monetario" xfId="33854" xr:uid="{D7E94E51-9D9F-4AAA-8A7C-9E6979265DDC}"/>
    <cellStyle name="Mon騁aire [0]_AR1194" xfId="33855" xr:uid="{44466F54-2849-412D-91C7-BC50A2336242}"/>
    <cellStyle name="Mon騁aire_AR1194" xfId="33856" xr:uid="{81EAB586-C1DC-48F6-804D-5BBB0075FDEB}"/>
    <cellStyle name="Neutral 10" xfId="33857" xr:uid="{DF5DEE0C-CA64-409B-9D99-6E97F3DAEDF7}"/>
    <cellStyle name="Neutral 10 2" xfId="33858" xr:uid="{25CDC632-0FAD-47C2-949A-1B035C87902A}"/>
    <cellStyle name="Neutral 10 2 2" xfId="33859" xr:uid="{94416C10-37C0-432F-8045-12214C9C77FA}"/>
    <cellStyle name="Neutral 10 3" xfId="33860" xr:uid="{68D06FB9-A502-4623-ACC7-ECD40B0532B7}"/>
    <cellStyle name="Neutral 10 4" xfId="33861" xr:uid="{17B5ED57-2690-4C94-B9B4-57371F102540}"/>
    <cellStyle name="Neutral 10 5" xfId="33862" xr:uid="{3DFD3800-1DA3-4239-BE79-9AF394D732E4}"/>
    <cellStyle name="Neutral 10 6" xfId="33863" xr:uid="{601B8461-B741-4719-B861-3A9E167C6E88}"/>
    <cellStyle name="Neutral 10 7" xfId="33864" xr:uid="{6BD4A70A-3C52-4E52-94B5-3D90B2A1CDCC}"/>
    <cellStyle name="Neutral 11" xfId="33865" xr:uid="{55622F44-EC88-47AE-8014-60707B0A954A}"/>
    <cellStyle name="Neutral 11 2" xfId="33866" xr:uid="{22068346-AF33-4AF9-AD5E-3F1E3D3B8AEA}"/>
    <cellStyle name="Neutral 11 2 2" xfId="33867" xr:uid="{78CCD034-C1DE-4132-B0D1-3A6AB4166DD8}"/>
    <cellStyle name="Neutral 11 3" xfId="33868" xr:uid="{E8E2575E-6156-40EF-846B-5F660779319A}"/>
    <cellStyle name="Neutral 11 4" xfId="33869" xr:uid="{74D4FC89-7889-41AC-B537-47A4D79C8507}"/>
    <cellStyle name="Neutral 11 5" xfId="33870" xr:uid="{34CE8E93-51E6-4544-BA0E-574C61844271}"/>
    <cellStyle name="Neutral 11 6" xfId="33871" xr:uid="{E3E69182-1447-46B5-A775-850CC2D85407}"/>
    <cellStyle name="Neutral 11 7" xfId="33872" xr:uid="{A9DAD7FB-72D5-4D94-A80E-082CACAFD3DB}"/>
    <cellStyle name="Neutral 12" xfId="33873" xr:uid="{068DE1BC-A5A3-4489-9451-56FE2D24E165}"/>
    <cellStyle name="Neutral 12 2" xfId="33874" xr:uid="{ABA5C9B0-944A-41DA-B8FA-603015DFE0FD}"/>
    <cellStyle name="Neutral 12 2 2" xfId="33875" xr:uid="{5C3462D7-F2E1-4CAA-9EBD-44DC3AD147C5}"/>
    <cellStyle name="Neutral 12 3" xfId="33876" xr:uid="{04E030B2-7F55-41A4-A72E-888F6F71BA3F}"/>
    <cellStyle name="Neutral 12 4" xfId="33877" xr:uid="{63791231-8B6F-48AE-833C-5CEA6A90724E}"/>
    <cellStyle name="Neutral 12 5" xfId="33878" xr:uid="{86EF8F6E-0408-40A2-A1D5-3298B91AB54F}"/>
    <cellStyle name="Neutral 12 6" xfId="33879" xr:uid="{43E4CE31-12CD-4E4F-9D04-1A5737E23C52}"/>
    <cellStyle name="Neutral 12 7" xfId="33880" xr:uid="{F9927D70-043B-4B3A-8129-94BEC5BBC591}"/>
    <cellStyle name="Neutral 13" xfId="33881" xr:uid="{4A797CDF-DD9D-4942-922E-13A0B13A9E10}"/>
    <cellStyle name="Neutral 13 2" xfId="33882" xr:uid="{9BC1F6C6-7402-4751-86CB-46845828C948}"/>
    <cellStyle name="Neutral 13 2 2" xfId="33883" xr:uid="{DC25658A-EEE5-4D2A-98D8-1AF90F9C9B78}"/>
    <cellStyle name="Neutral 13 3" xfId="33884" xr:uid="{DF1EAA8B-40CF-4FD3-B691-3F6AF9FCD283}"/>
    <cellStyle name="Neutral 13 4" xfId="33885" xr:uid="{C5DEFEFA-A067-4612-8E13-E5443029BA73}"/>
    <cellStyle name="Neutral 13 5" xfId="33886" xr:uid="{A2D10459-7952-46F9-805F-8E4BEBE5E4EC}"/>
    <cellStyle name="Neutral 13 6" xfId="33887" xr:uid="{6BDD2CAA-0F5D-4118-B0E9-80DC8BFF9BC8}"/>
    <cellStyle name="Neutral 13 7" xfId="33888" xr:uid="{2A68D05F-BFEE-4D14-BB1A-CE3C1F10EE97}"/>
    <cellStyle name="Neutral 14" xfId="33889" xr:uid="{56AA5FD9-6DDE-4AD9-8E66-6EC5A20622FE}"/>
    <cellStyle name="Neutral 14 2" xfId="33890" xr:uid="{F9B6684F-5FF6-45FF-A925-14362F5DD037}"/>
    <cellStyle name="Neutral 14 2 2" xfId="33891" xr:uid="{08D6256D-F5A2-4A00-BD7F-FC92585DAFDF}"/>
    <cellStyle name="Neutral 14 3" xfId="33892" xr:uid="{BD85C529-97E4-4618-A3A9-691100930D1C}"/>
    <cellStyle name="Neutral 14 4" xfId="33893" xr:uid="{B11CD1D7-2188-4192-8FCC-265E181F2957}"/>
    <cellStyle name="Neutral 14 5" xfId="33894" xr:uid="{0B222106-2EC1-4730-911B-123801A16C66}"/>
    <cellStyle name="Neutral 14 6" xfId="33895" xr:uid="{3FCCD2EF-8E59-4248-AADF-CD74BE4037CE}"/>
    <cellStyle name="Neutral 14 7" xfId="33896" xr:uid="{95C908C3-D94F-448F-9779-F4D8FAA75948}"/>
    <cellStyle name="Neutral 15" xfId="33897" xr:uid="{7407717F-DF51-4F79-8BFD-CB2FF4C73B8A}"/>
    <cellStyle name="Neutral 15 2" xfId="33898" xr:uid="{7365DFB1-AF6C-49B7-8D16-24F4B89D6D14}"/>
    <cellStyle name="Neutral 15 2 2" xfId="33899" xr:uid="{FBA34827-E3A3-4455-86CF-2FCB9877B175}"/>
    <cellStyle name="Neutral 15 3" xfId="33900" xr:uid="{1DFADDAD-00DA-47C6-824F-720048B8CEB6}"/>
    <cellStyle name="Neutral 15 4" xfId="33901" xr:uid="{927AF51D-954C-4031-89C2-1B2776D92BD0}"/>
    <cellStyle name="Neutral 15 5" xfId="33902" xr:uid="{CF96EC4E-FEF9-4150-9A36-EC8915FB454B}"/>
    <cellStyle name="Neutral 15 6" xfId="33903" xr:uid="{AE8A00E0-5CF8-4349-87CF-27BAB76AB641}"/>
    <cellStyle name="Neutral 15 7" xfId="33904" xr:uid="{653DB403-CA38-43B7-A8AC-8F14DAA2D61A}"/>
    <cellStyle name="Neutral 16" xfId="33905" xr:uid="{2F9E3BF3-0F31-48F6-8178-4C6F2E36A21E}"/>
    <cellStyle name="Neutral 16 2" xfId="33906" xr:uid="{82C43BBC-8B44-4183-BA18-34327F65170E}"/>
    <cellStyle name="Neutral 16 2 2" xfId="33907" xr:uid="{B594677F-42AA-4092-BE94-A627F5EA30A4}"/>
    <cellStyle name="Neutral 16 3" xfId="33908" xr:uid="{D4462E21-5CA1-44A4-A712-A9D23EE5AD6A}"/>
    <cellStyle name="Neutral 16 4" xfId="33909" xr:uid="{074EB933-6C40-4D5C-BCC6-31CA98ACFBA7}"/>
    <cellStyle name="Neutral 16 5" xfId="33910" xr:uid="{D6E7DA66-3136-4E15-BD63-9996127DC3C3}"/>
    <cellStyle name="Neutral 16 6" xfId="33911" xr:uid="{BA0B9727-E9F7-47EC-9A0C-9D46B9B02DE3}"/>
    <cellStyle name="Neutral 16 7" xfId="33912" xr:uid="{E7AAAA3C-F16C-4388-9652-32A7D22A9FDE}"/>
    <cellStyle name="Neutral 17" xfId="33913" xr:uid="{23FAE0A1-8810-4354-8E2D-355BF0A8FB77}"/>
    <cellStyle name="Neutral 17 2" xfId="33914" xr:uid="{9732910B-7BFC-4F88-B50B-5CAEEF891272}"/>
    <cellStyle name="Neutral 17 2 2" xfId="33915" xr:uid="{81D39F84-0143-4E9E-86B5-BBEF821EA35D}"/>
    <cellStyle name="Neutral 17 3" xfId="33916" xr:uid="{B956ED2F-725E-4232-8E5A-A77562544203}"/>
    <cellStyle name="Neutral 17 4" xfId="33917" xr:uid="{99EDCFC1-8F38-456F-BAF8-CB6689FE89B9}"/>
    <cellStyle name="Neutral 17 5" xfId="33918" xr:uid="{93B3D86B-A3C8-4521-A619-085E518A6DE0}"/>
    <cellStyle name="Neutral 17 6" xfId="33919" xr:uid="{61C2802B-C516-4FAC-936F-33E5C8A7E853}"/>
    <cellStyle name="Neutral 17 7" xfId="33920" xr:uid="{8A11334E-9C4E-4068-A197-020619CC0786}"/>
    <cellStyle name="Neutral 18" xfId="33921" xr:uid="{539B0794-B2B0-4C6F-97D0-74D71560ADF7}"/>
    <cellStyle name="Neutral 18 2" xfId="33922" xr:uid="{5E6D0C2B-58BD-4A4D-BCD4-584AF3471BF2}"/>
    <cellStyle name="Neutral 18 2 2" xfId="33923" xr:uid="{BA6FDAB8-378C-48C6-A703-D7483CEECEF0}"/>
    <cellStyle name="Neutral 18 3" xfId="33924" xr:uid="{D35918D1-ABC2-4F7F-9172-5DA62D5B2BDF}"/>
    <cellStyle name="Neutral 18 4" xfId="33925" xr:uid="{8AF226E6-686B-4852-88E0-497A67F7EBCC}"/>
    <cellStyle name="Neutral 18 5" xfId="33926" xr:uid="{C4CCDE59-FC37-4D23-85C7-A0E0EE8911D2}"/>
    <cellStyle name="Neutral 18 6" xfId="33927" xr:uid="{609F6FBF-CBE4-45AD-A720-DA7620325F5B}"/>
    <cellStyle name="Neutral 18 7" xfId="33928" xr:uid="{718AAB11-F9DF-4AD9-81D9-A4F0F90605CE}"/>
    <cellStyle name="Neutral 19" xfId="33929" xr:uid="{DC26D466-888D-4F3A-8F75-346268241B4D}"/>
    <cellStyle name="Neutral 19 2" xfId="33930" xr:uid="{BA64A7B0-9454-4B97-A891-9A0B55520A3E}"/>
    <cellStyle name="Neutral 19 2 2" xfId="33931" xr:uid="{15B5066B-0B68-43D4-94EB-EC04EA1147AB}"/>
    <cellStyle name="Neutral 19 3" xfId="33932" xr:uid="{2299AF75-4CC8-4BB0-8D89-DB097F3D5975}"/>
    <cellStyle name="Neutral 19 4" xfId="33933" xr:uid="{D888CED0-683F-42B9-AECE-3A1E25634183}"/>
    <cellStyle name="Neutral 19 5" xfId="33934" xr:uid="{FE7D3C20-2D2E-4D16-BE17-8AC9354AA285}"/>
    <cellStyle name="Neutral 19 6" xfId="33935" xr:uid="{B0727460-358D-4AAB-991A-CBAAF4A9DF9B}"/>
    <cellStyle name="Neutral 19 7" xfId="33936" xr:uid="{C42A7752-2220-4F6F-82D4-A7370272C239}"/>
    <cellStyle name="Neutral 2" xfId="3993" xr:uid="{5E167E3A-93B0-4DB5-BB59-95CCD586EF03}"/>
    <cellStyle name="Neutral 2 10" xfId="33937" xr:uid="{BB5100EB-1185-41F1-B35B-C5D278A10D2D}"/>
    <cellStyle name="Neutral 2 11" xfId="39670" xr:uid="{317A51F6-6EB1-4750-B54E-16DE38141894}"/>
    <cellStyle name="Neutral 2 12" xfId="7171" xr:uid="{0E6FF64D-3057-4021-8B06-3077D59D75C7}"/>
    <cellStyle name="Neutral 2 2" xfId="33938" xr:uid="{4BC3EC5A-9539-4946-B770-0F156075A2B2}"/>
    <cellStyle name="Neutral 2 2 2" xfId="33939" xr:uid="{9C9B1722-2E0C-430F-A253-BF9CF6C135BB}"/>
    <cellStyle name="Neutral 2 3" xfId="33940" xr:uid="{C82075D9-ED51-4F02-8F18-8736A214BB11}"/>
    <cellStyle name="Neutral 2 4" xfId="33941" xr:uid="{FBD1E8D9-D967-4B00-9B49-A2DDEB83374D}"/>
    <cellStyle name="Neutral 2 5" xfId="33942" xr:uid="{5E96A7AD-5311-4658-AD4F-8F87F7D494F6}"/>
    <cellStyle name="Neutral 2 6" xfId="33943" xr:uid="{7DDD4724-6B7B-47F1-BF84-193105C141B0}"/>
    <cellStyle name="Neutral 2 7" xfId="33944" xr:uid="{00166527-7C66-4407-9FC1-BB4751328E6F}"/>
    <cellStyle name="Neutral 2 8" xfId="33945" xr:uid="{005093F8-6C31-438F-A57E-31979BD852B8}"/>
    <cellStyle name="Neutral 2 9" xfId="33946" xr:uid="{0679E52F-1EA3-4432-BBBC-36E99B6FB2EA}"/>
    <cellStyle name="Neutral 20" xfId="33947" xr:uid="{6BB9206F-0C59-4702-BB84-2FE0DA1FAE5B}"/>
    <cellStyle name="Neutral 20 2" xfId="33948" xr:uid="{AAEADFE7-8AF8-4483-BFFA-097F48D56D7A}"/>
    <cellStyle name="Neutral 20 2 2" xfId="33949" xr:uid="{5E37174A-2279-4356-8AF1-6021F32C2F4E}"/>
    <cellStyle name="Neutral 20 3" xfId="33950" xr:uid="{F20003B0-0154-43EF-8A62-2B54CE24FAE4}"/>
    <cellStyle name="Neutral 20 4" xfId="33951" xr:uid="{6E48E3AA-22DD-4836-9398-6DC8E265D0C5}"/>
    <cellStyle name="Neutral 20 5" xfId="33952" xr:uid="{BA45353F-E681-4809-84D5-0621373C7D8F}"/>
    <cellStyle name="Neutral 20 6" xfId="33953" xr:uid="{6ACEFAD4-1150-4EF9-8572-0A1C965704D5}"/>
    <cellStyle name="Neutral 20 7" xfId="33954" xr:uid="{3709936B-7CBB-4EB1-B1CE-141DFBF41F85}"/>
    <cellStyle name="Neutral 21" xfId="33955" xr:uid="{E671F4C5-1A7E-4050-8D59-25318986E00B}"/>
    <cellStyle name="Neutral 21 2" xfId="33956" xr:uid="{421E904B-8A69-4672-BB16-F0991DB7D54C}"/>
    <cellStyle name="Neutral 21 2 2" xfId="33957" xr:uid="{28FF9200-86F5-49F1-91DC-4C42C3B6CFAA}"/>
    <cellStyle name="Neutral 21 3" xfId="33958" xr:uid="{410640B0-6444-40CB-8DD3-86285D71EF41}"/>
    <cellStyle name="Neutral 21 4" xfId="33959" xr:uid="{3F0533A5-F206-48F1-8739-97478306C663}"/>
    <cellStyle name="Neutral 21 5" xfId="33960" xr:uid="{2A0EB12A-F6A2-4478-85B0-9DE36A0CBC73}"/>
    <cellStyle name="Neutral 21 6" xfId="33961" xr:uid="{BF57F4A1-93C3-42BF-8928-8FDD57465DE7}"/>
    <cellStyle name="Neutral 21 7" xfId="33962" xr:uid="{70E9169E-F251-45DD-B08C-7555E0714780}"/>
    <cellStyle name="Neutral 22" xfId="33963" xr:uid="{6CD0F124-E4E5-48DA-A95A-91C9363E8148}"/>
    <cellStyle name="Neutral 22 2" xfId="33964" xr:uid="{DEB8A85B-61DA-4134-A7C5-B530C32D8B91}"/>
    <cellStyle name="Neutral 22 2 2" xfId="33965" xr:uid="{08079686-1B2A-421F-A6DE-2FA566EAEB4C}"/>
    <cellStyle name="Neutral 22 3" xfId="33966" xr:uid="{58C655F4-E40A-4475-BBF3-8765BD695F93}"/>
    <cellStyle name="Neutral 22 4" xfId="33967" xr:uid="{94FD7CA7-57AA-4EFC-B1F5-7518D09923AE}"/>
    <cellStyle name="Neutral 22 5" xfId="33968" xr:uid="{7ED7146C-1376-4161-8FCC-B0CC1F3DF1E9}"/>
    <cellStyle name="Neutral 22 6" xfId="33969" xr:uid="{B047FF88-0014-4BFB-847E-1924C9B6BC07}"/>
    <cellStyle name="Neutral 22 7" xfId="33970" xr:uid="{77F69134-054F-46DE-9AB7-61284ADB040A}"/>
    <cellStyle name="Neutral 23" xfId="33971" xr:uid="{80C69E44-FDCF-4296-B86F-F813DBA09CCA}"/>
    <cellStyle name="Neutral 23 2" xfId="33972" xr:uid="{D46E7AFC-2100-43EC-9A57-1D37B73459BB}"/>
    <cellStyle name="Neutral 23 2 2" xfId="33973" xr:uid="{045A28D5-FBC8-4B21-A94C-720F2AB30B78}"/>
    <cellStyle name="Neutral 23 3" xfId="33974" xr:uid="{DCE066AE-0BD3-418C-A5F9-4D09968021E5}"/>
    <cellStyle name="Neutral 23 4" xfId="33975" xr:uid="{9F95A5F6-B8EA-4A06-AEC6-D1A1CB13F0F4}"/>
    <cellStyle name="Neutral 23 5" xfId="33976" xr:uid="{3C6FBE35-7C74-4044-9E04-C12D0141DCC8}"/>
    <cellStyle name="Neutral 23 6" xfId="33977" xr:uid="{ED67C52A-F4F7-454C-BCAF-24C0A122B0F5}"/>
    <cellStyle name="Neutral 23 7" xfId="33978" xr:uid="{AC9543D5-2D4A-4AE9-82AD-DCA004FFBE75}"/>
    <cellStyle name="Neutral 24" xfId="33979" xr:uid="{F04161B3-F048-45AA-BEA4-758078CCAFFE}"/>
    <cellStyle name="Neutral 24 2" xfId="33980" xr:uid="{F9C7A1AA-3933-4C46-8B28-24569B7B11C9}"/>
    <cellStyle name="Neutral 24 2 2" xfId="33981" xr:uid="{133525A7-2C71-4F5F-AF21-692CF9155439}"/>
    <cellStyle name="Neutral 24 3" xfId="33982" xr:uid="{866C7F9F-DCD6-4D9D-9C14-76FCE3065DC6}"/>
    <cellStyle name="Neutral 24 4" xfId="33983" xr:uid="{E33DA3BE-A099-440A-AE86-872B1E701D21}"/>
    <cellStyle name="Neutral 24 5" xfId="33984" xr:uid="{82D40139-E487-4DFF-8868-BCE24788C3A4}"/>
    <cellStyle name="Neutral 24 6" xfId="33985" xr:uid="{34E3FDE5-AF05-4FE0-9190-DA35BDAEE09C}"/>
    <cellStyle name="Neutral 24 7" xfId="33986" xr:uid="{1CF72770-1843-489A-99F1-B08E874CB5E6}"/>
    <cellStyle name="Neutral 25" xfId="33987" xr:uid="{734FE033-582C-4999-84BC-4E186EA65970}"/>
    <cellStyle name="Neutral 25 2" xfId="33988" xr:uid="{901CB192-1615-44BB-9736-9A183B1126B0}"/>
    <cellStyle name="Neutral 25 2 2" xfId="33989" xr:uid="{BA519008-13D2-4498-8523-D9CA57CF11FE}"/>
    <cellStyle name="Neutral 25 3" xfId="33990" xr:uid="{D5A21AD9-B4ED-4505-9E76-BAB03A696074}"/>
    <cellStyle name="Neutral 25 4" xfId="33991" xr:uid="{8B896B1B-3B02-4E65-A0ED-393D9B265D61}"/>
    <cellStyle name="Neutral 25 5" xfId="33992" xr:uid="{8FF73ADE-FC67-46D5-A9E7-900DCBC7403D}"/>
    <cellStyle name="Neutral 25 6" xfId="33993" xr:uid="{43084387-6EBD-4996-9D38-EE7CA551FB49}"/>
    <cellStyle name="Neutral 25 7" xfId="33994" xr:uid="{C7CE16B3-2D46-4D00-8D4B-330B232545EF}"/>
    <cellStyle name="Neutral 26" xfId="33995" xr:uid="{F5FC46E7-7E75-4CF3-BE36-4EE4B1AA89DC}"/>
    <cellStyle name="Neutral 26 2" xfId="33996" xr:uid="{D71BA4A0-2D5A-405B-897D-8C521602E52F}"/>
    <cellStyle name="Neutral 26 2 2" xfId="33997" xr:uid="{1BAC848F-5D09-423F-AE0F-433AA619B0F0}"/>
    <cellStyle name="Neutral 26 3" xfId="33998" xr:uid="{08E0CBB2-B2B0-487E-8792-276B37472A20}"/>
    <cellStyle name="Neutral 26 4" xfId="33999" xr:uid="{5190F13A-0102-49AA-8008-95FE9FD5D36E}"/>
    <cellStyle name="Neutral 26 5" xfId="34000" xr:uid="{10F384CB-C399-4AB6-A2DE-612E4C8F4CD7}"/>
    <cellStyle name="Neutral 26 6" xfId="34001" xr:uid="{CC7C2CEF-56AA-4B9B-AC28-6596E8CE5AA7}"/>
    <cellStyle name="Neutral 26 7" xfId="34002" xr:uid="{D62BBA4D-5676-4D2D-8738-B1956E20094D}"/>
    <cellStyle name="Neutral 27" xfId="34003" xr:uid="{6D433F33-B306-40CC-8126-277B17E4C037}"/>
    <cellStyle name="Neutral 27 2" xfId="34004" xr:uid="{FC88E770-931F-4D57-96AA-C2D2B7979C1E}"/>
    <cellStyle name="Neutral 27 2 2" xfId="34005" xr:uid="{609CCD32-D866-4C32-9937-7DFD82085D31}"/>
    <cellStyle name="Neutral 27 3" xfId="34006" xr:uid="{62B67FDE-1CA7-4C74-9F4A-524CC9BB60A5}"/>
    <cellStyle name="Neutral 27 4" xfId="34007" xr:uid="{BC99B891-F9D6-4859-979C-2A16467CC554}"/>
    <cellStyle name="Neutral 27 5" xfId="34008" xr:uid="{46797AE1-C741-4E8A-8D03-C6F17599B6F8}"/>
    <cellStyle name="Neutral 27 6" xfId="34009" xr:uid="{1ECD128C-CF13-49BB-A7C3-773EF490592D}"/>
    <cellStyle name="Neutral 27 7" xfId="34010" xr:uid="{6D86E35E-6B76-435B-9BF8-51403E2DEAFA}"/>
    <cellStyle name="Neutral 28" xfId="34011" xr:uid="{905D2786-51D5-4BA1-9C9D-EA5F7650571E}"/>
    <cellStyle name="Neutral 28 2" xfId="34012" xr:uid="{940118DA-3CDA-439B-91F6-B6F316C52DD6}"/>
    <cellStyle name="Neutral 28 2 2" xfId="34013" xr:uid="{2A52EB97-B926-4538-B70C-FBC44DF1A9CD}"/>
    <cellStyle name="Neutral 28 3" xfId="34014" xr:uid="{C3DC5E20-4707-4742-9749-E405D85D6B52}"/>
    <cellStyle name="Neutral 28 4" xfId="34015" xr:uid="{8EC62A83-1AE6-4292-998A-00E6C53D1D48}"/>
    <cellStyle name="Neutral 28 5" xfId="34016" xr:uid="{0F2D96C7-DB84-46B3-9158-91A51CADB378}"/>
    <cellStyle name="Neutral 28 6" xfId="34017" xr:uid="{5C139CE5-9A93-4CB0-AE0F-E142B4515E09}"/>
    <cellStyle name="Neutral 28 7" xfId="34018" xr:uid="{B2E1A1EB-6B18-411A-8913-BDDFAD038E09}"/>
    <cellStyle name="Neutral 29" xfId="34019" xr:uid="{C5C3FE9E-2E15-46E3-BEA2-5028BD3A4409}"/>
    <cellStyle name="Neutral 29 2" xfId="34020" xr:uid="{7D6AAB3D-C97E-4B47-9E8B-8F30298888BD}"/>
    <cellStyle name="Neutral 29 2 2" xfId="34021" xr:uid="{59768C44-9DAF-440C-85FC-2AE44B8CE787}"/>
    <cellStyle name="Neutral 29 3" xfId="34022" xr:uid="{4E466D46-6002-45E2-81BA-693739D89F8D}"/>
    <cellStyle name="Neutral 29 4" xfId="34023" xr:uid="{4893EC1F-60FA-4E88-83AD-F13764275FAA}"/>
    <cellStyle name="Neutral 29 5" xfId="34024" xr:uid="{75DDE09E-C6E2-4EEF-88C9-7592625AE861}"/>
    <cellStyle name="Neutral 29 6" xfId="34025" xr:uid="{B68EF92E-D454-4263-B872-2AD62BFEB7A3}"/>
    <cellStyle name="Neutral 29 7" xfId="34026" xr:uid="{F8F10C19-D0A4-4AB4-8B03-B6F5390B9491}"/>
    <cellStyle name="Neutral 3" xfId="7363" xr:uid="{7260E589-94E4-4CBE-BC17-90ACFF7C5444}"/>
    <cellStyle name="Neutral 3 2" xfId="34028" xr:uid="{6B539D0F-0AFB-47CB-8022-89B286F361A7}"/>
    <cellStyle name="Neutral 3 2 2" xfId="34029" xr:uid="{4B94E58F-BBF5-4C0C-AFB8-3BBBAFE37AA5}"/>
    <cellStyle name="Neutral 3 3" xfId="34030" xr:uid="{4580CFC3-BFB4-440D-AAF9-F05E0C083713}"/>
    <cellStyle name="Neutral 3 4" xfId="34031" xr:uid="{FD382307-84C8-42DB-8ACC-68C48FA21266}"/>
    <cellStyle name="Neutral 3 5" xfId="34032" xr:uid="{5034F700-42D5-4FDC-B59E-E6CD498B1792}"/>
    <cellStyle name="Neutral 3 6" xfId="34033" xr:uid="{F19819A3-7A9D-4503-AF02-355F1DF12CF5}"/>
    <cellStyle name="Neutral 3 7" xfId="34034" xr:uid="{F634C29F-76E7-4FE2-80E8-8A7D303F2328}"/>
    <cellStyle name="Neutral 3 8" xfId="34027" xr:uid="{D86DB438-CD12-46B0-9440-D4ADB76475C4}"/>
    <cellStyle name="Neutral 3 9" xfId="39988" xr:uid="{DEF31A9D-B5B8-4AD3-BA74-93496A97D8D7}"/>
    <cellStyle name="Neutral 30" xfId="34035" xr:uid="{C0C0F73A-BF88-4133-A3E9-B109C47543F4}"/>
    <cellStyle name="Neutral 30 2" xfId="34036" xr:uid="{963EDA77-207B-4458-B2ED-BB33D7AA4CA0}"/>
    <cellStyle name="Neutral 30 2 2" xfId="34037" xr:uid="{2B149BCC-BCEA-4BBC-A226-DEBF4CB77314}"/>
    <cellStyle name="Neutral 30 3" xfId="34038" xr:uid="{1439DF9C-0A06-4F3D-B6B9-0A6B117333B8}"/>
    <cellStyle name="Neutral 30 4" xfId="34039" xr:uid="{77D3762E-1E30-4020-9F7C-F0DF63A03138}"/>
    <cellStyle name="Neutral 30 5" xfId="34040" xr:uid="{4E7D8D96-7AD1-4E94-857D-BC3F0FE5362B}"/>
    <cellStyle name="Neutral 30 6" xfId="34041" xr:uid="{887D6D5A-3DC3-4BF0-B50D-DBACE2E1C8B1}"/>
    <cellStyle name="Neutral 30 7" xfId="34042" xr:uid="{AA0A52C4-749C-45CC-A5FF-D22F5C42A7A8}"/>
    <cellStyle name="Neutral 31" xfId="34043" xr:uid="{924E7F95-4F0D-4142-BD04-FB289B2F210B}"/>
    <cellStyle name="Neutral 31 2" xfId="34044" xr:uid="{29C17A3F-7A99-44D4-8BE7-A58FE0609C29}"/>
    <cellStyle name="Neutral 31 2 2" xfId="34045" xr:uid="{329ACBDA-C5C2-4C18-81A4-932D4E16CBDD}"/>
    <cellStyle name="Neutral 31 3" xfId="34046" xr:uid="{5840FD15-418D-4463-83BD-CDA10B425EAA}"/>
    <cellStyle name="Neutral 31 4" xfId="34047" xr:uid="{11A613B7-EAB1-44B0-A19E-57A444EFE800}"/>
    <cellStyle name="Neutral 31 5" xfId="34048" xr:uid="{6A1D3A53-A8F5-4628-857C-9CC9527E7C73}"/>
    <cellStyle name="Neutral 31 6" xfId="34049" xr:uid="{FE51D6F0-54B5-4FFA-83DA-5B374CCCEEAE}"/>
    <cellStyle name="Neutral 31 7" xfId="34050" xr:uid="{1E49E1D5-C881-4FE2-9FF0-5F434A8E1DE5}"/>
    <cellStyle name="Neutral 32" xfId="34051" xr:uid="{C49A6503-FCDA-4AB5-91E4-CE4C112C2D96}"/>
    <cellStyle name="Neutral 32 2" xfId="34052" xr:uid="{50A378B1-C38C-49BD-BFED-7D0C8630ECBE}"/>
    <cellStyle name="Neutral 32 2 2" xfId="34053" xr:uid="{DB03AFA0-5B7A-4362-AA72-B93BF25477E7}"/>
    <cellStyle name="Neutral 32 3" xfId="34054" xr:uid="{22D61207-A764-4F1E-B1F8-58B38252C635}"/>
    <cellStyle name="Neutral 32 4" xfId="34055" xr:uid="{5071838E-25D0-4706-ADF9-53AEDEE66732}"/>
    <cellStyle name="Neutral 32 5" xfId="34056" xr:uid="{E1BCDC48-1324-47D3-9183-8A532D8B4E1F}"/>
    <cellStyle name="Neutral 32 6" xfId="34057" xr:uid="{6842D20B-3610-403E-9310-FC9C062FF380}"/>
    <cellStyle name="Neutral 32 7" xfId="34058" xr:uid="{8737F475-44C6-4242-BB75-295F41D35EAD}"/>
    <cellStyle name="Neutral 33" xfId="34059" xr:uid="{A02DDE83-77F9-46CA-A11F-4FD73B0B5AC3}"/>
    <cellStyle name="Neutral 33 2" xfId="34060" xr:uid="{65C7A7D0-50D2-42DA-8441-7A5E7765AA95}"/>
    <cellStyle name="Neutral 33 2 2" xfId="34061" xr:uid="{55753F6B-8F3E-4D4B-9860-64A8FA94B432}"/>
    <cellStyle name="Neutral 33 3" xfId="34062" xr:uid="{5CA33455-B3E8-4A9B-8042-1546237AE440}"/>
    <cellStyle name="Neutral 33 4" xfId="34063" xr:uid="{132EC385-B49F-40E0-9699-52E143F773E6}"/>
    <cellStyle name="Neutral 33 5" xfId="34064" xr:uid="{A2D1EFC2-025E-4205-AE24-12B38D074FBF}"/>
    <cellStyle name="Neutral 33 6" xfId="34065" xr:uid="{24915F64-C0F8-4FD4-BAB5-B375227A9AEF}"/>
    <cellStyle name="Neutral 33 7" xfId="34066" xr:uid="{51AC09D1-6383-469C-8F3A-6799B25B3E42}"/>
    <cellStyle name="Neutral 34" xfId="34067" xr:uid="{444ACE08-868D-4FC2-B3A5-836B5D675F73}"/>
    <cellStyle name="Neutral 34 2" xfId="34068" xr:uid="{5A244EE0-1EA7-43EA-8BBD-EF7859BEE2DC}"/>
    <cellStyle name="Neutral 34 2 2" xfId="34069" xr:uid="{8103C42B-9F5D-438B-95F9-975EC8D1D96D}"/>
    <cellStyle name="Neutral 34 3" xfId="34070" xr:uid="{94165CFD-BA8D-4ADB-886F-FC6414ED1316}"/>
    <cellStyle name="Neutral 34 4" xfId="34071" xr:uid="{56E9C1BC-7563-45B2-B13C-1A228FB3361E}"/>
    <cellStyle name="Neutral 34 5" xfId="34072" xr:uid="{8B02DDA3-ADAA-4777-A171-91CEA645D248}"/>
    <cellStyle name="Neutral 34 6" xfId="34073" xr:uid="{8885DE51-B7E6-44F6-A718-4B073829B7A3}"/>
    <cellStyle name="Neutral 34 7" xfId="34074" xr:uid="{7F2DEEC4-1EF7-47A6-A37D-D6545A76992F}"/>
    <cellStyle name="Neutral 35" xfId="34075" xr:uid="{96026046-45E7-491C-8734-6B1F53FB54D3}"/>
    <cellStyle name="Neutral 35 2" xfId="34076" xr:uid="{B26469E4-0E58-4075-AB03-439784672757}"/>
    <cellStyle name="Neutral 35 2 2" xfId="34077" xr:uid="{CD4E1BCD-ACA3-4167-94E8-3C6DBB649B11}"/>
    <cellStyle name="Neutral 35 3" xfId="34078" xr:uid="{6E37C6D6-E8E0-4716-9A89-31F62E87EEE4}"/>
    <cellStyle name="Neutral 35 4" xfId="34079" xr:uid="{0F5E7EBB-C47D-4987-9D08-E34B866B3AE1}"/>
    <cellStyle name="Neutral 35 5" xfId="34080" xr:uid="{E2CC6688-950B-4153-AC83-AAB32D875831}"/>
    <cellStyle name="Neutral 35 6" xfId="34081" xr:uid="{57D5142D-B5A5-4C76-ACA9-B4E644F544D5}"/>
    <cellStyle name="Neutral 35 7" xfId="34082" xr:uid="{4312BA3C-B60A-45B7-BEE2-9AC8A462285C}"/>
    <cellStyle name="Neutral 36" xfId="34083" xr:uid="{FC67EBF1-1FAB-498F-A6DE-0C166919D2DA}"/>
    <cellStyle name="Neutral 36 2" xfId="34084" xr:uid="{5B67A2C1-1ED7-42D5-A1BA-0B76F762472A}"/>
    <cellStyle name="Neutral 36 2 2" xfId="34085" xr:uid="{3BF49526-4EC4-4781-9264-439E01A6BB68}"/>
    <cellStyle name="Neutral 36 3" xfId="34086" xr:uid="{B8BD3402-3689-4C4A-AEDE-2B693879B479}"/>
    <cellStyle name="Neutral 36 4" xfId="34087" xr:uid="{5DA5C122-4458-42D2-A3AD-4924E4E9A6B2}"/>
    <cellStyle name="Neutral 36 5" xfId="34088" xr:uid="{4439DA91-703D-44EE-9B9E-9EEB313652F7}"/>
    <cellStyle name="Neutral 36 6" xfId="34089" xr:uid="{933697EC-CE93-4329-B7DC-454AEBA84BCE}"/>
    <cellStyle name="Neutral 36 7" xfId="34090" xr:uid="{1AFBD9C9-D9B7-41DC-89C2-283C6331FF15}"/>
    <cellStyle name="Neutral 37" xfId="34091" xr:uid="{7117CDDA-4C81-45D5-964C-75BB7EE384D5}"/>
    <cellStyle name="Neutral 37 2" xfId="34092" xr:uid="{AB6B5242-20E3-455B-969F-D4B0E3E3F165}"/>
    <cellStyle name="Neutral 37 2 2" xfId="34093" xr:uid="{383C6CD2-0CBD-4AE7-92B2-BE041AA98EB0}"/>
    <cellStyle name="Neutral 37 3" xfId="34094" xr:uid="{4D0BF14A-77A0-4FB8-B3A6-C3E3D61EDE78}"/>
    <cellStyle name="Neutral 37 4" xfId="34095" xr:uid="{9ABF98EA-2A18-4584-9467-B760D2C4E40C}"/>
    <cellStyle name="Neutral 37 5" xfId="34096" xr:uid="{21035093-5269-46C0-A31A-5A8DC75D64BE}"/>
    <cellStyle name="Neutral 37 6" xfId="34097" xr:uid="{9CCF9AE6-F88E-4C05-8C42-6984410B62B0}"/>
    <cellStyle name="Neutral 37 7" xfId="34098" xr:uid="{CA1D55E2-8064-4CAB-871A-D7D8D5DE8F91}"/>
    <cellStyle name="Neutral 38" xfId="34099" xr:uid="{49907F22-7ECA-4BF1-8606-F7506A9D06D0}"/>
    <cellStyle name="Neutral 38 2" xfId="34100" xr:uid="{3076170D-FA5D-4289-B43B-AB165B678B96}"/>
    <cellStyle name="Neutral 38 2 2" xfId="34101" xr:uid="{63FA66E7-9508-4DC2-90BC-F84C782F54F3}"/>
    <cellStyle name="Neutral 38 3" xfId="34102" xr:uid="{226A3EF5-EE1B-47F0-B9E4-7290F671CC76}"/>
    <cellStyle name="Neutral 38 4" xfId="34103" xr:uid="{711AFCC8-12DF-4C2B-A7F3-A15B3DA625A1}"/>
    <cellStyle name="Neutral 38 5" xfId="34104" xr:uid="{772FB749-85C2-42F8-9D10-C114372D276B}"/>
    <cellStyle name="Neutral 38 6" xfId="34105" xr:uid="{4400B8B0-0416-4F71-8BB8-EF62055563D3}"/>
    <cellStyle name="Neutral 38 7" xfId="34106" xr:uid="{2B80E764-21A7-48C2-9C91-F917B2F58195}"/>
    <cellStyle name="Neutral 39" xfId="34107" xr:uid="{A8B5DBE0-CF55-4DF3-B318-C731DF2164EC}"/>
    <cellStyle name="Neutral 39 2" xfId="34108" xr:uid="{6D4654B3-3C33-4216-888A-59114C0AEFF5}"/>
    <cellStyle name="Neutral 39 2 2" xfId="34109" xr:uid="{5B4A240E-B18E-4639-91EC-847E02360E39}"/>
    <cellStyle name="Neutral 39 3" xfId="34110" xr:uid="{9FB8A8C9-708D-498C-8FDE-75A0572BB22B}"/>
    <cellStyle name="Neutral 39 4" xfId="34111" xr:uid="{85A328B3-F1E9-4A00-8D77-5FD605E408DA}"/>
    <cellStyle name="Neutral 39 5" xfId="34112" xr:uid="{980521B3-7A18-45E5-9334-95D1B164948E}"/>
    <cellStyle name="Neutral 39 6" xfId="34113" xr:uid="{5D4AADEA-C9D4-4103-8687-1489D5974E4F}"/>
    <cellStyle name="Neutral 39 7" xfId="34114" xr:uid="{A97A07AD-1F0E-4407-B5FE-CF9B15B26272}"/>
    <cellStyle name="Neutral 4" xfId="7482" xr:uid="{E2DB9560-D11B-4150-96BC-870610F758BE}"/>
    <cellStyle name="Neutral 4 2" xfId="34116" xr:uid="{609D4053-3F2E-41E0-802B-4872EC37BF55}"/>
    <cellStyle name="Neutral 4 2 2" xfId="34117" xr:uid="{5B008988-EB61-44B5-B299-1307E8AA0FDB}"/>
    <cellStyle name="Neutral 4 3" xfId="34118" xr:uid="{F85A3DF9-B83A-4C99-99B6-DF499E5774EB}"/>
    <cellStyle name="Neutral 4 4" xfId="34119" xr:uid="{69FA7A1C-279C-4C76-AA2F-8F97C41E5259}"/>
    <cellStyle name="Neutral 4 5" xfId="34120" xr:uid="{DED77541-0C0B-4E45-A7C0-701C262E7D1E}"/>
    <cellStyle name="Neutral 4 6" xfId="34121" xr:uid="{93516FE8-06A3-441F-BB75-9E47C414C2F5}"/>
    <cellStyle name="Neutral 4 7" xfId="34122" xr:uid="{7E9CFD2A-5380-41CF-AE56-5A3EF68A14FD}"/>
    <cellStyle name="Neutral 4 8" xfId="34115" xr:uid="{B1928500-416C-4050-8211-2C228591980A}"/>
    <cellStyle name="Neutral 40" xfId="34123" xr:uid="{76B4F223-DE08-4711-9C74-0AFB62DC450F}"/>
    <cellStyle name="Neutral 40 2" xfId="34124" xr:uid="{112FD583-FB55-4BD1-AE90-42CCA51DF07F}"/>
    <cellStyle name="Neutral 40 2 2" xfId="34125" xr:uid="{FE2654C9-5E8E-4E16-9492-CF8E0DDED069}"/>
    <cellStyle name="Neutral 40 3" xfId="34126" xr:uid="{CCC007DF-38D1-4310-97AA-76427828E841}"/>
    <cellStyle name="Neutral 40 4" xfId="34127" xr:uid="{61B248A9-600A-4998-9BAF-CBDC6F94C07E}"/>
    <cellStyle name="Neutral 40 5" xfId="34128" xr:uid="{2CA578AA-B106-426E-BC16-80F355ED6B3E}"/>
    <cellStyle name="Neutral 40 6" xfId="34129" xr:uid="{4227AA3B-78E5-4643-8BB8-3F5713FBBF1B}"/>
    <cellStyle name="Neutral 40 7" xfId="34130" xr:uid="{B030763D-779E-4302-82A5-36348306266D}"/>
    <cellStyle name="Neutral 41" xfId="34131" xr:uid="{3C25265B-E945-4D40-80AF-2050254F141B}"/>
    <cellStyle name="Neutral 41 2" xfId="34132" xr:uid="{696BDFED-485C-4423-8319-A4BBCBF9656A}"/>
    <cellStyle name="Neutral 41 2 2" xfId="34133" xr:uid="{A511D6EF-B499-43A3-B392-7F8A498C9F4A}"/>
    <cellStyle name="Neutral 41 3" xfId="34134" xr:uid="{ACAA94C4-7C10-4C3E-9D0A-C63CEF198BFA}"/>
    <cellStyle name="Neutral 41 4" xfId="34135" xr:uid="{B0460834-6C45-4E0D-999E-D6A80BA804F6}"/>
    <cellStyle name="Neutral 41 5" xfId="34136" xr:uid="{804A924F-B885-4E7E-A027-199DE553DE82}"/>
    <cellStyle name="Neutral 41 6" xfId="34137" xr:uid="{F28A4621-5430-4D6C-90F1-3E5DD505633A}"/>
    <cellStyle name="Neutral 41 7" xfId="34138" xr:uid="{D395E249-EB1D-49AF-AD52-75B2B0E0B3FC}"/>
    <cellStyle name="Neutral 42" xfId="34139" xr:uid="{01CF87BD-389D-4BF3-90A5-FEAD7021FAF4}"/>
    <cellStyle name="Neutral 42 2" xfId="34140" xr:uid="{A7A1718A-1952-4D28-8C14-81DF9019ACD7}"/>
    <cellStyle name="Neutral 42 2 2" xfId="34141" xr:uid="{9CA27D40-5CB9-487A-AC7F-378127A173E1}"/>
    <cellStyle name="Neutral 42 3" xfId="34142" xr:uid="{86189487-65BD-46E2-ADFF-D291D340D5C0}"/>
    <cellStyle name="Neutral 42 4" xfId="34143" xr:uid="{987AA92B-4DFE-4D3C-B3B7-F19397CEBB2B}"/>
    <cellStyle name="Neutral 42 5" xfId="34144" xr:uid="{2B288DE0-7C34-4B2B-A7F4-F6C5D75F389F}"/>
    <cellStyle name="Neutral 42 6" xfId="34145" xr:uid="{6D936289-6263-4ECE-9488-8368716E83FD}"/>
    <cellStyle name="Neutral 42 7" xfId="34146" xr:uid="{924A6E67-B838-4913-B778-FD8680E13BE6}"/>
    <cellStyle name="Neutral 43" xfId="34147" xr:uid="{A49B1A5B-884E-4E90-A54E-63B002464B82}"/>
    <cellStyle name="Neutral 43 2" xfId="34148" xr:uid="{3DBD9BDA-AE36-4525-B669-38AC71B16F23}"/>
    <cellStyle name="Neutral 43 2 2" xfId="34149" xr:uid="{2E0AEB94-E682-470B-AC9A-4F2296EE45ED}"/>
    <cellStyle name="Neutral 43 3" xfId="34150" xr:uid="{4FB504F7-FE5F-4E31-8671-C10B67E6D654}"/>
    <cellStyle name="Neutral 43 4" xfId="34151" xr:uid="{4A5F1F3B-E531-4136-BDD7-6CADF08502A2}"/>
    <cellStyle name="Neutral 43 5" xfId="34152" xr:uid="{0654C350-5858-4444-A66F-45A62BD75DD2}"/>
    <cellStyle name="Neutral 43 6" xfId="34153" xr:uid="{8DB092EA-30BB-49BA-B577-ED16DED71A75}"/>
    <cellStyle name="Neutral 43 7" xfId="34154" xr:uid="{BBD9ABDC-3EEC-4421-BE72-0033664D3FAC}"/>
    <cellStyle name="Neutral 44" xfId="34155" xr:uid="{BFD65233-F186-49D1-B80C-581983EB8B0D}"/>
    <cellStyle name="Neutral 44 2" xfId="34156" xr:uid="{1BE088D2-6DF7-41D2-8B2A-BBF33098A52B}"/>
    <cellStyle name="Neutral 44 2 2" xfId="34157" xr:uid="{E2B46E45-50FE-4F16-A87A-E564BDEAB756}"/>
    <cellStyle name="Neutral 44 3" xfId="34158" xr:uid="{647CD33A-4F7C-4CFB-91AE-CE0963367D0F}"/>
    <cellStyle name="Neutral 44 4" xfId="34159" xr:uid="{68C19390-F65E-481E-8F59-7CE88F374D9F}"/>
    <cellStyle name="Neutral 44 5" xfId="34160" xr:uid="{259A5F67-5110-4CEB-B6FC-7F7E03A02BA3}"/>
    <cellStyle name="Neutral 44 6" xfId="34161" xr:uid="{B828B374-E1AC-4F24-958E-E735D0D71323}"/>
    <cellStyle name="Neutral 44 7" xfId="34162" xr:uid="{58933970-70AC-406F-AF1E-D97B5495700E}"/>
    <cellStyle name="Neutral 45" xfId="34163" xr:uid="{4E11AFFF-4E5E-4A6D-927E-D13FDEE3B8A7}"/>
    <cellStyle name="Neutral 45 2" xfId="34164" xr:uid="{DCC72644-5225-4DCF-AE64-EDE06C4CFFFB}"/>
    <cellStyle name="Neutral 45 2 2" xfId="34165" xr:uid="{DC9B164A-BFEA-4058-A598-134738F9041F}"/>
    <cellStyle name="Neutral 45 3" xfId="34166" xr:uid="{86CA1AA3-840B-412A-8BB8-6DF031D6CBB5}"/>
    <cellStyle name="Neutral 45 4" xfId="34167" xr:uid="{ECB60FA7-DD05-4D4B-B66D-64C0246CD849}"/>
    <cellStyle name="Neutral 45 5" xfId="34168" xr:uid="{6A941ED4-5BEF-4395-99B7-1D42BF402CEC}"/>
    <cellStyle name="Neutral 45 6" xfId="34169" xr:uid="{B0458DA0-1018-41C1-B1D5-1A998A4EEBD1}"/>
    <cellStyle name="Neutral 45 7" xfId="34170" xr:uid="{6D23FA2C-F4A6-48ED-823B-D531D4E7A4D3}"/>
    <cellStyle name="Neutral 46" xfId="34171" xr:uid="{11916451-A398-4328-848D-D4B66CEEBFE1}"/>
    <cellStyle name="Neutral 46 2" xfId="34172" xr:uid="{77BC2674-C86E-46B5-A818-620FAB79A367}"/>
    <cellStyle name="Neutral 46 2 2" xfId="34173" xr:uid="{829164FF-A5FB-4201-8E21-4C246BCF6F02}"/>
    <cellStyle name="Neutral 46 3" xfId="34174" xr:uid="{775AF87E-C198-46CA-AA9F-20663E970A36}"/>
    <cellStyle name="Neutral 46 4" xfId="34175" xr:uid="{188C3630-EFB8-46FC-8452-B91C6A9790F4}"/>
    <cellStyle name="Neutral 46 5" xfId="34176" xr:uid="{B3EED64F-9A0C-46E7-A88C-17A5EC5CFC87}"/>
    <cellStyle name="Neutral 46 6" xfId="34177" xr:uid="{8792CB2F-5C9D-4718-A44D-49D07495CBCD}"/>
    <cellStyle name="Neutral 46 7" xfId="34178" xr:uid="{FE2753D8-9C79-42ED-8BB4-9702E77ADBC2}"/>
    <cellStyle name="Neutral 47" xfId="34179" xr:uid="{A65E6FAC-B427-4842-8010-8CCDE395772A}"/>
    <cellStyle name="Neutral 47 2" xfId="34180" xr:uid="{8F088903-3414-48E3-9621-12A971EA91A4}"/>
    <cellStyle name="Neutral 47 2 2" xfId="34181" xr:uid="{59FDF274-59DE-48EC-A34B-47FF56248175}"/>
    <cellStyle name="Neutral 47 3" xfId="34182" xr:uid="{F3D06CF2-ED92-4316-AA9A-084926C4991A}"/>
    <cellStyle name="Neutral 47 4" xfId="34183" xr:uid="{CAEEA32D-EADB-44DC-94AB-EC100D0B79EA}"/>
    <cellStyle name="Neutral 47 5" xfId="34184" xr:uid="{216FB986-654E-44B3-B545-B33483BECEC7}"/>
    <cellStyle name="Neutral 47 6" xfId="34185" xr:uid="{6A4A5F0E-626B-4736-835B-033A2DB21854}"/>
    <cellStyle name="Neutral 47 7" xfId="34186" xr:uid="{05DE2E36-F5BA-48FF-9E6C-76420F5F5304}"/>
    <cellStyle name="Neutral 48" xfId="34187" xr:uid="{4852CEF1-2C49-43FF-99C8-DA6DDE5B805D}"/>
    <cellStyle name="Neutral 48 2" xfId="34188" xr:uid="{42D6BD88-1CED-45B7-BDC9-59D08E4B518E}"/>
    <cellStyle name="Neutral 48 2 2" xfId="34189" xr:uid="{0D92723E-C6FA-4EEC-9802-A4185CE8068A}"/>
    <cellStyle name="Neutral 48 3" xfId="34190" xr:uid="{6DD23F30-6A70-4ACF-8EF7-7540A1B4EF99}"/>
    <cellStyle name="Neutral 48 4" xfId="34191" xr:uid="{D01823F7-1559-41B5-B783-C0F07BDD6500}"/>
    <cellStyle name="Neutral 48 5" xfId="34192" xr:uid="{3E3A5D41-D3A5-4D56-A30E-37CCB330644B}"/>
    <cellStyle name="Neutral 48 6" xfId="34193" xr:uid="{C678F51F-0162-45C3-8C09-767E61228D97}"/>
    <cellStyle name="Neutral 48 7" xfId="34194" xr:uid="{1F55AAB6-C9E3-4E7C-BDE0-4F4A8F65EE82}"/>
    <cellStyle name="Neutral 49" xfId="34195" xr:uid="{4610E2AA-DB2F-4342-8210-19CA81982C27}"/>
    <cellStyle name="Neutral 49 2" xfId="34196" xr:uid="{82D41853-2D83-4435-B971-19A6F4173133}"/>
    <cellStyle name="Neutral 49 2 2" xfId="34197" xr:uid="{D3C2387B-87E6-4292-A5F1-6CB314EC4873}"/>
    <cellStyle name="Neutral 49 3" xfId="34198" xr:uid="{2009F306-C576-42C6-92C7-1E0C678B480B}"/>
    <cellStyle name="Neutral 49 4" xfId="34199" xr:uid="{4F19D9CF-BC45-4111-A4D2-EC73F6105D2A}"/>
    <cellStyle name="Neutral 49 5" xfId="34200" xr:uid="{1555BA80-617E-4E44-8742-65AEE2DCA9F3}"/>
    <cellStyle name="Neutral 49 6" xfId="34201" xr:uid="{220CCF28-A174-48CA-96D5-B5DF177E38AB}"/>
    <cellStyle name="Neutral 49 7" xfId="34202" xr:uid="{F082BBFD-C292-40B4-89FE-5DF91953361D}"/>
    <cellStyle name="Neutral 5" xfId="34203" xr:uid="{E5C16C1E-7D31-46D7-97D4-B69D23E6CCAA}"/>
    <cellStyle name="Neutral 5 2" xfId="34204" xr:uid="{B6633DDD-81E3-4E66-8A27-99A1D32C6CA4}"/>
    <cellStyle name="Neutral 5 2 2" xfId="34205" xr:uid="{05963B98-5E5A-4602-8CC8-FCCCDACEBF8E}"/>
    <cellStyle name="Neutral 5 3" xfId="34206" xr:uid="{9E2B7B8D-A341-4DA3-B66A-1143AA45FFE6}"/>
    <cellStyle name="Neutral 5 4" xfId="34207" xr:uid="{4DD59C97-4D4F-48FE-AB2C-F01D47BA4FE1}"/>
    <cellStyle name="Neutral 5 5" xfId="34208" xr:uid="{82FC8F70-E0B4-40E8-9CA2-87E2AC6A663E}"/>
    <cellStyle name="Neutral 5 6" xfId="34209" xr:uid="{927A5489-A586-457E-891B-534A65B9650E}"/>
    <cellStyle name="Neutral 5 7" xfId="34210" xr:uid="{D5145BE7-D746-44ED-989E-FF20BAE9DD12}"/>
    <cellStyle name="Neutral 50" xfId="34211" xr:uid="{5A3CD7A4-AB4E-4BD9-843A-34BF204F9B1C}"/>
    <cellStyle name="Neutral 50 2" xfId="34212" xr:uid="{5D4F6EF0-B0C2-4750-B29D-90BFE2ABEB0B}"/>
    <cellStyle name="Neutral 50 2 2" xfId="34213" xr:uid="{ADE13EB8-996B-43F8-B443-0B93848BCFF2}"/>
    <cellStyle name="Neutral 50 3" xfId="34214" xr:uid="{21AAB921-00B9-4888-B0AD-C17F1C6528BE}"/>
    <cellStyle name="Neutral 50 4" xfId="34215" xr:uid="{688AE38A-DEDD-4986-97F7-75C7F772280B}"/>
    <cellStyle name="Neutral 50 5" xfId="34216" xr:uid="{3C778B25-C3B4-4E76-9D19-5405E8A266DE}"/>
    <cellStyle name="Neutral 50 6" xfId="34217" xr:uid="{31E9F07B-91AC-4E34-8796-41B47F89248A}"/>
    <cellStyle name="Neutral 50 7" xfId="34218" xr:uid="{1F72BE5E-FDA1-4CA6-B8A9-BB0F4193BE24}"/>
    <cellStyle name="Neutral 51" xfId="34219" xr:uid="{D4704CCF-386B-463C-B8CF-2B5B09DCDFF8}"/>
    <cellStyle name="Neutral 51 2" xfId="34220" xr:uid="{ECA99538-F514-4A3A-A707-94CAB187F0F5}"/>
    <cellStyle name="Neutral 51 2 2" xfId="34221" xr:uid="{C9F4B7A9-5C39-4ED7-8232-7BF19C6CF445}"/>
    <cellStyle name="Neutral 51 3" xfId="34222" xr:uid="{5C52A860-60CA-4108-AF4C-5C710EFA02AC}"/>
    <cellStyle name="Neutral 51 4" xfId="34223" xr:uid="{EF3F8FBC-EAC0-4124-B24E-22F082458555}"/>
    <cellStyle name="Neutral 51 5" xfId="34224" xr:uid="{B02F38B8-DB42-4733-8337-F79D0701542D}"/>
    <cellStyle name="Neutral 51 6" xfId="34225" xr:uid="{913C071A-064C-4EEF-86D6-565B40D5951F}"/>
    <cellStyle name="Neutral 51 7" xfId="34226" xr:uid="{BDD8F58B-CF67-4D24-9FF2-735E9F42B017}"/>
    <cellStyle name="Neutral 52" xfId="34227" xr:uid="{02205D90-BFD8-46B6-AB35-031D1CA7A15B}"/>
    <cellStyle name="Neutral 52 2" xfId="34228" xr:uid="{11113A55-39F4-4054-98CB-F79715B2FF3D}"/>
    <cellStyle name="Neutral 52 2 2" xfId="34229" xr:uid="{853DDCD8-C5D2-4B42-BE26-321E84067006}"/>
    <cellStyle name="Neutral 52 3" xfId="34230" xr:uid="{E3297989-7DDA-4235-84CE-FD83D2FF07C5}"/>
    <cellStyle name="Neutral 52 4" xfId="34231" xr:uid="{D1371085-D53F-4A75-8B1D-356FCA27DE84}"/>
    <cellStyle name="Neutral 52 5" xfId="34232" xr:uid="{E636FDB0-0538-4532-B67D-AA8DA9E23591}"/>
    <cellStyle name="Neutral 52 6" xfId="34233" xr:uid="{CDED4926-E12E-4B2A-9DC3-C065615C5F94}"/>
    <cellStyle name="Neutral 52 7" xfId="34234" xr:uid="{9E4DA186-881B-4B34-BB2D-062421BE55D3}"/>
    <cellStyle name="Neutral 53" xfId="34235" xr:uid="{079BD0BC-8630-4558-81A4-D16722451697}"/>
    <cellStyle name="Neutral 53 2" xfId="34236" xr:uid="{5DAB818D-3691-46B1-A5DB-AEF971DBD646}"/>
    <cellStyle name="Neutral 53 2 2" xfId="34237" xr:uid="{AA6B8210-DC66-4DC2-8ADD-D765342845BF}"/>
    <cellStyle name="Neutral 53 3" xfId="34238" xr:uid="{1CE67B59-EB68-41F8-B7E5-37D9CD40B38D}"/>
    <cellStyle name="Neutral 53 4" xfId="34239" xr:uid="{4A0CD964-44D8-4637-B903-806A1C830982}"/>
    <cellStyle name="Neutral 53 5" xfId="34240" xr:uid="{0F30BD1A-1D07-49E6-93CC-532E5D470F6D}"/>
    <cellStyle name="Neutral 53 6" xfId="34241" xr:uid="{0D0DA142-965B-4E09-A2B6-C4B4B1C4D2E4}"/>
    <cellStyle name="Neutral 53 7" xfId="34242" xr:uid="{C1511E3F-FD8C-40B3-9BF5-C406AE98086E}"/>
    <cellStyle name="Neutral 54" xfId="34243" xr:uid="{B9B8D984-86CA-4CF4-873F-096A25F92838}"/>
    <cellStyle name="Neutral 54 2" xfId="34244" xr:uid="{F9D36E99-1451-4670-8A6F-3FAFB9E03503}"/>
    <cellStyle name="Neutral 54 2 2" xfId="34245" xr:uid="{625F3A27-3020-41C9-B5BA-0CC5E2E3D56D}"/>
    <cellStyle name="Neutral 54 3" xfId="34246" xr:uid="{3971C930-E79C-47D2-B1C9-D52F8023A0DF}"/>
    <cellStyle name="Neutral 54 4" xfId="34247" xr:uid="{FD1E37ED-46B7-459C-8DE6-762F8DFB2A2E}"/>
    <cellStyle name="Neutral 54 5" xfId="34248" xr:uid="{C1B79B4A-F1CF-4F1F-B075-B52B0FA3ED0E}"/>
    <cellStyle name="Neutral 54 6" xfId="34249" xr:uid="{CDB34B0A-90DA-4020-8336-CDB86602E868}"/>
    <cellStyle name="Neutral 54 7" xfId="34250" xr:uid="{0D2F46DC-5050-4B3B-9DDA-AD0476F40483}"/>
    <cellStyle name="Neutral 55" xfId="34251" xr:uid="{A9E10E6F-635C-4B72-A565-97CF51E71441}"/>
    <cellStyle name="Neutral 55 2" xfId="34252" xr:uid="{AE02E566-52AC-4982-A115-FC3A35866391}"/>
    <cellStyle name="Neutral 55 3" xfId="34253" xr:uid="{A66ADD82-B76B-4D8A-9131-993150BB83B2}"/>
    <cellStyle name="Neutral 55 4" xfId="34254" xr:uid="{7BA24150-C4AD-4F67-8B76-29225E79FE29}"/>
    <cellStyle name="Neutral 55 5" xfId="34255" xr:uid="{9B5EFF6D-CA99-4099-A778-4DC4722F4262}"/>
    <cellStyle name="Neutral 55 6" xfId="34256" xr:uid="{D37F4447-6E7C-4C19-86EE-5F27208C4C6C}"/>
    <cellStyle name="Neutral 55 7" xfId="34257" xr:uid="{A1F4CF63-088B-46ED-8C2B-735983260EC7}"/>
    <cellStyle name="Neutral 56" xfId="34258" xr:uid="{11B758DD-8079-4839-85C1-A8BF4296407D}"/>
    <cellStyle name="Neutral 56 2" xfId="34259" xr:uid="{A9677AE1-4AE6-427B-8AE6-C02BEFB06E13}"/>
    <cellStyle name="Neutral 57" xfId="34260" xr:uid="{CA1F537E-E594-42B9-835D-FFE06B8FC223}"/>
    <cellStyle name="Neutral 58" xfId="34261" xr:uid="{273A105D-F5CA-4B1F-9A25-92E825E3AAF9}"/>
    <cellStyle name="Neutral 59" xfId="34262" xr:uid="{2303A9EE-D028-4B91-91ED-59D859D9BCEB}"/>
    <cellStyle name="Neutral 6" xfId="34263" xr:uid="{E007D068-D70E-4464-AFB5-5CE7CF57A345}"/>
    <cellStyle name="Neutral 6 2" xfId="34264" xr:uid="{5E419ECC-C4FF-45F0-86EB-FE6B3B74EFD2}"/>
    <cellStyle name="Neutral 6 2 2" xfId="34265" xr:uid="{31A74B67-A21D-4E70-AD09-7A0ADC885444}"/>
    <cellStyle name="Neutral 6 3" xfId="34266" xr:uid="{113A9A26-F921-40AA-99EE-0003DEB0BA15}"/>
    <cellStyle name="Neutral 6 4" xfId="34267" xr:uid="{7CB5E168-9AAF-482D-968E-AC16D1586B3C}"/>
    <cellStyle name="Neutral 6 5" xfId="34268" xr:uid="{B25B4A59-0693-422D-B2AF-2B2DB05D8E7D}"/>
    <cellStyle name="Neutral 6 6" xfId="34269" xr:uid="{AE923C1B-B3D9-497D-9296-48D51F287359}"/>
    <cellStyle name="Neutral 6 7" xfId="34270" xr:uid="{9E1CD622-840C-49F1-9B11-3AECE8790E0B}"/>
    <cellStyle name="Neutral 60" xfId="34271" xr:uid="{185BC9CC-F729-4D45-9B29-BC23A9FBA5CB}"/>
    <cellStyle name="Neutral 61" xfId="34272" xr:uid="{14F7115E-35F6-443D-8171-3821C9C09C8F}"/>
    <cellStyle name="Neutral 62" xfId="34273" xr:uid="{046F8AAF-FC73-404A-A6D0-DCA9C8389E85}"/>
    <cellStyle name="Neutral 62 2" xfId="34274" xr:uid="{6B882D4A-0F09-4215-A262-C79A73210878}"/>
    <cellStyle name="Neutral 62 3" xfId="34275" xr:uid="{8EA09F8F-71F0-4B28-AF58-9C9E1A822A90}"/>
    <cellStyle name="Neutral 62 4" xfId="34276" xr:uid="{F87662E9-C995-40F7-A416-964A28B810E9}"/>
    <cellStyle name="Neutral 62 5" xfId="34277" xr:uid="{C99B87A5-EAD0-4265-9B1A-B96427FA73ED}"/>
    <cellStyle name="Neutral 62 6" xfId="34278" xr:uid="{F45F314D-A473-4504-B7FB-B33CF93B1BCB}"/>
    <cellStyle name="Neutral 63" xfId="34279" xr:uid="{E5A4AE9C-3B70-4DC4-83E9-88125BE07988}"/>
    <cellStyle name="Neutral 63 2" xfId="34280" xr:uid="{96776CFD-5F84-41E8-A72C-0096BFF1E74A}"/>
    <cellStyle name="Neutral 63 3" xfId="34281" xr:uid="{0703DD6F-7D55-4017-8694-F5CD6E212E83}"/>
    <cellStyle name="Neutral 63 4" xfId="34282" xr:uid="{DD8786A2-4CB9-4665-882E-9FB98C884995}"/>
    <cellStyle name="Neutral 63 5" xfId="34283" xr:uid="{53348B55-4DA5-4619-9346-6FD81C275CF4}"/>
    <cellStyle name="Neutral 63 6" xfId="34284" xr:uid="{CC9944DE-A800-4B37-9267-44ACDB9B4782}"/>
    <cellStyle name="Neutral 64" xfId="34285" xr:uid="{04B00700-4CF7-4C21-90C8-2CF9DCAFC85B}"/>
    <cellStyle name="Neutral 65" xfId="34286" xr:uid="{30DD0F23-9FFD-4E24-A011-5F41189429A6}"/>
    <cellStyle name="Neutral 66" xfId="34287" xr:uid="{F042EC85-E7DC-4315-86CA-BDDEBA4A1B53}"/>
    <cellStyle name="Neutral 67" xfId="34288" xr:uid="{926473FD-6051-41BD-B84D-B55EB0DE6781}"/>
    <cellStyle name="Neutral 68" xfId="34289" xr:uid="{0AF24D31-F564-4379-9B66-BE3864038B8C}"/>
    <cellStyle name="Neutral 69" xfId="34290" xr:uid="{040F80A7-9483-48F0-91C0-3C3A09A8CFDF}"/>
    <cellStyle name="Neutral 7" xfId="34291" xr:uid="{82C371B6-F180-4D55-8A16-2930513432E3}"/>
    <cellStyle name="Neutral 7 2" xfId="34292" xr:uid="{E51EBB5D-7488-4AB8-8EE0-77877CCC1879}"/>
    <cellStyle name="Neutral 7 2 2" xfId="34293" xr:uid="{802358F5-017E-4CBB-8648-73CB4868F1FC}"/>
    <cellStyle name="Neutral 7 3" xfId="34294" xr:uid="{EA511728-D949-4A72-A6D2-E022AD5E642B}"/>
    <cellStyle name="Neutral 7 4" xfId="34295" xr:uid="{FA4E7565-DEDC-4922-AA0F-7BFE5E595A44}"/>
    <cellStyle name="Neutral 7 5" xfId="34296" xr:uid="{ECE86926-051A-45E4-8D81-A4A58E670BB7}"/>
    <cellStyle name="Neutral 7 6" xfId="34297" xr:uid="{4B1F210D-2154-4589-AC74-037AD8A1B999}"/>
    <cellStyle name="Neutral 7 7" xfId="34298" xr:uid="{B28BEA42-91F3-482C-832A-35665D8FEA72}"/>
    <cellStyle name="Neutral 70" xfId="34299" xr:uid="{95BB92C3-E23D-423D-BF14-536CE749AFFE}"/>
    <cellStyle name="Neutral 71" xfId="34300" xr:uid="{E4E1DEBF-CB44-47C4-9297-F2D94185CBBC}"/>
    <cellStyle name="Neutral 72" xfId="3965" xr:uid="{5440301C-6BC0-4365-A32F-304517B8C091}"/>
    <cellStyle name="Neutral 8" xfId="34301" xr:uid="{1990E480-6689-4C53-AF6F-979ADC7CE8BE}"/>
    <cellStyle name="Neutral 8 2" xfId="34302" xr:uid="{452E63D5-7D5F-4BF3-A267-EDFA76CED62E}"/>
    <cellStyle name="Neutral 8 2 2" xfId="34303" xr:uid="{8CBBF204-92B2-4D7A-92DF-E415DAC38898}"/>
    <cellStyle name="Neutral 8 3" xfId="34304" xr:uid="{351272AD-0B5D-48A9-B326-03B2FE35F234}"/>
    <cellStyle name="Neutral 8 4" xfId="34305" xr:uid="{191352EC-81F7-4A6F-81D4-A2F5F9C32F1D}"/>
    <cellStyle name="Neutral 8 5" xfId="34306" xr:uid="{227D516B-5A6F-455D-BE92-D3349BAD178A}"/>
    <cellStyle name="Neutral 8 6" xfId="34307" xr:uid="{F9AE12D0-D13B-4613-882B-989541190FBD}"/>
    <cellStyle name="Neutral 8 7" xfId="34308" xr:uid="{E99077B0-EF5B-42C7-B0A4-C95F94DB47CC}"/>
    <cellStyle name="Neutral 9" xfId="34309" xr:uid="{5A6913D9-6A86-4147-9663-18F2CC5CF5CF}"/>
    <cellStyle name="Neutral 9 2" xfId="34310" xr:uid="{45CF7E87-7DAF-420E-8526-30A9153FE48B}"/>
    <cellStyle name="Neutral 9 2 2" xfId="34311" xr:uid="{1CBF7D78-7B2F-4A0C-920C-0B373E1387CF}"/>
    <cellStyle name="Neutral 9 3" xfId="34312" xr:uid="{457607B6-91EE-494B-8886-3035B0BFD23F}"/>
    <cellStyle name="Neutral 9 4" xfId="34313" xr:uid="{48D89E02-F9B1-4D8F-81C3-803ABF2E7C56}"/>
    <cellStyle name="Neutral 9 5" xfId="34314" xr:uid="{14F97400-21F6-4826-BE67-34DC4D7C6222}"/>
    <cellStyle name="Neutral 9 6" xfId="34315" xr:uid="{CF52D196-0459-4282-B44C-923921C6BE2E}"/>
    <cellStyle name="Neutral 9 7" xfId="34316" xr:uid="{3708EE2E-6A64-424A-85C6-FAA94A3CFA97}"/>
    <cellStyle name="no dec" xfId="47" xr:uid="{00000000-0005-0000-0000-0000EB030000}"/>
    <cellStyle name="Nor}al" xfId="34317" xr:uid="{ED4F3CAF-CE9F-4826-ACA3-AA66EE782DF4}"/>
    <cellStyle name="Normal" xfId="0" builtinId="0" customBuiltin="1"/>
    <cellStyle name="Normal - Stile6" xfId="34318" xr:uid="{CF81ACB8-FC14-440A-B01D-6F5233EEDE19}"/>
    <cellStyle name="Normal - Stile7" xfId="34319" xr:uid="{61BA4660-236C-4A13-AE42-1D50EEA3A1D9}"/>
    <cellStyle name="Normal - Stile7 2" xfId="34320" xr:uid="{E3E3B491-BD8A-43F9-A330-053EB7A05364}"/>
    <cellStyle name="Normal - Stile8" xfId="34321" xr:uid="{2C02E492-AC0C-4B4E-B102-8618BD3E0269}"/>
    <cellStyle name="Normal - Stile8 2" xfId="34322" xr:uid="{B6CD3F2B-D37B-437E-A6EE-F2C190521603}"/>
    <cellStyle name="Normal - Style1" xfId="48" xr:uid="{00000000-0005-0000-0000-0000ED030000}"/>
    <cellStyle name="Normal - Style1 2" xfId="1623" xr:uid="{00000000-0005-0000-0000-0000EE030000}"/>
    <cellStyle name="Normal - Style1 2 2" xfId="34323" xr:uid="{1ED14327-2428-4440-B8CA-253329630B1A}"/>
    <cellStyle name="Normal - Style1 2 3" xfId="5509" xr:uid="{70B86E74-3ABA-4A2A-8821-DAF4B7BE1F22}"/>
    <cellStyle name="Normal - Style1 2 4" xfId="4389" xr:uid="{835B88E2-59D8-4986-87CC-513A8238C52A}"/>
    <cellStyle name="Normal - Style1 3" xfId="1448" xr:uid="{00000000-0005-0000-0000-0000EF030000}"/>
    <cellStyle name="Normal - Style1 3 2" xfId="34324" xr:uid="{83E0798B-291B-4867-93AF-5869CB834C4B}"/>
    <cellStyle name="Normal - Style5" xfId="1449" xr:uid="{00000000-0005-0000-0000-0000F0030000}"/>
    <cellStyle name="Normal 10" xfId="49" xr:uid="{00000000-0005-0000-0000-0000F1030000}"/>
    <cellStyle name="Normal 10 10" xfId="39739" xr:uid="{3E783F88-F66F-4B1C-A805-2BF017F64B97}"/>
    <cellStyle name="Normal 10 2" xfId="182" xr:uid="{00000000-0005-0000-0000-0000F2030000}"/>
    <cellStyle name="Normal 10 2 2" xfId="1625" xr:uid="{00000000-0005-0000-0000-0000F3030000}"/>
    <cellStyle name="Normal 10 2 2 2" xfId="1626" xr:uid="{00000000-0005-0000-0000-0000F4030000}"/>
    <cellStyle name="Normal 10 2 2 2 2" xfId="1935" xr:uid="{00000000-0005-0000-0000-0000F5030000}"/>
    <cellStyle name="Normal 10 2 2 2 2 2" xfId="2634" xr:uid="{00000000-0005-0000-0000-0000F6030000}"/>
    <cellStyle name="Normal 10 2 2 2 3" xfId="2635" xr:uid="{00000000-0005-0000-0000-0000F7030000}"/>
    <cellStyle name="Normal 10 2 2 2 4" xfId="34326" xr:uid="{1E84F772-6CC6-46E8-BCD8-B9DEDDABA717}"/>
    <cellStyle name="Normal 10 2 2 3" xfId="1934" xr:uid="{00000000-0005-0000-0000-0000F8030000}"/>
    <cellStyle name="Normal 10 2 2 3 2" xfId="2636" xr:uid="{00000000-0005-0000-0000-0000F9030000}"/>
    <cellStyle name="Normal 10 2 2 3 3" xfId="34327" xr:uid="{0E2D8AC6-8DF2-47E0-9862-8BFE98AC20E4}"/>
    <cellStyle name="Normal 10 2 2 4" xfId="2637" xr:uid="{00000000-0005-0000-0000-0000FA030000}"/>
    <cellStyle name="Normal 10 2 2 4 2" xfId="34328" xr:uid="{18DB8D6D-39A5-4538-BDC4-74DFED99EF4E}"/>
    <cellStyle name="Normal 10 2 2 5" xfId="34329" xr:uid="{53745B8A-C777-4DDD-85DD-E7823C341954}"/>
    <cellStyle name="Normal 10 2 2 6" xfId="34330" xr:uid="{FB84E91B-E8EB-44D1-867D-864030356B82}"/>
    <cellStyle name="Normal 10 2 2 7" xfId="34325" xr:uid="{B32387AB-4196-4E5C-A964-79684B2494B4}"/>
    <cellStyle name="Normal 10 2 3" xfId="1627" xr:uid="{00000000-0005-0000-0000-0000FB030000}"/>
    <cellStyle name="Normal 10 2 3 2" xfId="1936" xr:uid="{00000000-0005-0000-0000-0000FC030000}"/>
    <cellStyle name="Normal 10 2 3 2 2" xfId="2638" xr:uid="{00000000-0005-0000-0000-0000FD030000}"/>
    <cellStyle name="Normal 10 2 3 2 3" xfId="34332" xr:uid="{39547780-58EC-4765-91D2-85FD03674683}"/>
    <cellStyle name="Normal 10 2 3 3" xfId="2639" xr:uid="{00000000-0005-0000-0000-0000FE030000}"/>
    <cellStyle name="Normal 10 2 3 4" xfId="34331" xr:uid="{E8685BBA-98D2-4158-A32F-D96042A010EC}"/>
    <cellStyle name="Normal 10 2 4" xfId="1933" xr:uid="{00000000-0005-0000-0000-0000FF030000}"/>
    <cellStyle name="Normal 10 2 4 2" xfId="2640" xr:uid="{00000000-0005-0000-0000-000000040000}"/>
    <cellStyle name="Normal 10 2 4 2 2" xfId="34333" xr:uid="{54D4E17C-B0C1-4700-BA11-AC236ED9AC3F}"/>
    <cellStyle name="Normal 10 2 4 2 3" xfId="39835" xr:uid="{BFBAB5C3-039B-46F1-BBEC-9FAA977C320D}"/>
    <cellStyle name="Normal 10 2 4 3" xfId="4443" xr:uid="{B242868A-8D3F-4457-A93E-CE2FA87ED53F}"/>
    <cellStyle name="Normal 10 2 5" xfId="2159" xr:uid="{00000000-0005-0000-0000-000001040000}"/>
    <cellStyle name="Normal 10 2 5 2" xfId="34334" xr:uid="{45FB1B16-2158-4256-BFFC-F7B125C9D7F7}"/>
    <cellStyle name="Normal 10 2 6" xfId="2641" xr:uid="{00000000-0005-0000-0000-000002040000}"/>
    <cellStyle name="Normal 10 2 6 2" xfId="34335" xr:uid="{35D5500E-58E7-4682-AE51-98733821DE57}"/>
    <cellStyle name="Normal 10 2 7" xfId="1624" xr:uid="{00000000-0005-0000-0000-000003040000}"/>
    <cellStyle name="Normal 10 2 7 2" xfId="34336" xr:uid="{2DC47E06-F6D0-48EA-8A52-6C9F9F216B3A}"/>
    <cellStyle name="Normal 10 2 8" xfId="7800" xr:uid="{3BAA7F3A-A4E5-4064-8760-E3ACE88C0699}"/>
    <cellStyle name="Normal 10 2 9" xfId="39767" xr:uid="{D5D40023-EAB8-418D-A113-E095924C9ACD}"/>
    <cellStyle name="Normal 10 3" xfId="1628" xr:uid="{00000000-0005-0000-0000-000004040000}"/>
    <cellStyle name="Normal 10 3 2" xfId="1629" xr:uid="{00000000-0005-0000-0000-000005040000}"/>
    <cellStyle name="Normal 10 3 2 2" xfId="1938" xr:uid="{00000000-0005-0000-0000-000006040000}"/>
    <cellStyle name="Normal 10 3 2 2 2" xfId="2642" xr:uid="{00000000-0005-0000-0000-000007040000}"/>
    <cellStyle name="Normal 10 3 2 3" xfId="2643" xr:uid="{00000000-0005-0000-0000-000008040000}"/>
    <cellStyle name="Normal 10 3 2 4" xfId="34337" xr:uid="{908112A7-1813-4980-B808-50E33448BC5F}"/>
    <cellStyle name="Normal 10 3 3" xfId="1937" xr:uid="{00000000-0005-0000-0000-000009040000}"/>
    <cellStyle name="Normal 10 3 3 2" xfId="2644" xr:uid="{00000000-0005-0000-0000-00000A040000}"/>
    <cellStyle name="Normal 10 3 3 3" xfId="34338" xr:uid="{A457C3BA-EC28-41C9-ACAB-7AAF722A1824}"/>
    <cellStyle name="Normal 10 3 4" xfId="2645" xr:uid="{00000000-0005-0000-0000-00000B040000}"/>
    <cellStyle name="Normal 10 3 4 2" xfId="34339" xr:uid="{460464BC-CC88-4C62-BFC8-F4A4D2133992}"/>
    <cellStyle name="Normal 10 3 5" xfId="34340" xr:uid="{1681C732-D125-46F4-8B17-513BE34DE7B0}"/>
    <cellStyle name="Normal 10 3 6" xfId="34341" xr:uid="{E0EACD0B-8FC8-4FD7-B944-2889A3712A2C}"/>
    <cellStyle name="Normal 10 4" xfId="1630" xr:uid="{00000000-0005-0000-0000-00000C040000}"/>
    <cellStyle name="Normal 10 4 2" xfId="1631" xr:uid="{00000000-0005-0000-0000-00000D040000}"/>
    <cellStyle name="Normal 10 4 2 2" xfId="34343" xr:uid="{F452ADBA-C366-4461-B5E5-CFD1D27151E6}"/>
    <cellStyle name="Normal 10 4 3" xfId="4015" xr:uid="{B59D9F31-04BC-4D4C-BF68-C85875FFF4AF}"/>
    <cellStyle name="Normal 10 4 3 2" xfId="34344" xr:uid="{86DAC047-D476-464E-A587-DE4479994D6D}"/>
    <cellStyle name="Normal 10 4 4" xfId="34342" xr:uid="{CB8EDD5D-4F05-4F2A-9B5C-21FA49BA5FFC}"/>
    <cellStyle name="Normal 10 5" xfId="1632" xr:uid="{00000000-0005-0000-0000-00000E040000}"/>
    <cellStyle name="Normal 10 5 2" xfId="1939" xr:uid="{00000000-0005-0000-0000-00000F040000}"/>
    <cellStyle name="Normal 10 5 2 2" xfId="2646" xr:uid="{00000000-0005-0000-0000-000010040000}"/>
    <cellStyle name="Normal 10 5 3" xfId="2647" xr:uid="{00000000-0005-0000-0000-000011040000}"/>
    <cellStyle name="Normal 10 5 4" xfId="34345" xr:uid="{766BBDEB-7E4D-4715-8114-DB713741F519}"/>
    <cellStyle name="Normal 10 6" xfId="1809" xr:uid="{00000000-0005-0000-0000-000012040000}"/>
    <cellStyle name="Normal 10 6 2" xfId="2648" xr:uid="{00000000-0005-0000-0000-000013040000}"/>
    <cellStyle name="Normal 10 6 3" xfId="34346" xr:uid="{52D94BA1-D287-47CA-87A3-584F21B54D21}"/>
    <cellStyle name="Normal 10 7" xfId="2649" xr:uid="{00000000-0005-0000-0000-000014040000}"/>
    <cellStyle name="Normal 10 7 2" xfId="34347" xr:uid="{C9DE8DF5-2CA8-4627-B1F9-AD492A30D1CA}"/>
    <cellStyle name="Normal 10 8" xfId="3027" xr:uid="{00000000-0005-0000-0000-000015040000}"/>
    <cellStyle name="Normal 10 8 2" xfId="34348" xr:uid="{06ED6970-07C1-4FF9-8B45-CBEA7DC604E4}"/>
    <cellStyle name="Normal 10 9" xfId="1450" xr:uid="{00000000-0005-0000-0000-000016040000}"/>
    <cellStyle name="Normal 10 9 2" xfId="34349" xr:uid="{49D95158-3922-4532-B1B1-ADC5CC8D9528}"/>
    <cellStyle name="Normal 10_BL-KPMG" xfId="34350" xr:uid="{5444BD72-7EB7-47CE-AB7D-F5B32F129874}"/>
    <cellStyle name="Normal 100" xfId="4205" xr:uid="{72DED4E1-7617-44DC-9995-1208A773C51C}"/>
    <cellStyle name="Normal 100 2" xfId="34351" xr:uid="{4D5BA754-AACA-4C3C-90EF-847C98427696}"/>
    <cellStyle name="Normal 100 2 2" xfId="34352" xr:uid="{D871EA31-CF22-4BB7-925D-E4522F61D4EA}"/>
    <cellStyle name="Normal 100 3" xfId="34353" xr:uid="{609ADA8E-D533-41FC-A697-5E42CEDCEFA0}"/>
    <cellStyle name="Normal 100 4" xfId="34354" xr:uid="{3D926F56-ECA1-45F8-B81A-6743D94B6250}"/>
    <cellStyle name="Normal 100 5" xfId="34355" xr:uid="{0FFF9418-28E4-4948-99B8-72D6F433985A}"/>
    <cellStyle name="Normal 100 6" xfId="34356" xr:uid="{26A0717E-7DA8-4C7D-A0E2-3FFC64F1A158}"/>
    <cellStyle name="Normal 100 7" xfId="34357" xr:uid="{049DE8AB-EC24-4360-8B22-0FBB43C38316}"/>
    <cellStyle name="Normal 101" xfId="34358" xr:uid="{CAA0B81F-25B9-4C9F-8BF3-54EAB2EC3459}"/>
    <cellStyle name="Normal 101 2" xfId="34359" xr:uid="{B1F76DEB-47C0-4D80-A6D2-0BC13337D5CE}"/>
    <cellStyle name="Normal 101 2 2" xfId="34360" xr:uid="{127254A1-5E5A-404E-843C-32E4AFD998D7}"/>
    <cellStyle name="Normal 101 3" xfId="34361" xr:uid="{48A8E2A3-0F2A-448E-948F-0CF063E342E3}"/>
    <cellStyle name="Normal 101 4" xfId="34362" xr:uid="{B099F5BA-CDD9-4DFF-9C91-377FC7C6C62A}"/>
    <cellStyle name="Normal 101 5" xfId="34363" xr:uid="{5DCB05B5-A7F8-423C-ACB3-5A1398B82D78}"/>
    <cellStyle name="Normal 101 6" xfId="34364" xr:uid="{57CD9B86-D490-48DB-A85B-3D788611A763}"/>
    <cellStyle name="Normal 101 7" xfId="34365" xr:uid="{FED67A3A-C471-4666-A756-181536F9D527}"/>
    <cellStyle name="Normal 102" xfId="34366" xr:uid="{BE12FFD4-11DD-4C09-A5C9-D71BDD740F7E}"/>
    <cellStyle name="Normal 102 2" xfId="34367" xr:uid="{65B4B572-F983-41A5-997F-48DE237226B6}"/>
    <cellStyle name="Normal 102 2 2" xfId="34368" xr:uid="{646B9830-B306-4E6F-B7E7-8407562116AC}"/>
    <cellStyle name="Normal 102 3" xfId="34369" xr:uid="{F112E1E0-63EF-4FDE-8D4D-4910374DCBED}"/>
    <cellStyle name="Normal 102 4" xfId="34370" xr:uid="{DEC26788-0D58-4E70-B003-B38149FD65EF}"/>
    <cellStyle name="Normal 102 5" xfId="34371" xr:uid="{0B97985A-FB64-49A1-9F18-592C6C75AE57}"/>
    <cellStyle name="Normal 102 6" xfId="34372" xr:uid="{7F23321A-ACCD-4597-ABD8-03EAA0278727}"/>
    <cellStyle name="Normal 102 7" xfId="34373" xr:uid="{05D6ED99-DFA0-4AB8-B247-9DD54525D0EB}"/>
    <cellStyle name="Normal 103" xfId="34374" xr:uid="{0DB8E3F8-027E-4C2D-804F-054DBEB39DF9}"/>
    <cellStyle name="Normal 103 2" xfId="34375" xr:uid="{69419E24-22F6-497F-A866-6C9AF4DDE21A}"/>
    <cellStyle name="Normal 103 2 2" xfId="34376" xr:uid="{27A9BD12-DAE6-47E5-9C2B-9D38B99FBB18}"/>
    <cellStyle name="Normal 103 3" xfId="34377" xr:uid="{9568A6D9-07AA-4E9F-9EED-E680BC3295F2}"/>
    <cellStyle name="Normal 103 4" xfId="34378" xr:uid="{58EC4C54-17AE-4BAA-873C-CB11B1468199}"/>
    <cellStyle name="Normal 103 5" xfId="34379" xr:uid="{6D49FD37-DADD-45BA-8EC3-FA6D031A05F5}"/>
    <cellStyle name="Normal 103 6" xfId="34380" xr:uid="{FE55205B-4C69-4A3E-A50F-02143907DF5C}"/>
    <cellStyle name="Normal 103 7" xfId="34381" xr:uid="{549214F3-0EFB-405E-9780-9EB23491FADE}"/>
    <cellStyle name="Normal 104" xfId="34382" xr:uid="{8511B5DA-CDD6-4E67-9C1A-12DDC34C29A1}"/>
    <cellStyle name="Normal 104 2" xfId="34383" xr:uid="{BF4C3593-4D48-489C-8C50-FEFDE1B85A1C}"/>
    <cellStyle name="Normal 104 2 2" xfId="34384" xr:uid="{6E21C404-147A-42D2-92C9-F49E2E039B53}"/>
    <cellStyle name="Normal 104 3" xfId="34385" xr:uid="{105B4DCA-36AF-4D3E-8F1E-A7FEC1BF7918}"/>
    <cellStyle name="Normal 104 4" xfId="34386" xr:uid="{80E5B4EF-9908-4461-BEF3-D3A50587E233}"/>
    <cellStyle name="Normal 104 5" xfId="34387" xr:uid="{D3B8E2CD-B0DA-404C-A5D6-FBC7E15243BF}"/>
    <cellStyle name="Normal 104 6" xfId="34388" xr:uid="{E443A9C4-45A1-4267-9370-4F8B60FF0DF0}"/>
    <cellStyle name="Normal 104 7" xfId="34389" xr:uid="{488FC66D-F2BD-40AF-A069-C59C9175B295}"/>
    <cellStyle name="Normal 105" xfId="34390" xr:uid="{44C5723F-2ED9-43B0-B254-63AD61B15892}"/>
    <cellStyle name="Normal 105 2" xfId="34391" xr:uid="{CE3B1A82-CC1A-4529-A70F-4A37BE2918F2}"/>
    <cellStyle name="Normal 105 2 2" xfId="34392" xr:uid="{F2D91AC4-C2C8-4358-8D27-3597EA3068F1}"/>
    <cellStyle name="Normal 105 3" xfId="34393" xr:uid="{A516F485-C6FA-47F8-8E45-7E59F4451ED1}"/>
    <cellStyle name="Normal 105 4" xfId="34394" xr:uid="{A20F0857-EFED-4BB1-8AB7-27ECCC2C321A}"/>
    <cellStyle name="Normal 106" xfId="34395" xr:uid="{594C80AC-D83E-4EEB-B764-6D7356C3B6D6}"/>
    <cellStyle name="Normal 106 2" xfId="34396" xr:uid="{A8437F95-DBF2-4523-AE98-0EA6E1BBC15E}"/>
    <cellStyle name="Normal 106 2 2" xfId="34397" xr:uid="{C5709456-CA17-475A-A0D6-DF3A57F69471}"/>
    <cellStyle name="Normal 106 3" xfId="34398" xr:uid="{F2D8AA0B-8F7D-46B4-AE05-89EA3A2E2583}"/>
    <cellStyle name="Normal 106 4" xfId="34399" xr:uid="{D254813C-5BE3-42E1-B456-FE6D71B2747F}"/>
    <cellStyle name="Normal 107" xfId="34400" xr:uid="{E1C02299-49DE-40E8-9EAA-4AC913D98489}"/>
    <cellStyle name="Normal 107 2" xfId="34401" xr:uid="{CB0570D9-C9B5-4EBF-A790-C69CA14ABAB4}"/>
    <cellStyle name="Normal 107 2 2" xfId="34402" xr:uid="{442759CC-D618-43BC-8EDF-AB602EF505FB}"/>
    <cellStyle name="Normal 107 3" xfId="34403" xr:uid="{87296667-7AD1-41D5-9384-81EC2A8A15FB}"/>
    <cellStyle name="Normal 107 4" xfId="34404" xr:uid="{EEC719FF-DC00-4BB5-B042-5174F127D45D}"/>
    <cellStyle name="Normal 108" xfId="34405" xr:uid="{50D29E05-9CF4-41F6-9F16-62A8417ABF94}"/>
    <cellStyle name="Normal 108 2" xfId="34406" xr:uid="{3C5528E7-9EF8-4F80-8371-A6A449352DEB}"/>
    <cellStyle name="Normal 108 2 2" xfId="34407" xr:uid="{0DD6FA6C-A959-423C-8F93-75C02FEB54C8}"/>
    <cellStyle name="Normal 108 3" xfId="34408" xr:uid="{BD5FB289-66AA-4F21-B58D-6A968A1C04DC}"/>
    <cellStyle name="Normal 108 4" xfId="34409" xr:uid="{A3F72CBC-F95E-4306-996C-1DB1E8FBA0E6}"/>
    <cellStyle name="Normal 109" xfId="34410" xr:uid="{29D1CF36-1654-4154-8B6C-EB0B76F658A6}"/>
    <cellStyle name="Normal 109 2" xfId="34411" xr:uid="{EED2F00F-1349-4DA9-8B10-E6530F98EBD0}"/>
    <cellStyle name="Normal 109 2 2" xfId="34412" xr:uid="{3ECAA7B8-4F36-4309-B9EB-FBB453169C17}"/>
    <cellStyle name="Normal 109 3" xfId="34413" xr:uid="{FABC50A8-2009-4A79-8DE9-FA45D149B47C}"/>
    <cellStyle name="Normal 109 4" xfId="34414" xr:uid="{102F9416-3343-4361-9CAE-5EE71B956548}"/>
    <cellStyle name="Normal 11" xfId="50" xr:uid="{00000000-0005-0000-0000-000017040000}"/>
    <cellStyle name="Normal 11 10" xfId="7188" xr:uid="{BCC5B8C4-17CC-434D-90E1-ED918D439439}"/>
    <cellStyle name="Normal 11 11" xfId="39740" xr:uid="{831578A9-FD0C-446F-AE9E-41879CAFECB9}"/>
    <cellStyle name="Normal 11 2" xfId="183" xr:uid="{00000000-0005-0000-0000-000018040000}"/>
    <cellStyle name="Normal 11 2 2" xfId="184" xr:uid="{00000000-0005-0000-0000-000019040000}"/>
    <cellStyle name="Normal 11 2 2 2" xfId="3522" xr:uid="{00000000-0005-0000-0000-00001A040000}"/>
    <cellStyle name="Normal 11 2 2 2 2" xfId="4219" xr:uid="{8D2D67E1-F3A5-4E6C-854A-418827D0A609}"/>
    <cellStyle name="Normal 11 2 2 2 2 2" xfId="9006" xr:uid="{A18B5594-FC06-49FD-B48A-CFF91D6655D7}"/>
    <cellStyle name="Normal 11 2 2 2 3" xfId="6614" xr:uid="{0A785932-A3DF-4352-A484-30F3BB793FED}"/>
    <cellStyle name="Normal 11 2 2 2 4" xfId="4113" xr:uid="{2E82C989-BA13-421B-967B-7298876C8D0A}"/>
    <cellStyle name="Normal 11 2 2 3" xfId="4241" xr:uid="{B2B2C8C8-2A4A-48C1-A581-8F040CA6BCFF}"/>
    <cellStyle name="Normal 11 2 2 3 2" xfId="34415" xr:uid="{BAE3FD37-4D07-41E8-87F4-1A05C56F50F6}"/>
    <cellStyle name="Normal 11 2 2 4" xfId="4316" xr:uid="{7B96E12C-43C6-44DE-97D3-31AAF8E23742}"/>
    <cellStyle name="Normal 11 2 2 4 2" xfId="34416" xr:uid="{A3CC5D43-C4A0-4F26-B8DF-F150072EB896}"/>
    <cellStyle name="Normal 11 2 2 5" xfId="4204" xr:uid="{DDBB684A-8D76-497E-B216-E0FFC6022C0D}"/>
    <cellStyle name="Normal 11 2 2 5 2" xfId="34417" xr:uid="{F29B2AA9-2023-46F0-8020-C1BACD0553CF}"/>
    <cellStyle name="Normal 11 2 2 6" xfId="34418" xr:uid="{77BC89D0-8EAC-4A51-93E6-7FF1875BE1FC}"/>
    <cellStyle name="Normal 11 2 2 7" xfId="8192" xr:uid="{BB8067D6-58F4-4EDA-88C0-483B074A68E2}"/>
    <cellStyle name="Normal 11 2 2 8" xfId="4586" xr:uid="{8076BFC6-42DC-42D8-B685-56B085CBB375}"/>
    <cellStyle name="Normal 11 2 2 9" xfId="4060" xr:uid="{16139CF6-EB47-4CF9-8357-85406865367C}"/>
    <cellStyle name="Normal 11 2 3" xfId="3142" xr:uid="{00000000-0005-0000-0000-00001B040000}"/>
    <cellStyle name="Normal 11 2 3 2" xfId="34419" xr:uid="{60386A9C-34AC-4DD7-B0F3-C73C127CFBB1}"/>
    <cellStyle name="Normal 11 2 3 3" xfId="8629" xr:uid="{85A4B27F-7CCD-4762-9927-C13297A62DEE}"/>
    <cellStyle name="Normal 11 2 3 4" xfId="6236" xr:uid="{AF435BDC-689C-411D-A67E-E412D675B946}"/>
    <cellStyle name="Normal 11 2 4" xfId="34420" xr:uid="{8C49ADBA-AC76-43A8-9CB3-CFCC6B2A5E9D}"/>
    <cellStyle name="Normal 11 2 5" xfId="34421" xr:uid="{B2F5EA1F-0094-48AB-AD72-8EC008867D75}"/>
    <cellStyle name="Normal 11 2 6" xfId="34422" xr:uid="{BBF06A52-94A8-4AA6-BE3A-FA10DD7C5E08}"/>
    <cellStyle name="Normal 11 2 7" xfId="34423" xr:uid="{77905636-1798-4702-9B1A-164C075E7021}"/>
    <cellStyle name="Normal 11 2 8" xfId="7275" xr:uid="{1E9F3880-687E-4B3A-81BB-1C348570FCAD}"/>
    <cellStyle name="Normal 11 2 9" xfId="4585" xr:uid="{4FEAD8D6-77C2-49FB-BA93-FCFDE24DECD6}"/>
    <cellStyle name="Normal 11 3" xfId="185" xr:uid="{00000000-0005-0000-0000-00001C040000}"/>
    <cellStyle name="Normal 11 3 2" xfId="186" xr:uid="{00000000-0005-0000-0000-00001D040000}"/>
    <cellStyle name="Normal 11 3 2 2" xfId="3523" xr:uid="{00000000-0005-0000-0000-00001E040000}"/>
    <cellStyle name="Normal 11 3 2 2 2" xfId="9007" xr:uid="{46C2B63A-1097-499B-92C1-0F2F5B50B206}"/>
    <cellStyle name="Normal 11 3 2 2 3" xfId="6615" xr:uid="{17DC95C1-26C2-4E87-AFD3-C3988DC32108}"/>
    <cellStyle name="Normal 11 3 2 3" xfId="8193" xr:uid="{94AB568E-7A77-4E3D-9FE6-AB4D0953D6ED}"/>
    <cellStyle name="Normal 11 3 2 4" xfId="4588" xr:uid="{E366D0E3-FF1F-4CDA-ADB8-A0E148B44F03}"/>
    <cellStyle name="Normal 11 3 3" xfId="3143" xr:uid="{00000000-0005-0000-0000-00001F040000}"/>
    <cellStyle name="Normal 11 3 3 2" xfId="8630" xr:uid="{3B99CB4D-9D2D-4575-A74E-578BEBF677CF}"/>
    <cellStyle name="Normal 11 3 3 3" xfId="6237" xr:uid="{A24FBD41-3259-411B-BAD7-2E786F273B97}"/>
    <cellStyle name="Normal 11 3 4" xfId="34424" xr:uid="{8540C996-2FF8-4845-A6E6-CFBB0B4B022D}"/>
    <cellStyle name="Normal 11 3 5" xfId="34425" xr:uid="{44829D90-9604-434C-83BF-CE5D15F724E1}"/>
    <cellStyle name="Normal 11 3 6" xfId="34426" xr:uid="{C7FED7B8-6AA7-4614-9195-C03D0BEAD3AD}"/>
    <cellStyle name="Normal 11 3 7" xfId="7801" xr:uid="{57B995F7-973E-46C2-9124-6CC547D6F54C}"/>
    <cellStyle name="Normal 11 3 8" xfId="4587" xr:uid="{D3A6FDD9-7E80-47A9-9873-FF02D621CA83}"/>
    <cellStyle name="Normal 11 4" xfId="187" xr:uid="{00000000-0005-0000-0000-000020040000}"/>
    <cellStyle name="Normal 11 4 2" xfId="34427" xr:uid="{AAD4DFC9-EFCA-413A-AE20-D4B09F40F38E}"/>
    <cellStyle name="Normal 11 5" xfId="188" xr:uid="{00000000-0005-0000-0000-000021040000}"/>
    <cellStyle name="Normal 11 5 2" xfId="3521" xr:uid="{00000000-0005-0000-0000-000022040000}"/>
    <cellStyle name="Normal 11 5 2 2" xfId="9005" xr:uid="{6CDAA9DB-ABC1-470D-A44A-30DA85A6B6B8}"/>
    <cellStyle name="Normal 11 5 2 3" xfId="6613" xr:uid="{1226283F-EBDE-401C-BE3A-2A62BF5C97CA}"/>
    <cellStyle name="Normal 11 5 3" xfId="8191" xr:uid="{8EFBED32-5DAD-4341-9265-1A3FD3D5AA64}"/>
    <cellStyle name="Normal 11 5 4" xfId="4589" xr:uid="{2A8DC3BA-4EB3-4FB2-ABF5-DC77CBF328C7}"/>
    <cellStyle name="Normal 11 6" xfId="2160" xr:uid="{00000000-0005-0000-0000-000023040000}"/>
    <cellStyle name="Normal 11 6 2" xfId="8628" xr:uid="{4081BC53-34FA-439C-A451-093A42EE73C4}"/>
    <cellStyle name="Normal 11 6 3" xfId="5714" xr:uid="{74189500-B6D9-48E6-9518-38E9D13BC2AE}"/>
    <cellStyle name="Normal 11 7" xfId="3141" xr:uid="{00000000-0005-0000-0000-000024040000}"/>
    <cellStyle name="Normal 11 7 2" xfId="34428" xr:uid="{0BF3F5B2-F6EA-4170-9B2B-2CC06154E534}"/>
    <cellStyle name="Normal 11 7 3" xfId="6235" xr:uid="{A92B8315-BFAB-45C0-8241-627BDB7639E4}"/>
    <cellStyle name="Normal 11 8" xfId="34429" xr:uid="{E4DDD998-7681-4362-B6BE-A23ACC81E3FE}"/>
    <cellStyle name="Normal 11 9" xfId="34430" xr:uid="{F2C37800-77C0-4A14-9CCE-22E4C639488E}"/>
    <cellStyle name="Normal 11_BL-KPMG" xfId="34431" xr:uid="{B37DFC78-384A-46CC-982D-57822E012F06}"/>
    <cellStyle name="Normal 110" xfId="34432" xr:uid="{4AEE1598-AF91-4F4C-A575-8BE71CAE073C}"/>
    <cellStyle name="Normal 110 2" xfId="34433" xr:uid="{FEB00660-3391-45E6-93F0-6EE4793105D1}"/>
    <cellStyle name="Normal 110 2 2" xfId="34434" xr:uid="{77B6837A-B0AB-43B5-BA43-70CDC0982F71}"/>
    <cellStyle name="Normal 110 3" xfId="34435" xr:uid="{FB12FF05-F03D-4F78-9517-45A390AAC999}"/>
    <cellStyle name="Normal 110 4" xfId="34436" xr:uid="{FF466BCA-B9E0-4D2C-91C6-4379312B1B16}"/>
    <cellStyle name="Normal 111" xfId="34437" xr:uid="{1012F117-8003-4A60-B8AF-DF0142FF2151}"/>
    <cellStyle name="Normal 111 2" xfId="34438" xr:uid="{3531D742-B85F-4ABF-9F19-146B11FB46CB}"/>
    <cellStyle name="Normal 111 2 2" xfId="34439" xr:uid="{66F080F7-F921-4631-9800-1D3626807656}"/>
    <cellStyle name="Normal 111 3" xfId="34440" xr:uid="{C893065E-DE0F-4F6D-AFA3-E66280F73103}"/>
    <cellStyle name="Normal 111 4" xfId="34441" xr:uid="{D17F7937-C9B7-4003-A58E-73F0BC2A81EB}"/>
    <cellStyle name="Normal 112" xfId="34442" xr:uid="{445F2952-3944-47BF-9F44-8FE3060A30C1}"/>
    <cellStyle name="Normal 112 2" xfId="34443" xr:uid="{F36F0E73-08AB-4149-8B6A-959E27854510}"/>
    <cellStyle name="Normal 112 2 2" xfId="34444" xr:uid="{183BF5AA-9AC1-417F-B94F-270656F86989}"/>
    <cellStyle name="Normal 112 3" xfId="34445" xr:uid="{561AEC90-821D-456F-AFFC-BD5AE7C8D252}"/>
    <cellStyle name="Normal 112 4" xfId="34446" xr:uid="{00A5F6D2-D2B7-4AE3-B4B8-2FD6E1B8A62E}"/>
    <cellStyle name="Normal 113" xfId="34447" xr:uid="{92BC667E-75F8-4E1C-85F6-AD51D6BBCD18}"/>
    <cellStyle name="Normal 113 2" xfId="34448" xr:uid="{88F8EE28-7303-4E4D-B658-76A059EB3AA4}"/>
    <cellStyle name="Normal 113 2 2" xfId="34449" xr:uid="{3CAB900C-C521-42C9-A81E-31F90E7384C1}"/>
    <cellStyle name="Normal 113 3" xfId="34450" xr:uid="{79127C3C-5A2A-4077-898F-1C7E79A4B4F2}"/>
    <cellStyle name="Normal 113 4" xfId="34451" xr:uid="{C268F16F-17DC-4474-8856-4DD099B74552}"/>
    <cellStyle name="Normal 114" xfId="34452" xr:uid="{4B498819-0553-44A0-BF8F-E257AF460802}"/>
    <cellStyle name="Normal 114 2" xfId="34453" xr:uid="{606317FD-8C12-49DA-81EC-35B6138967E9}"/>
    <cellStyle name="Normal 114 2 2" xfId="34454" xr:uid="{8FA81DC9-70D2-40D4-85C5-23096FA41EC1}"/>
    <cellStyle name="Normal 114 3" xfId="34455" xr:uid="{3B52DAFF-D8E4-4752-A80A-3D22486E7D62}"/>
    <cellStyle name="Normal 114 4" xfId="34456" xr:uid="{BB29ADAE-995B-4C47-B14B-405B1981DCD4}"/>
    <cellStyle name="Normal 115" xfId="34457" xr:uid="{E3AF28CB-AD00-4EDA-A16D-36952C2910D7}"/>
    <cellStyle name="Normal 115 2" xfId="34458" xr:uid="{C5B9D3DF-10DE-43E4-83C0-57BD2D6BBC00}"/>
    <cellStyle name="Normal 115 2 2" xfId="34459" xr:uid="{CF297DAC-23D2-42C2-86A0-39FAF191BF97}"/>
    <cellStyle name="Normal 115 3" xfId="34460" xr:uid="{1E6A1E48-7344-4F0C-ADFB-961EE36BE9CE}"/>
    <cellStyle name="Normal 115 4" xfId="34461" xr:uid="{8D67CC0E-D1A7-47B9-9D34-EFF5788BE8A8}"/>
    <cellStyle name="Normal 116" xfId="34462" xr:uid="{16A9EEBA-691B-4D8D-B104-5971B2452DE8}"/>
    <cellStyle name="Normal 116 2" xfId="34463" xr:uid="{8C8F6A03-216A-4EE0-8766-BDB0333E2070}"/>
    <cellStyle name="Normal 116 2 2" xfId="34464" xr:uid="{018F2A7B-412E-412A-B626-23AE7291CE86}"/>
    <cellStyle name="Normal 116 3" xfId="34465" xr:uid="{C2D524C0-91C4-4284-A1C1-95580CFF1762}"/>
    <cellStyle name="Normal 116 4" xfId="34466" xr:uid="{16AC4A22-3419-4947-9554-5E1C892150F4}"/>
    <cellStyle name="Normal 117" xfId="34467" xr:uid="{DD16126F-AAB6-494F-90A0-D5EF2FF3287E}"/>
    <cellStyle name="Normal 117 2" xfId="34468" xr:uid="{9B8040B9-7F20-4C43-AAE1-A7AB409E5267}"/>
    <cellStyle name="Normal 117 2 2" xfId="34469" xr:uid="{EEA28BB5-0546-42FB-A993-462BCB0EC123}"/>
    <cellStyle name="Normal 117 3" xfId="34470" xr:uid="{DC795B08-8CF7-45DF-B9BB-FCCF1390608B}"/>
    <cellStyle name="Normal 117 4" xfId="34471" xr:uid="{76DA7CC7-B6F0-4A23-B36C-1F9C0D293EAE}"/>
    <cellStyle name="Normal 118" xfId="34472" xr:uid="{ECA20798-83D8-491E-A4B5-6846648FD9BB}"/>
    <cellStyle name="Normal 118 2" xfId="34473" xr:uid="{572C1FBD-1FB2-4E70-B55E-8AD0BDEFF9C4}"/>
    <cellStyle name="Normal 118 2 2" xfId="34474" xr:uid="{60BC2724-85C8-4AA3-81FF-7A4C1946D8F7}"/>
    <cellStyle name="Normal 118 3" xfId="34475" xr:uid="{A8EFCD11-0B82-40B8-A655-C0036E51A8FF}"/>
    <cellStyle name="Normal 118 4" xfId="34476" xr:uid="{00E436AE-B584-4BD9-81F0-20FC09D1BF94}"/>
    <cellStyle name="Normal 119" xfId="34477" xr:uid="{4B7812C5-52EB-4464-B6A1-04FD8E245869}"/>
    <cellStyle name="Normal 119 2" xfId="34478" xr:uid="{A893B434-8101-4E60-A3C7-17A6E1E339BD}"/>
    <cellStyle name="Normal 119 2 2" xfId="34479" xr:uid="{264F947D-0043-4468-ACC2-9920D6CE6D7C}"/>
    <cellStyle name="Normal 119 3" xfId="34480" xr:uid="{D3F44486-2046-4437-A2BB-8AED8DB991D1}"/>
    <cellStyle name="Normal 119 4" xfId="34481" xr:uid="{BD815166-3FF2-4A78-85F2-461090E76F62}"/>
    <cellStyle name="Normal 12" xfId="51" xr:uid="{00000000-0005-0000-0000-000025040000}"/>
    <cellStyle name="Normal 12 10" xfId="39766" xr:uid="{90488EA8-F2D8-4618-91A0-4328717F8C05}"/>
    <cellStyle name="Normal 12 2" xfId="189" xr:uid="{00000000-0005-0000-0000-000026040000}"/>
    <cellStyle name="Normal 12 2 2" xfId="190" xr:uid="{00000000-0005-0000-0000-000027040000}"/>
    <cellStyle name="Normal 12 2 2 2" xfId="3525" xr:uid="{00000000-0005-0000-0000-000028040000}"/>
    <cellStyle name="Normal 12 2 2 2 2" xfId="9009" xr:uid="{C4C1E123-8890-4252-8028-517B277FA96E}"/>
    <cellStyle name="Normal 12 2 2 2 3" xfId="6617" xr:uid="{571A9A7D-EF37-4455-B3EC-45FA621FA1E1}"/>
    <cellStyle name="Normal 12 2 2 3" xfId="8195" xr:uid="{58BC0877-CDC5-4E1C-9780-235F8071FD5A}"/>
    <cellStyle name="Normal 12 2 2 4" xfId="4591" xr:uid="{3DCCF52B-C7ED-450D-8F58-4018B6069D5D}"/>
    <cellStyle name="Normal 12 2 3" xfId="3145" xr:uid="{00000000-0005-0000-0000-000029040000}"/>
    <cellStyle name="Normal 12 2 3 2" xfId="8632" xr:uid="{6BCE6468-1446-4955-B816-900412230BDF}"/>
    <cellStyle name="Normal 12 2 3 3" xfId="6239" xr:uid="{5537B287-787A-4ABC-B010-9485AF805CC8}"/>
    <cellStyle name="Normal 12 2 4" xfId="34482" xr:uid="{62A49316-E353-42F6-A666-DEAAB3343E50}"/>
    <cellStyle name="Normal 12 2 5" xfId="34483" xr:uid="{F2590105-E4C9-4857-8723-0A2C78793A0F}"/>
    <cellStyle name="Normal 12 2 6" xfId="34484" xr:uid="{75F70502-1C7B-41D3-992E-BAC597D3A132}"/>
    <cellStyle name="Normal 12 2 7" xfId="34485" xr:uid="{68FB0C65-D0E9-4D4A-B439-3D05BC925020}"/>
    <cellStyle name="Normal 12 2 8" xfId="7265" xr:uid="{DAF126FC-5676-47D8-82ED-4C357AA8444C}"/>
    <cellStyle name="Normal 12 2 9" xfId="4590" xr:uid="{80E85686-30C1-4470-A388-65AEB3535E7C}"/>
    <cellStyle name="Normal 12 3" xfId="191" xr:uid="{00000000-0005-0000-0000-00002A040000}"/>
    <cellStyle name="Normal 12 3 2" xfId="192" xr:uid="{00000000-0005-0000-0000-00002B040000}"/>
    <cellStyle name="Normal 12 3 2 2" xfId="3526" xr:uid="{00000000-0005-0000-0000-00002C040000}"/>
    <cellStyle name="Normal 12 3 2 2 2" xfId="9010" xr:uid="{22495A72-EF21-4C4D-B572-0285E32B6F16}"/>
    <cellStyle name="Normal 12 3 2 2 3" xfId="6618" xr:uid="{A215F4C3-BAAE-4417-864E-175D28289988}"/>
    <cellStyle name="Normal 12 3 2 3" xfId="8196" xr:uid="{7684BCDE-0323-4818-87C8-E3BABC1481E2}"/>
    <cellStyle name="Normal 12 3 2 4" xfId="4593" xr:uid="{63B84400-5050-467F-97B6-9669855A8B26}"/>
    <cellStyle name="Normal 12 3 3" xfId="3146" xr:uid="{00000000-0005-0000-0000-00002D040000}"/>
    <cellStyle name="Normal 12 3 3 2" xfId="8633" xr:uid="{50221C18-A910-46B2-91CE-D460386A75E3}"/>
    <cellStyle name="Normal 12 3 3 3" xfId="6240" xr:uid="{9D7BB8BC-9C58-4DB3-84E7-929FCEB687B4}"/>
    <cellStyle name="Normal 12 3 4" xfId="7802" xr:uid="{21021B93-EC00-4D80-9106-711D6966913B}"/>
    <cellStyle name="Normal 12 3 5" xfId="4592" xr:uid="{36A25523-D257-408A-AF99-4414F2D725D3}"/>
    <cellStyle name="Normal 12 4" xfId="193" xr:uid="{00000000-0005-0000-0000-00002E040000}"/>
    <cellStyle name="Normal 12 5" xfId="194" xr:uid="{00000000-0005-0000-0000-00002F040000}"/>
    <cellStyle name="Normal 12 5 2" xfId="3524" xr:uid="{00000000-0005-0000-0000-000030040000}"/>
    <cellStyle name="Normal 12 5 2 2" xfId="9008" xr:uid="{03F983BF-A506-4E41-9F97-AD94E2763774}"/>
    <cellStyle name="Normal 12 5 2 3" xfId="6616" xr:uid="{7193C8EA-F1E2-4F96-9689-042DD7DDF69D}"/>
    <cellStyle name="Normal 12 5 3" xfId="8194" xr:uid="{91136962-C264-4648-8DD9-11A2AB6ECA1F}"/>
    <cellStyle name="Normal 12 5 4" xfId="4594" xr:uid="{846C9D2B-7534-40BE-B495-1FC9F7C884C5}"/>
    <cellStyle name="Normal 12 6" xfId="2161" xr:uid="{00000000-0005-0000-0000-000031040000}"/>
    <cellStyle name="Normal 12 6 2" xfId="8631" xr:uid="{1251E1DC-86BA-4D98-8F0D-60F6F235ED5D}"/>
    <cellStyle name="Normal 12 6 3" xfId="5715" xr:uid="{75697E01-FC57-4F8D-92FD-B3A2A7F2B9F7}"/>
    <cellStyle name="Normal 12 7" xfId="3028" xr:uid="{00000000-0005-0000-0000-000032040000}"/>
    <cellStyle name="Normal 12 7 2" xfId="34486" xr:uid="{A0823D6D-01CD-4550-9AC0-EF4D1765B2FE}"/>
    <cellStyle name="Normal 12 8" xfId="3144" xr:uid="{00000000-0005-0000-0000-000033040000}"/>
    <cellStyle name="Normal 12 8 2" xfId="34487" xr:uid="{408A82B2-DF9F-4B22-A724-96AF81287B08}"/>
    <cellStyle name="Normal 12 8 3" xfId="6238" xr:uid="{F0618987-001F-45D8-BEF1-B781BAED4AB8}"/>
    <cellStyle name="Normal 12 9" xfId="7154" xr:uid="{7904E964-20B4-482F-B3C1-2259B91B70E8}"/>
    <cellStyle name="Normal 120" xfId="34488" xr:uid="{BE15B13F-7401-41B9-98AC-EF3E98E798F1}"/>
    <cellStyle name="Normal 120 2" xfId="34489" xr:uid="{C5AC769A-87B8-4118-BEB1-404AE1F88B9E}"/>
    <cellStyle name="Normal 120 2 2" xfId="34490" xr:uid="{D1931515-6563-4C9F-8309-D90D2846062E}"/>
    <cellStyle name="Normal 120 3" xfId="34491" xr:uid="{9760E6C8-F664-4113-8EB9-6B2953BD327F}"/>
    <cellStyle name="Normal 120 4" xfId="34492" xr:uid="{6829548A-110C-4DB7-B462-372C9427BAC5}"/>
    <cellStyle name="Normal 121" xfId="34493" xr:uid="{645669C6-3DA9-4BC1-B174-CABA8771B4F2}"/>
    <cellStyle name="Normal 121 2" xfId="34494" xr:uid="{3068E3CB-53F9-4B67-B2B2-9EA5B84FB150}"/>
    <cellStyle name="Normal 121 2 2" xfId="34495" xr:uid="{B3965D94-7C78-4192-BD03-6871EF22F2BF}"/>
    <cellStyle name="Normal 121 3" xfId="34496" xr:uid="{A4B145C1-4D70-460C-95BC-CA8D2E7E4C25}"/>
    <cellStyle name="Normal 121 4" xfId="34497" xr:uid="{C810E121-4DD6-4B4E-89B0-88CA61BCBB58}"/>
    <cellStyle name="Normal 122" xfId="34498" xr:uid="{AA26A421-ED31-4BD6-941C-E6F35B91D65B}"/>
    <cellStyle name="Normal 122 2" xfId="34499" xr:uid="{8EC665F0-1212-432F-9390-49D84D575D49}"/>
    <cellStyle name="Normal 122 2 2" xfId="34500" xr:uid="{6E155912-37E9-41A1-AC9A-E32795E96902}"/>
    <cellStyle name="Normal 122 3" xfId="34501" xr:uid="{7E6C6808-450D-44E4-8D99-431E6D815DFF}"/>
    <cellStyle name="Normal 122 4" xfId="34502" xr:uid="{3BEF4F87-065C-4EB1-87B5-6C3BE5AE88F8}"/>
    <cellStyle name="Normal 123" xfId="34503" xr:uid="{46C4CEBC-A82A-4E7A-9CFF-DC650F988CAE}"/>
    <cellStyle name="Normal 123 2" xfId="34504" xr:uid="{FCB0A201-822B-4E35-8B5D-F3024E94DB16}"/>
    <cellStyle name="Normal 123 2 2" xfId="34505" xr:uid="{24D3F32E-6024-4CC6-9681-A6C39B214755}"/>
    <cellStyle name="Normal 123 3" xfId="34506" xr:uid="{CA7288B7-E5D6-4209-9488-514641D7F7BD}"/>
    <cellStyle name="Normal 123 4" xfId="34507" xr:uid="{9600C7CF-4AB9-4D77-A922-D4C8DC3FE6AA}"/>
    <cellStyle name="Normal 124" xfId="34508" xr:uid="{5758CF69-28A5-454B-A9A0-D16FEEB7A202}"/>
    <cellStyle name="Normal 124 2" xfId="34509" xr:uid="{76A5162F-4B31-4F4A-B182-B011C5BBF347}"/>
    <cellStyle name="Normal 124 2 2" xfId="34510" xr:uid="{142F83C5-0919-481D-8B26-72BAEEB5B3E6}"/>
    <cellStyle name="Normal 124 3" xfId="34511" xr:uid="{AD59736C-D90C-4242-AC98-EB59E9B5860B}"/>
    <cellStyle name="Normal 124 4" xfId="34512" xr:uid="{56CB55C6-A5FC-4C6D-B6E8-C48FE7532049}"/>
    <cellStyle name="Normal 125" xfId="34513" xr:uid="{55A261BF-68B6-40BD-804D-A3D4693CEF03}"/>
    <cellStyle name="Normal 125 2" xfId="34514" xr:uid="{6973D2A8-7132-4E39-81B2-9AD6D0D50E37}"/>
    <cellStyle name="Normal 125 2 2" xfId="34515" xr:uid="{FE4F46B4-40A0-41D1-9D2D-77BC223DD260}"/>
    <cellStyle name="Normal 125 3" xfId="34516" xr:uid="{F21CF212-B5F1-42A2-97A9-BA103BCE6251}"/>
    <cellStyle name="Normal 125 4" xfId="34517" xr:uid="{E6E37DE6-2CBB-4DB7-8932-6CD0BFBDD79F}"/>
    <cellStyle name="Normal 126" xfId="34518" xr:uid="{F87D3B4C-EF18-4BAA-95CA-6FC31B0BE67E}"/>
    <cellStyle name="Normal 126 2" xfId="34519" xr:uid="{68E26334-DD2D-4D4C-B236-B36F9E0980B2}"/>
    <cellStyle name="Normal 126 2 2" xfId="34520" xr:uid="{C79BC56D-34A6-42B8-98DD-62CF5440CEDB}"/>
    <cellStyle name="Normal 126 3" xfId="34521" xr:uid="{0E7D397A-3178-4F10-9680-210DBD7DE34D}"/>
    <cellStyle name="Normal 126 4" xfId="34522" xr:uid="{0CEFE45E-EFEB-4C38-8F9C-6A6FC2F71A57}"/>
    <cellStyle name="Normal 127" xfId="34523" xr:uid="{74261F9B-871D-402B-B081-08E8BF713807}"/>
    <cellStyle name="Normal 127 2" xfId="34524" xr:uid="{E438EAE4-D230-41A0-BB00-4F65DB68A668}"/>
    <cellStyle name="Normal 127 2 2" xfId="34525" xr:uid="{A40666A2-F0CF-429C-946F-6F62641F9B95}"/>
    <cellStyle name="Normal 127 3" xfId="34526" xr:uid="{91E7990F-11A9-4EC5-BB09-A37CC2688742}"/>
    <cellStyle name="Normal 127 4" xfId="34527" xr:uid="{F0C35C53-5126-4C33-A9E7-1C5498FA187E}"/>
    <cellStyle name="Normal 128" xfId="34528" xr:uid="{92974DAC-4E42-42DF-869A-423DA549CC13}"/>
    <cellStyle name="Normal 128 2" xfId="34529" xr:uid="{20810917-DF08-4ADC-A614-FA311195B7A7}"/>
    <cellStyle name="Normal 128 2 2" xfId="7149" xr:uid="{9BF05C02-A7D0-4FD8-992E-8988BD680C82}"/>
    <cellStyle name="Normal 128 2 2 2" xfId="7156" xr:uid="{249C6A73-1C1C-4E56-9DAA-243F91A41CB3}"/>
    <cellStyle name="Normal 128 2 2 2 2" xfId="7215" xr:uid="{37038C9F-1FA9-43BE-8714-0A9864A8124C}"/>
    <cellStyle name="Normal 128 2 2 2 2 2" xfId="7301" xr:uid="{A54C27D8-B351-4406-B138-5B209DD1C67F}"/>
    <cellStyle name="Normal 128 2 2 2 3" xfId="7220" xr:uid="{745CF6B5-2A8D-4423-AE0A-75D3325D2D3A}"/>
    <cellStyle name="Normal 128 2 2 2 3 2" xfId="7305" xr:uid="{D2540FCD-D496-4473-9EBC-57AF2C9CE483}"/>
    <cellStyle name="Normal 128 2 2 2 4" xfId="7267" xr:uid="{18DFBB89-C023-4B41-B55B-C4270290B926}"/>
    <cellStyle name="Normal 128 2 2 2 5" xfId="39776" xr:uid="{4C4E7E00-AA0F-495C-8000-C294092294F7}"/>
    <cellStyle name="Normal 128 2 2 3" xfId="7260" xr:uid="{0D54D441-60CE-49F2-888E-8012B51986C1}"/>
    <cellStyle name="Normal 128 2 2 3 2" xfId="7689" xr:uid="{8A0B5FAC-CC91-4505-B4C9-4944111E960C}"/>
    <cellStyle name="Normal 128 2 2 4" xfId="7158" xr:uid="{875F0B17-C653-4942-96EA-E6BCB012ECB7}"/>
    <cellStyle name="Normal 128 2 2 4 2" xfId="7191" xr:uid="{5DF05218-BAC2-4F3E-A997-A490070AF01D}"/>
    <cellStyle name="Normal 128 2 2 4 2 2" xfId="7278" xr:uid="{DB3E249A-25E1-40DC-93C1-1E9F4F06CE92}"/>
    <cellStyle name="Normal 128 2 2 4 3" xfId="7269" xr:uid="{F14ADA0E-E1C1-40CD-8C23-A7AAC45A2563}"/>
    <cellStyle name="Normal 128 2 2 5" xfId="7581" xr:uid="{8E0AB2BB-7EE2-487B-8432-E2995C38E7FD}"/>
    <cellStyle name="Normal 128 2 2 6" xfId="34530" xr:uid="{8BA385C0-B158-47A2-9959-27B228ACEC63}"/>
    <cellStyle name="Normal 128 2 2 7" xfId="39826" xr:uid="{520E751E-912E-4FC8-81B7-2F110526C50F}"/>
    <cellStyle name="Normal 128 3" xfId="34531" xr:uid="{64A69B87-960D-4C49-8442-1AB36D0F3065}"/>
    <cellStyle name="Normal 128 4" xfId="34532" xr:uid="{3110149A-2670-47F9-813D-6723D0CF471F}"/>
    <cellStyle name="Normal 129" xfId="34533" xr:uid="{1BE18F18-E915-4C52-A961-05B5FD758E5A}"/>
    <cellStyle name="Normal 129 2" xfId="34534" xr:uid="{43B30C62-0A5B-4672-994B-4121A7847C44}"/>
    <cellStyle name="Normal 129 2 2" xfId="34535" xr:uid="{FD13CF8C-6BCD-4393-B748-3560FFEE8E08}"/>
    <cellStyle name="Normal 129 3" xfId="34536" xr:uid="{B2FECD54-99AE-4EE3-B1C2-B941E33854F7}"/>
    <cellStyle name="Normal 129 4" xfId="34537" xr:uid="{33A52400-14B0-4970-B4F3-217E89E089C0}"/>
    <cellStyle name="Normal 13" xfId="52" xr:uid="{00000000-0005-0000-0000-000034040000}"/>
    <cellStyle name="Normal 13 10" xfId="7803" xr:uid="{63A201D1-121F-4E5D-BD2F-02A5D4C36295}"/>
    <cellStyle name="Normal 13 11" xfId="7192" xr:uid="{25D30B0C-8F4D-49EF-9088-67441DF33E3A}"/>
    <cellStyle name="Normal 13 12" xfId="39982" xr:uid="{65FBC9D8-4E21-4A9D-BD63-3D66BCB49785}"/>
    <cellStyle name="Normal 13 2" xfId="4364" xr:uid="{3C404EF7-9252-4751-A834-59BDFA5D940A}"/>
    <cellStyle name="Normal 13 2 10" xfId="7699" xr:uid="{01278444-D79C-4DB9-A99C-8814D90E3C43}"/>
    <cellStyle name="Normal 13 2 2" xfId="34539" xr:uid="{910120FD-2F1D-48B6-A923-3B4C0DB6625F}"/>
    <cellStyle name="Normal 13 2 2 2" xfId="34540" xr:uid="{3D190C46-F867-44E1-8A82-A290BF871241}"/>
    <cellStyle name="Normal 13 2 2 3" xfId="34541" xr:uid="{6358D37A-BB8E-4CA7-A2E9-A343A08B1052}"/>
    <cellStyle name="Normal 13 2 2 4" xfId="34542" xr:uid="{12A3C02F-9F67-4E54-88B9-D5286660A759}"/>
    <cellStyle name="Normal 13 2 2 5" xfId="34543" xr:uid="{E0F5A889-7B2C-4378-9B49-6A5587625988}"/>
    <cellStyle name="Normal 13 2 2 6" xfId="34544" xr:uid="{77C63CE8-6197-4F3C-AB3C-EA925058A76B}"/>
    <cellStyle name="Normal 13 2 3" xfId="34545" xr:uid="{A9F62DAE-E7B7-435E-B450-882DA45D2984}"/>
    <cellStyle name="Normal 13 2 3 2" xfId="34546" xr:uid="{A806BF64-D04C-4315-9EE7-3BDEABE27890}"/>
    <cellStyle name="Normal 13 2 4" xfId="34547" xr:uid="{AD677923-E5FD-49B6-8D41-D54ADE9855EA}"/>
    <cellStyle name="Normal 13 2 5" xfId="34548" xr:uid="{B25569EE-5570-48E9-AF1D-491D18AC25BD}"/>
    <cellStyle name="Normal 13 2 6" xfId="34549" xr:uid="{0FD1FA4B-9C27-4FF5-A5C6-6D36F48EB98F}"/>
    <cellStyle name="Normal 13 2 7" xfId="34550" xr:uid="{C3BA3430-809A-44B9-A2BC-DB647AA11AC5}"/>
    <cellStyle name="Normal 13 2 8" xfId="34551" xr:uid="{E3501C62-2720-421E-97C3-F03208E37522}"/>
    <cellStyle name="Normal 13 2 9" xfId="34538" xr:uid="{9CD1CA3A-D805-4EBC-B6EC-212E75678E8F}"/>
    <cellStyle name="Normal 13 3" xfId="7471" xr:uid="{0C0D1E33-D95A-4BFC-A82A-41670CB03F8A}"/>
    <cellStyle name="Normal 13 3 2" xfId="34553" xr:uid="{226E774A-C063-4A6A-A555-AB475423E0AA}"/>
    <cellStyle name="Normal 13 3 3" xfId="34554" xr:uid="{127C63DB-D254-464C-9ADA-81F3FC6AF085}"/>
    <cellStyle name="Normal 13 3 4" xfId="34555" xr:uid="{D1CECDC0-5D4B-40DC-99DD-5B5046F81B8C}"/>
    <cellStyle name="Normal 13 3 5" xfId="34556" xr:uid="{9112227A-AAA1-4E24-81CB-1D433E6D42A2}"/>
    <cellStyle name="Normal 13 3 6" xfId="34557" xr:uid="{FA6C517C-849A-4156-9ACE-59AD074824EB}"/>
    <cellStyle name="Normal 13 3 7" xfId="34552" xr:uid="{E67703AA-2173-4B22-B074-E40F0BDDB5D0}"/>
    <cellStyle name="Normal 13 4" xfId="34558" xr:uid="{7D9C4388-DE07-4882-916F-3BD805594B88}"/>
    <cellStyle name="Normal 13 4 2" xfId="34559" xr:uid="{DE4BABDB-6C54-4E73-B97E-7D089E0065FF}"/>
    <cellStyle name="Normal 13 5" xfId="34560" xr:uid="{BC3FCECF-27ED-4F09-868F-942CEBC0082F}"/>
    <cellStyle name="Normal 13 6" xfId="34561" xr:uid="{8DC05D87-90CB-4D16-B8E3-28B61100CA94}"/>
    <cellStyle name="Normal 13 7" xfId="34562" xr:uid="{AC6B1F70-4E1E-474C-A2A6-764B3D885FDA}"/>
    <cellStyle name="Normal 13 8" xfId="34563" xr:uid="{35AA9A65-FAC6-4971-8272-6C9ADC9CD87D}"/>
    <cellStyle name="Normal 13 9" xfId="34564" xr:uid="{23791BCF-ACFD-4A87-8188-B6B98A597972}"/>
    <cellStyle name="Normal 13_BL-KPMG" xfId="34565" xr:uid="{D9C51763-44ED-4105-B108-DFA4716142DA}"/>
    <cellStyle name="Normal 130" xfId="34566" xr:uid="{DC8532C4-BEEF-4655-943A-88ADBAB07830}"/>
    <cellStyle name="Normal 130 2" xfId="34567" xr:uid="{075C5936-1131-44D5-BDE8-FFCEF7F6A31D}"/>
    <cellStyle name="Normal 130 2 2" xfId="34568" xr:uid="{82DC80EA-A953-4D60-ABC5-B705F7594F66}"/>
    <cellStyle name="Normal 130 3" xfId="34569" xr:uid="{B6B6CD9F-465B-45A6-9223-BF10B956CBDF}"/>
    <cellStyle name="Normal 130 4" xfId="34570" xr:uid="{3F340FD2-950F-4B00-85DE-C438AACA012A}"/>
    <cellStyle name="Normal 131" xfId="7327" xr:uid="{F34FCC8B-0624-4BF9-B3A4-F8042F447228}"/>
    <cellStyle name="Normal 131 2" xfId="7419" xr:uid="{EB47495F-1FF2-4790-A45C-939CE3441FA1}"/>
    <cellStyle name="Normal 131 2 2" xfId="7645" xr:uid="{F70EDF5C-83CB-4422-9908-205B17CD4D8C}"/>
    <cellStyle name="Normal 131 2 2 2" xfId="34573" xr:uid="{5B57473E-D501-4A83-A11B-A68ACC11EA5E}"/>
    <cellStyle name="Normal 131 2 3" xfId="34572" xr:uid="{4B775C31-EA74-4519-8F36-EDC92C4ABAED}"/>
    <cellStyle name="Normal 131 3" xfId="7462" xr:uid="{5378B7B1-A097-4123-AD9C-010732506210}"/>
    <cellStyle name="Normal 131 3 2" xfId="7690" xr:uid="{1E8F793C-D247-4E1E-89EB-59B9926F9DA0}"/>
    <cellStyle name="Normal 131 3 3" xfId="34574" xr:uid="{9B03DEA0-0642-46B2-AC30-9836F3449CCF}"/>
    <cellStyle name="Normal 131 4" xfId="7527" xr:uid="{B1536F51-0F31-4095-BEE1-2D34302C65D5}"/>
    <cellStyle name="Normal 131 4 2" xfId="7733" xr:uid="{1620965E-C389-413A-98DF-F6C3DFEDA5FF}"/>
    <cellStyle name="Normal 131 4 3" xfId="34575" xr:uid="{4874E336-2C80-4867-880B-FBF9C06D832E}"/>
    <cellStyle name="Normal 131 5" xfId="7582" xr:uid="{F583FFB4-8975-4C0C-ABB2-EB20E28AA6FC}"/>
    <cellStyle name="Normal 131 6" xfId="34571" xr:uid="{9918DC31-6315-4B25-B57E-0BAAD87C3C56}"/>
    <cellStyle name="Normal 132" xfId="34576" xr:uid="{0DB8B031-B117-441F-B53C-08B78D69E348}"/>
    <cellStyle name="Normal 132 2" xfId="34577" xr:uid="{A993552C-F0C2-4CDD-9850-EB8D963C11B4}"/>
    <cellStyle name="Normal 132 2 2" xfId="34578" xr:uid="{369B569C-083D-465A-8048-2423DCF82A8B}"/>
    <cellStyle name="Normal 132 3" xfId="34579" xr:uid="{958ABB28-AC0D-44B1-A082-68920773AED2}"/>
    <cellStyle name="Normal 132 4" xfId="34580" xr:uid="{5F92A2B1-3CA9-45E5-964F-55C0B01EC65F}"/>
    <cellStyle name="Normal 133" xfId="34581" xr:uid="{D9D5A4F5-6708-431B-98BE-845872F82158}"/>
    <cellStyle name="Normal 133 2" xfId="34582" xr:uid="{F06C7F93-9380-46AF-A73B-F4C8AD2B318D}"/>
    <cellStyle name="Normal 133 2 2" xfId="34583" xr:uid="{F005CA7C-EF2D-47F5-BF9C-4976D5348308}"/>
    <cellStyle name="Normal 133 3" xfId="34584" xr:uid="{D0ADA4ED-56A7-47FD-92EA-B72D44E07291}"/>
    <cellStyle name="Normal 133 4" xfId="34585" xr:uid="{3F89C4B8-E32C-47DD-A8ED-5186B060DF59}"/>
    <cellStyle name="Normal 134" xfId="34586" xr:uid="{AE5D3049-45C9-490C-BD39-FEECACB3386C}"/>
    <cellStyle name="Normal 134 2" xfId="34587" xr:uid="{02A0290E-321C-4943-A46C-4C5CDE5EDCC7}"/>
    <cellStyle name="Normal 134 2 2" xfId="34588" xr:uid="{ABB93195-AF3C-4282-8270-2FB2CA6DCDA2}"/>
    <cellStyle name="Normal 134 3" xfId="34589" xr:uid="{7CA7E622-97F9-46FD-9576-5D7A9D21B348}"/>
    <cellStyle name="Normal 134 4" xfId="34590" xr:uid="{046E82BE-5CD2-47CF-AF56-33AE3CF32071}"/>
    <cellStyle name="Normal 135" xfId="34591" xr:uid="{E8EE4717-5693-4E57-A41F-9EA9E9FEDBAC}"/>
    <cellStyle name="Normal 135 2" xfId="34592" xr:uid="{CA2013E3-DF94-415E-A716-8A4506ABC736}"/>
    <cellStyle name="Normal 135 2 2" xfId="34593" xr:uid="{C25D2708-01DD-4B07-904A-A03146B991FF}"/>
    <cellStyle name="Normal 135 3" xfId="34594" xr:uid="{21319EC3-3C64-46B9-A10C-1D7F68BF8535}"/>
    <cellStyle name="Normal 135 4" xfId="34595" xr:uid="{AD79C0CB-FEB5-4DEE-A040-FAB25A7F194F}"/>
    <cellStyle name="Normal 136" xfId="34596" xr:uid="{BDE41B53-B651-439E-B37F-ACF9408EFDB4}"/>
    <cellStyle name="Normal 136 2" xfId="34597" xr:uid="{68F2E286-982A-4DEC-9132-234187AE50F2}"/>
    <cellStyle name="Normal 136 2 2" xfId="34598" xr:uid="{F4DAE5F0-E758-43FB-B9C1-AAAF0B531F48}"/>
    <cellStyle name="Normal 136 3" xfId="34599" xr:uid="{A2597902-4941-44A5-B92E-F0621FFA3405}"/>
    <cellStyle name="Normal 136 4" xfId="34600" xr:uid="{C3EBF74B-168E-46C1-B7F7-EEE86EB304BB}"/>
    <cellStyle name="Normal 137" xfId="34601" xr:uid="{EEF4BCF8-18A1-445C-8D1E-75BF6179C1AC}"/>
    <cellStyle name="Normal 137 2" xfId="34602" xr:uid="{07A38D30-5305-4CBD-8D0E-88216C090A66}"/>
    <cellStyle name="Normal 137 2 2" xfId="34603" xr:uid="{A0F49AD5-EDD1-436E-A386-6C55C59082AF}"/>
    <cellStyle name="Normal 137 3" xfId="34604" xr:uid="{B24A9A93-9025-415E-A20C-3157A10B5682}"/>
    <cellStyle name="Normal 137 4" xfId="34605" xr:uid="{C9D7CE95-384C-40BE-A9CC-499EE96D1B8A}"/>
    <cellStyle name="Normal 138" xfId="34606" xr:uid="{0092CC9D-1DA6-417F-8132-F308E31A16B1}"/>
    <cellStyle name="Normal 138 2" xfId="34607" xr:uid="{B8C560E3-098F-4627-A216-0CEA0E7D32EA}"/>
    <cellStyle name="Normal 138 2 2" xfId="34608" xr:uid="{CDC09642-5C5A-43E5-9DEC-365C013BA29C}"/>
    <cellStyle name="Normal 138 3" xfId="34609" xr:uid="{A0AAF823-A735-437F-A55E-596889D865EA}"/>
    <cellStyle name="Normal 138 4" xfId="34610" xr:uid="{91DE67E6-6715-4805-B463-3E55F6659A4C}"/>
    <cellStyle name="Normal 139" xfId="34611" xr:uid="{7B994D8C-24DA-4644-B3E8-96FD00D4AC7E}"/>
    <cellStyle name="Normal 139 2" xfId="34612" xr:uid="{2E2355C4-28CC-473E-B1C3-36DBA3D3AE6E}"/>
    <cellStyle name="Normal 139 2 2" xfId="34613" xr:uid="{AC2648C9-DF27-4518-AD5C-680CE173DA54}"/>
    <cellStyle name="Normal 139 3" xfId="34614" xr:uid="{9FEEB230-85A9-4BB1-89C9-CC93B96E0186}"/>
    <cellStyle name="Normal 139 4" xfId="34615" xr:uid="{9160BA42-E9D1-476F-8837-877B653453DF}"/>
    <cellStyle name="Normal 139 5" xfId="34616" xr:uid="{8A36F602-2428-481C-9617-8CA4617E5E42}"/>
    <cellStyle name="Normal 139 6" xfId="34617" xr:uid="{5C3DE69F-4FDD-406D-90D5-6B7C18AF2760}"/>
    <cellStyle name="Normal 139 7" xfId="34618" xr:uid="{9321B5B0-35B9-465A-A999-5F273A9D4BEF}"/>
    <cellStyle name="Normal 14" xfId="53" xr:uid="{00000000-0005-0000-0000-000035040000}"/>
    <cellStyle name="Normal 14 10" xfId="34619" xr:uid="{A3763594-E2CF-4FA8-B93D-B2E65B222838}"/>
    <cellStyle name="Normal 14 11" xfId="34620" xr:uid="{5B6E909B-4EB1-463E-99A6-90F6F44FCAFF}"/>
    <cellStyle name="Normal 14 12" xfId="34621" xr:uid="{A24F78EF-2C49-469C-90E9-A6900BF3787D}"/>
    <cellStyle name="Normal 14 13" xfId="34622" xr:uid="{49405A54-3808-476B-9617-8B3EAE7A1A28}"/>
    <cellStyle name="Normal 14 14" xfId="7804" xr:uid="{A1C0F253-917F-446F-AEA6-8FFFECAFEB4F}"/>
    <cellStyle name="Normal 14 15" xfId="7193" xr:uid="{8053A074-5E52-402B-BAB3-3A23DE21C61F}"/>
    <cellStyle name="Normal 14 2" xfId="3029" xr:uid="{00000000-0005-0000-0000-000036040000}"/>
    <cellStyle name="Normal 14 2 10" xfId="34624" xr:uid="{14E85649-3D1D-4563-A335-DF05A15E637D}"/>
    <cellStyle name="Normal 14 2 11" xfId="34623" xr:uid="{56BD1FEF-F2D2-4310-8C6E-7BF4D686CB7A}"/>
    <cellStyle name="Normal 14 2 12" xfId="7279" xr:uid="{C6E2F588-6CB0-4FD7-BD8E-7301884CB0BD}"/>
    <cellStyle name="Normal 14 2 13" xfId="6141" xr:uid="{BF4C3780-30CA-4CA3-9C47-169551AD30F7}"/>
    <cellStyle name="Normal 14 2 14" xfId="39803" xr:uid="{B2BFB1FB-1EAA-4F35-8172-373685217B1B}"/>
    <cellStyle name="Normal 14 2 15" xfId="39795" xr:uid="{A8FCC10D-7E11-4610-B4DD-B7AF0774A39C}"/>
    <cellStyle name="Normal 14 2 16" xfId="39897" xr:uid="{12D65FF6-5E92-4728-B3EE-422F301F4EC0}"/>
    <cellStyle name="Normal 14 2 17" xfId="40001" xr:uid="{BAE8568A-A07B-4A9F-9A06-C3A53B459859}"/>
    <cellStyle name="Normal 14 2 18" xfId="4372" xr:uid="{7349953A-92A3-433A-BB73-6EF02E34E59B}"/>
    <cellStyle name="Normal 14 2 2" xfId="34625" xr:uid="{F5794067-F510-4EFD-A52F-A1529D2F9F20}"/>
    <cellStyle name="Normal 14 2 2 2" xfId="34626" xr:uid="{A56074AF-EF42-47AA-A145-95ACB1CC362E}"/>
    <cellStyle name="Normal 14 2 2 3" xfId="34627" xr:uid="{9492DB33-DEDE-45F5-A5F8-42C25FFFD1E8}"/>
    <cellStyle name="Normal 14 2 2 4" xfId="34628" xr:uid="{ED9D8C9F-5B4F-4901-B4DA-832788F65F24}"/>
    <cellStyle name="Normal 14 2 2 5" xfId="34629" xr:uid="{13BC412F-1872-49F9-AEA7-881B5948097B}"/>
    <cellStyle name="Normal 14 2 2 6" xfId="34630" xr:uid="{4C2833E8-4DC3-4279-86DE-ACBF3A289F53}"/>
    <cellStyle name="Normal 14 2 2 7" xfId="34631" xr:uid="{833900FD-793D-4946-AEB0-BCECCA118CC8}"/>
    <cellStyle name="Normal 14 2 2 8" xfId="34632" xr:uid="{B36C3B42-7042-4F11-8AF1-1C78315D9EFC}"/>
    <cellStyle name="Normal 14 2 3" xfId="34633" xr:uid="{145346D5-6D7C-4EAD-B48C-9911B5F3325E}"/>
    <cellStyle name="Normal 14 2 3 2" xfId="34634" xr:uid="{7077E29F-2354-4766-A51F-401B81B30623}"/>
    <cellStyle name="Normal 14 2 4" xfId="34635" xr:uid="{1C40837D-A8E6-41C2-9CF8-AD90E6A9C9C3}"/>
    <cellStyle name="Normal 14 2 5" xfId="34636" xr:uid="{F8D413C1-0FE1-4EF6-8282-FD8C137D4C73}"/>
    <cellStyle name="Normal 14 2 6" xfId="34637" xr:uid="{6976952D-ED75-45C9-8C76-C7B592C12048}"/>
    <cellStyle name="Normal 14 2 7" xfId="34638" xr:uid="{5A3C5C58-D539-42A7-B6B2-C1DFEDCDFB64}"/>
    <cellStyle name="Normal 14 2 8" xfId="34639" xr:uid="{FE916C35-67EE-461D-A293-4D032776C35E}"/>
    <cellStyle name="Normal 14 2 9" xfId="34640" xr:uid="{27678456-58AD-410C-8F74-E513966520C6}"/>
    <cellStyle name="Normal 14 3" xfId="1451" xr:uid="{00000000-0005-0000-0000-000037040000}"/>
    <cellStyle name="Normal 14 3 2" xfId="34642" xr:uid="{EEA130C5-6BCF-4B01-AFEC-66A8A4F7A892}"/>
    <cellStyle name="Normal 14 3 3" xfId="34643" xr:uid="{5852D0BE-8DA0-4292-BFB6-0D44972106F0}"/>
    <cellStyle name="Normal 14 3 4" xfId="34644" xr:uid="{19BCD407-8194-4A58-A10F-550FE0E0FDB9}"/>
    <cellStyle name="Normal 14 3 5" xfId="34645" xr:uid="{5925C003-461D-4495-8F06-A8AEEB74B642}"/>
    <cellStyle name="Normal 14 3 6" xfId="34646" xr:uid="{CEB302E4-B890-42CE-A46C-7554081DD186}"/>
    <cellStyle name="Normal 14 3 7" xfId="34641" xr:uid="{3B84ED2B-E977-4893-B770-2181945AE2AF}"/>
    <cellStyle name="Normal 14 3 8" xfId="7547" xr:uid="{FF02A4A1-07D1-48CB-81B4-2E94FAAD5F5F}"/>
    <cellStyle name="Normal 14 4" xfId="34647" xr:uid="{E89E6A7A-F92C-475D-9072-F413114A71B9}"/>
    <cellStyle name="Normal 14 4 2" xfId="34648" xr:uid="{619D2FA6-B421-465A-98A3-7BEE3B018A7D}"/>
    <cellStyle name="Normal 14 5" xfId="34649" xr:uid="{51BD1B77-657C-4380-8643-8BF62C9BA963}"/>
    <cellStyle name="Normal 14 6" xfId="34650" xr:uid="{CD40D0DB-0076-4B80-A157-2634E953F6BE}"/>
    <cellStyle name="Normal 14 6 2" xfId="34651" xr:uid="{C57368A3-4F65-40D2-9CB9-36CD6F899522}"/>
    <cellStyle name="Normal 14 7" xfId="34652" xr:uid="{8177B367-6002-4E8C-8514-D9668D75C8E9}"/>
    <cellStyle name="Normal 14 7 2" xfId="34653" xr:uid="{842755F1-027B-4E91-B3FE-CDAEDCB358E3}"/>
    <cellStyle name="Normal 14 8" xfId="34654" xr:uid="{AEDB3375-905F-4B47-AE66-578E475FCE70}"/>
    <cellStyle name="Normal 14 8 2" xfId="34655" xr:uid="{8776D108-0E77-4A67-9079-1B827E7DAD9A}"/>
    <cellStyle name="Normal 14 9" xfId="34656" xr:uid="{69B27E5F-120F-4793-8D46-3EF16C41A01C}"/>
    <cellStyle name="Normal 14_BL-KPMG" xfId="34657" xr:uid="{C007129E-3729-4C3A-B084-F3AFC259B59F}"/>
    <cellStyle name="Normal 140" xfId="34658" xr:uid="{23C72370-46BB-4931-B59C-7A7B1FDF5F44}"/>
    <cellStyle name="Normal 140 2" xfId="34659" xr:uid="{4295EA92-203F-4A25-A52A-B2C7F4C939A2}"/>
    <cellStyle name="Normal 141" xfId="34660" xr:uid="{EC8ACF54-4E59-4CE3-A9E1-DC4537DEA79C}"/>
    <cellStyle name="Normal 141 2" xfId="34661" xr:uid="{7510EB76-B4C7-459D-B126-54F0965F5792}"/>
    <cellStyle name="Normal 142" xfId="34662" xr:uid="{A97F476D-352E-44FD-8909-E13A175DFBA7}"/>
    <cellStyle name="Normal 142 2" xfId="34663" xr:uid="{1798271B-1E60-4734-A3EF-9DAC31B4B2C6}"/>
    <cellStyle name="Normal 143" xfId="34664" xr:uid="{1AACD6D7-37BB-4A53-899C-2964FEC1A680}"/>
    <cellStyle name="Normal 143 2" xfId="34665" xr:uid="{DFC20BF8-822E-4DC2-91D4-28FB2D4E0E44}"/>
    <cellStyle name="Normal 144" xfId="34666" xr:uid="{FB37E3C9-C187-46C1-9696-6129763FB39C}"/>
    <cellStyle name="Normal 144 2" xfId="34667" xr:uid="{AE7CB026-126F-4DDA-AF7C-13ABC988BABB}"/>
    <cellStyle name="Normal 145" xfId="34668" xr:uid="{E6AA707B-EDF4-4BBA-991B-4ADFAF2066D5}"/>
    <cellStyle name="Normal 145 2" xfId="34669" xr:uid="{3C32A8FD-332D-4384-B5E2-08E250982425}"/>
    <cellStyle name="Normal 146" xfId="34670" xr:uid="{B7041DB4-781E-4543-85D7-72E1115CCCC6}"/>
    <cellStyle name="Normal 146 2" xfId="34671" xr:uid="{63D37189-2D63-491D-8B70-32B9A7456A4A}"/>
    <cellStyle name="Normal 147" xfId="34672" xr:uid="{5A1C63EA-8837-4E27-BAC5-6CC910A525FA}"/>
    <cellStyle name="Normal 147 2" xfId="34673" xr:uid="{0D0564D9-44C7-4E1D-8BEF-84598732D2F7}"/>
    <cellStyle name="Normal 148" xfId="34674" xr:uid="{621A9E1E-2F53-4C8B-9099-DE3651B2F78A}"/>
    <cellStyle name="Normal 148 2" xfId="34675" xr:uid="{BDD493C4-623A-4C63-BB9C-1876E2584BAD}"/>
    <cellStyle name="Normal 149" xfId="34676" xr:uid="{179C9E8F-16EF-47F1-BD31-2B0C800F2434}"/>
    <cellStyle name="Normal 149 2" xfId="34677" xr:uid="{E707AA4C-DEA6-4A7E-9938-B597751D27A9}"/>
    <cellStyle name="Normal 15" xfId="54" xr:uid="{00000000-0005-0000-0000-000038040000}"/>
    <cellStyle name="Normal 15 10" xfId="7805" xr:uid="{7ACD3464-FBB7-4514-A8B7-BED88E987D9D}"/>
    <cellStyle name="Normal 15 11" xfId="7218" xr:uid="{E504CE23-91EC-4393-9959-482B22E40F36}"/>
    <cellStyle name="Normal 15 2" xfId="3030" xr:uid="{00000000-0005-0000-0000-000039040000}"/>
    <cellStyle name="Normal 15 2 10" xfId="34678" xr:uid="{808883C4-6AC8-4A57-909F-392334B8636D}"/>
    <cellStyle name="Normal 15 2 11" xfId="7304" xr:uid="{349A1DB6-5E4D-4002-85E5-535C1D7EAC1B}"/>
    <cellStyle name="Normal 15 2 12" xfId="6142" xr:uid="{D70EE83C-4C52-4119-9401-13B766D98BCA}"/>
    <cellStyle name="Normal 15 2 13" xfId="39804" xr:uid="{091F8162-144A-46A0-BC0F-5881D60B6E63}"/>
    <cellStyle name="Normal 15 2 14" xfId="39899" xr:uid="{71979A41-F3C4-424D-B4C7-D76CBD597AEC}"/>
    <cellStyle name="Normal 15 2 15" xfId="40006" xr:uid="{E79EC0E4-3D6A-4348-A641-91575F1B2155}"/>
    <cellStyle name="Normal 15 2 16" xfId="4125" xr:uid="{280F86AE-AB0E-4F5F-B849-09365D5D3798}"/>
    <cellStyle name="Normal 15 2 2" xfId="4376" xr:uid="{15F6DFEB-246A-42C1-B649-17B2817A1B32}"/>
    <cellStyle name="Normal 15 2 2 2" xfId="34680" xr:uid="{1FCBE1AC-CFB6-4D0D-8F73-B8165F929AED}"/>
    <cellStyle name="Normal 15 2 2 3" xfId="34681" xr:uid="{04341596-2AA9-4F92-A3E5-13F208152AF3}"/>
    <cellStyle name="Normal 15 2 2 4" xfId="34682" xr:uid="{C89E9785-0E5F-4439-8B70-033CEADF481F}"/>
    <cellStyle name="Normal 15 2 2 5" xfId="34683" xr:uid="{62676B10-3B54-4641-81C6-A40953FC66DB}"/>
    <cellStyle name="Normal 15 2 2 6" xfId="34684" xr:uid="{7778CA2B-D733-424E-90E5-2DBB64CB7E4F}"/>
    <cellStyle name="Normal 15 2 2 7" xfId="34685" xr:uid="{C53F568A-BD78-4BB1-9C44-FD1FF6EF93CB}"/>
    <cellStyle name="Normal 15 2 2 8" xfId="34686" xr:uid="{6D6CE7E8-C79C-417E-9C4A-144F224C91B5}"/>
    <cellStyle name="Normal 15 2 2 9" xfId="34679" xr:uid="{A8908871-36FB-409C-AD43-375B56A2DBE5}"/>
    <cellStyle name="Normal 15 2 3" xfId="34687" xr:uid="{0483B143-788F-4786-B177-ADBCD739E055}"/>
    <cellStyle name="Normal 15 2 3 2" xfId="34688" xr:uid="{80E0C712-D42A-49F5-9135-2D4DDAABC16C}"/>
    <cellStyle name="Normal 15 2 4" xfId="34689" xr:uid="{377638A0-FF70-47DB-BCC6-B83A2336AEC7}"/>
    <cellStyle name="Normal 15 2 5" xfId="34690" xr:uid="{333C3F25-AC9B-4C51-8431-CC780325C765}"/>
    <cellStyle name="Normal 15 2 6" xfId="34691" xr:uid="{539EA081-852F-47FB-9030-3D4FEDD95796}"/>
    <cellStyle name="Normal 15 2 7" xfId="34692" xr:uid="{54B5F1CD-FEB2-4657-B3B0-382FE2F743E8}"/>
    <cellStyle name="Normal 15 2 8" xfId="34693" xr:uid="{B7BCA464-43AA-40D4-872B-4A65E5E99643}"/>
    <cellStyle name="Normal 15 2 9" xfId="34694" xr:uid="{74A08701-EFCB-41FC-9A20-8CDDE516F784}"/>
    <cellStyle name="Normal 15 3" xfId="1452" xr:uid="{00000000-0005-0000-0000-00003A040000}"/>
    <cellStyle name="Normal 15 3 2" xfId="34696" xr:uid="{1602F2BA-5987-4188-8F14-988A2B63746F}"/>
    <cellStyle name="Normal 15 3 3" xfId="34697" xr:uid="{363DB880-1B8A-40E8-91E7-203A51F09201}"/>
    <cellStyle name="Normal 15 3 4" xfId="34698" xr:uid="{B7900F86-C684-4613-A002-9390E9140155}"/>
    <cellStyle name="Normal 15 3 5" xfId="34699" xr:uid="{8AC8CBC0-C3F5-4AAF-9E98-2896F53C42CB}"/>
    <cellStyle name="Normal 15 3 6" xfId="34700" xr:uid="{70F467DB-76B7-4AE1-8C1F-76CEBDF3C72A}"/>
    <cellStyle name="Normal 15 3 7" xfId="34695" xr:uid="{15B9C291-5461-4EE4-AA27-1A87FE0B4B28}"/>
    <cellStyle name="Normal 15 4" xfId="34701" xr:uid="{81E0027B-2F06-423E-9C85-F97BCECD7A57}"/>
    <cellStyle name="Normal 15 4 2" xfId="34702" xr:uid="{CE03F5F1-C499-44CC-A9C1-2D3E8BB29C3E}"/>
    <cellStyle name="Normal 15 5" xfId="34703" xr:uid="{40C45FC9-1EB4-4D62-8C40-86BACF7DC69A}"/>
    <cellStyle name="Normal 15 6" xfId="34704" xr:uid="{677EFAF3-D9A4-458F-98FA-D6CDCD975C1E}"/>
    <cellStyle name="Normal 15 7" xfId="34705" xr:uid="{B0113283-895E-4147-8E4E-1BCCBFB057CF}"/>
    <cellStyle name="Normal 15 8" xfId="34706" xr:uid="{65A7BD30-C55C-478A-B4C9-9496A40C3CA9}"/>
    <cellStyle name="Normal 15 9" xfId="34707" xr:uid="{DEC71E65-8442-4417-8745-49886D4C6AD2}"/>
    <cellStyle name="Normal 15_BL-KPMG" xfId="34708" xr:uid="{C4612F6C-0441-45EF-8CA6-450F7CFE015A}"/>
    <cellStyle name="Normal 150" xfId="34709" xr:uid="{960E2953-619B-459F-8C14-8CA61A9E08B1}"/>
    <cellStyle name="Normal 150 2" xfId="34710" xr:uid="{E4F3EB34-4784-436B-BD72-6DD62508311D}"/>
    <cellStyle name="Normal 151" xfId="34711" xr:uid="{9A4E4FE5-B02E-4A36-9E76-D185AF4B5343}"/>
    <cellStyle name="Normal 151 2" xfId="34712" xr:uid="{5D6F6653-A17D-4260-AA18-F6CFA77EDBA3}"/>
    <cellStyle name="Normal 152" xfId="34713" xr:uid="{810FE48A-FE84-4A24-8CB4-825064AF42DA}"/>
    <cellStyle name="Normal 152 2" xfId="34714" xr:uid="{B59B8E02-4D72-4BA5-9846-4433B6E01D54}"/>
    <cellStyle name="Normal 153" xfId="34715" xr:uid="{C0C8AED4-93E4-41E1-BE4C-8EB1DAB24FCF}"/>
    <cellStyle name="Normal 153 2" xfId="34716" xr:uid="{1EF51D7D-1549-4A3D-954C-DFDF590BD1F9}"/>
    <cellStyle name="Normal 154" xfId="34717" xr:uid="{B9859D2D-3BC9-4AAE-A3D3-D64339F3DCC7}"/>
    <cellStyle name="Normal 154 2" xfId="34718" xr:uid="{E50A3BBA-09CA-44ED-8AB4-0D6CA6A5E72D}"/>
    <cellStyle name="Normal 155" xfId="34719" xr:uid="{2A6AC18F-7635-42DD-B050-9A0C99DB938C}"/>
    <cellStyle name="Normal 155 2" xfId="34720" xr:uid="{5A3E5611-5604-4E32-98B1-63D1D21E7E1F}"/>
    <cellStyle name="Normal 156" xfId="34721" xr:uid="{4A9CED2F-8F0B-4A8A-AAD0-9DF70AE5FB8B}"/>
    <cellStyle name="Normal 156 2" xfId="34722" xr:uid="{81512883-12A6-4EBE-9E8B-D3816F371D41}"/>
    <cellStyle name="Normal 157" xfId="34723" xr:uid="{AE903171-D509-4475-B826-4020B2A6B2AF}"/>
    <cellStyle name="Normal 157 2" xfId="34724" xr:uid="{46D80065-E72F-420D-90DB-A4D65725A52B}"/>
    <cellStyle name="Normal 158" xfId="34725" xr:uid="{E198C61D-850C-4990-A914-F69B706601DC}"/>
    <cellStyle name="Normal 158 2" xfId="34726" xr:uid="{4BD40323-4593-4A23-A413-CC56FC66CBA5}"/>
    <cellStyle name="Normal 159" xfId="34727" xr:uid="{82C1DD41-F0D9-466F-933F-6FF5B3D4784A}"/>
    <cellStyle name="Normal 159 2" xfId="34728" xr:uid="{BAEA880D-FD19-471E-AFD3-6A224720CEB5}"/>
    <cellStyle name="Normal 16" xfId="55" xr:uid="{00000000-0005-0000-0000-00003B040000}"/>
    <cellStyle name="Normal 16 10" xfId="34729" xr:uid="{944EFD6E-D91A-42D4-9C3B-909AE51244D3}"/>
    <cellStyle name="Normal 16 11" xfId="7806" xr:uid="{B81050EB-7573-48F6-A11A-0A2370C77083}"/>
    <cellStyle name="Normal 16 12" xfId="7223" xr:uid="{CBFF761D-CF97-42DA-98E0-156DBBC1D523}"/>
    <cellStyle name="Normal 16 13" xfId="4494" xr:uid="{9C094290-AC0E-4865-BD75-A6A8A9EF937E}"/>
    <cellStyle name="Normal 16 14" xfId="3991" xr:uid="{71725594-8644-4661-BD1C-912554C27D1D}"/>
    <cellStyle name="Normal 16 2" xfId="3031" xr:uid="{00000000-0005-0000-0000-00003C040000}"/>
    <cellStyle name="Normal 16 2 10" xfId="34730" xr:uid="{1E18C6A5-3D89-44C7-9375-BE8041AC79CE}"/>
    <cellStyle name="Normal 16 2 11" xfId="7246" xr:uid="{B429DCB9-1903-4328-B2B6-A9F27BE55D1A}"/>
    <cellStyle name="Normal 16 2 12" xfId="6143" xr:uid="{06675101-402F-4379-AC57-196CCC9D9AD8}"/>
    <cellStyle name="Normal 16 2 13" xfId="39805" xr:uid="{B77E6416-8168-4517-A36D-10FEE2667E88}"/>
    <cellStyle name="Normal 16 2 14" xfId="39900" xr:uid="{40DE5408-7DF6-45AB-B1AE-B31ED3165604}"/>
    <cellStyle name="Normal 16 2 15" xfId="40007" xr:uid="{8C24AA28-DF1E-4B6B-A0C2-9CD57B9E0376}"/>
    <cellStyle name="Normal 16 2 16" xfId="4090" xr:uid="{1BFA6426-FBF2-4ADA-9E33-C84E28299682}"/>
    <cellStyle name="Normal 16 2 2" xfId="4307" xr:uid="{D47B085E-F618-479D-81BD-BA59CE4A9876}"/>
    <cellStyle name="Normal 16 2 2 2" xfId="34732" xr:uid="{4EDFC1C8-C67B-4DE2-AD42-86C988A42662}"/>
    <cellStyle name="Normal 16 2 2 3" xfId="34733" xr:uid="{1A6BC9FD-CB48-4BDC-8421-5FD68928BDA6}"/>
    <cellStyle name="Normal 16 2 2 4" xfId="34734" xr:uid="{FC3D3AB0-9057-44E6-8AD4-535339F7A291}"/>
    <cellStyle name="Normal 16 2 2 5" xfId="34735" xr:uid="{0E13F459-FB25-4D5C-B918-FD6E4D3DB1CA}"/>
    <cellStyle name="Normal 16 2 2 6" xfId="34736" xr:uid="{6DFCA6ED-FFC8-43CC-BEC8-B12E638594CF}"/>
    <cellStyle name="Normal 16 2 2 7" xfId="34737" xr:uid="{6F9F63C4-9A58-43EF-8AE5-5C8847F53B9F}"/>
    <cellStyle name="Normal 16 2 2 8" xfId="34738" xr:uid="{AC48DEF8-A659-405A-ABD8-37555DE57258}"/>
    <cellStyle name="Normal 16 2 2 9" xfId="34731" xr:uid="{F9DAFC8F-7BF0-400F-91C1-B98A8D107887}"/>
    <cellStyle name="Normal 16 2 3" xfId="4234" xr:uid="{A150E0F0-01B6-49B6-AF6F-B4A7D566A2CA}"/>
    <cellStyle name="Normal 16 2 3 2" xfId="34740" xr:uid="{359ECF11-D7D8-46ED-A06F-3FF977B72949}"/>
    <cellStyle name="Normal 16 2 3 3" xfId="34739" xr:uid="{B0A6E591-6BD1-42A3-A4A4-048C3CDF998C}"/>
    <cellStyle name="Normal 16 2 4" xfId="34741" xr:uid="{E7A56ED7-0ADC-44FA-BE22-1912CCF2C874}"/>
    <cellStyle name="Normal 16 2 5" xfId="34742" xr:uid="{6F8EDBD2-952D-40AE-B143-FB01CE88BB25}"/>
    <cellStyle name="Normal 16 2 6" xfId="34743" xr:uid="{1E775B58-C6D7-4AF0-9DF6-C02CC04F8447}"/>
    <cellStyle name="Normal 16 2 7" xfId="34744" xr:uid="{BA279F0B-B2ED-46AE-9ECE-E849F940A680}"/>
    <cellStyle name="Normal 16 2 8" xfId="34745" xr:uid="{B8569B77-5AA0-4BBC-971D-3974BEFFB64D}"/>
    <cellStyle name="Normal 16 2 9" xfId="34746" xr:uid="{B8033D0E-6ED0-424D-A45E-D66EE3F81B12}"/>
    <cellStyle name="Normal 16 3" xfId="1453" xr:uid="{00000000-0005-0000-0000-00003D040000}"/>
    <cellStyle name="Normal 16 3 2" xfId="34748" xr:uid="{6847E850-1BF5-49FF-B5E8-3ABEA3470988}"/>
    <cellStyle name="Normal 16 3 3" xfId="34749" xr:uid="{2303A1C8-85D6-4B2A-BE05-235C37EA3B8C}"/>
    <cellStyle name="Normal 16 3 4" xfId="34750" xr:uid="{856A1884-0752-4E5E-A025-34657CC6D886}"/>
    <cellStyle name="Normal 16 3 5" xfId="34751" xr:uid="{998EE1F9-0BBE-415F-941E-D2780EBBB587}"/>
    <cellStyle name="Normal 16 3 6" xfId="34752" xr:uid="{3D670475-E54F-461E-8CA4-CCF2C12A2599}"/>
    <cellStyle name="Normal 16 3 7" xfId="34747" xr:uid="{90192B5D-A5C9-4BF5-A207-301FF7D0D31D}"/>
    <cellStyle name="Normal 16 3 8" xfId="5395" xr:uid="{AEAB19A7-4C55-4B4E-A3F6-5986AB5FBB43}"/>
    <cellStyle name="Normal 16 3 9" xfId="4269" xr:uid="{D3960E34-835C-4CB2-9F38-B07D19A2337F}"/>
    <cellStyle name="Normal 16 4" xfId="4191" xr:uid="{6A95D403-5F46-4996-9C34-2E6BE431EB44}"/>
    <cellStyle name="Normal 16 4 2" xfId="34754" xr:uid="{B313136C-95D5-46A7-A6DD-6D1349F893CF}"/>
    <cellStyle name="Normal 16 4 3" xfId="34753" xr:uid="{5C243CF6-2452-41E9-B5D2-6E0F1FBD1D39}"/>
    <cellStyle name="Normal 16 5" xfId="34755" xr:uid="{2DBDD414-B78A-42D1-A93D-AF2360951B10}"/>
    <cellStyle name="Normal 16 6" xfId="34756" xr:uid="{3E7494F4-13E8-4138-A684-5BEC4DC29602}"/>
    <cellStyle name="Normal 16 7" xfId="34757" xr:uid="{6B173CFF-5709-49EC-8179-7D0EF05E09C1}"/>
    <cellStyle name="Normal 16 8" xfId="34758" xr:uid="{BEEBF9B1-25AA-4909-9337-797CF4AB2D63}"/>
    <cellStyle name="Normal 16 9" xfId="34759" xr:uid="{E88E8DEF-FC08-430D-94DF-894E76874C83}"/>
    <cellStyle name="Normal 16_BL-KPMG" xfId="34760" xr:uid="{680FBD40-3B7C-4A6E-B476-81ACD3A18D66}"/>
    <cellStyle name="Normal 160" xfId="34761" xr:uid="{4B7650BC-37DD-44F3-BD5F-C62FCA206F7F}"/>
    <cellStyle name="Normal 160 2" xfId="34762" xr:uid="{6F8C4913-AE48-4E50-9220-116076B773C6}"/>
    <cellStyle name="Normal 161" xfId="34763" xr:uid="{8030E48E-CF5F-4A4D-8BE8-B2A9283FE761}"/>
    <cellStyle name="Normal 161 2" xfId="34764" xr:uid="{1CEEA895-89A9-4FBE-88B8-F9F7D40F9A49}"/>
    <cellStyle name="Normal 162" xfId="34765" xr:uid="{3A2628F1-E4AF-45E2-AEF7-7D8CE2F82E03}"/>
    <cellStyle name="Normal 162 2" xfId="34766" xr:uid="{DA59FD2F-6FFD-426F-94E2-5E115611C7D3}"/>
    <cellStyle name="Normal 163" xfId="34767" xr:uid="{150772A4-3AAE-4D47-A27A-8E339D58ECA4}"/>
    <cellStyle name="Normal 163 2" xfId="34768" xr:uid="{642CBD7A-B102-4D96-B133-279A610B0693}"/>
    <cellStyle name="Normal 164" xfId="34769" xr:uid="{A4C1CB9D-9A10-41C3-85DD-1B562A8B92BD}"/>
    <cellStyle name="Normal 164 2" xfId="34770" xr:uid="{CDCF0B17-B34A-43CF-AB38-19AEF296CF78}"/>
    <cellStyle name="Normal 165" xfId="34771" xr:uid="{7EBD4E00-7A68-4DE4-A641-F9CC4E1794F6}"/>
    <cellStyle name="Normal 165 2" xfId="34772" xr:uid="{8A7D41B0-F05F-43D3-9CC4-CE2908A483D9}"/>
    <cellStyle name="Normal 166" xfId="34773" xr:uid="{7236508B-0D74-4913-838A-A51718D25249}"/>
    <cellStyle name="Normal 166 2" xfId="34774" xr:uid="{8C8BDFA5-F7E2-4D02-92BF-D6F117FAA2E0}"/>
    <cellStyle name="Normal 167" xfId="34775" xr:uid="{8392C46D-114D-4DB2-9BB5-DFE54EA8B136}"/>
    <cellStyle name="Normal 167 2" xfId="34776" xr:uid="{12A877D9-5D2F-4089-8AE7-0A50CC9D5EB0}"/>
    <cellStyle name="Normal 168" xfId="34777" xr:uid="{3B7BEBAA-745D-4522-86C5-56A9E3F7A418}"/>
    <cellStyle name="Normal 168 2" xfId="34778" xr:uid="{50586289-E658-4F10-94AE-349F7BAFAD82}"/>
    <cellStyle name="Normal 169" xfId="34779" xr:uid="{0B403860-BA59-4D35-A0AD-448DA44FB7DF}"/>
    <cellStyle name="Normal 169 2" xfId="34780" xr:uid="{BA30C3B1-575F-4106-A1D8-F6D5DAD5A460}"/>
    <cellStyle name="Normal 17" xfId="56" xr:uid="{00000000-0005-0000-0000-00003E040000}"/>
    <cellStyle name="Normal 17 10" xfId="7227" xr:uid="{025110BB-C473-4C84-B3C0-3D41EE89B670}"/>
    <cellStyle name="Normal 17 2" xfId="3032" xr:uid="{00000000-0005-0000-0000-00003F040000}"/>
    <cellStyle name="Normal 17 2 2" xfId="34782" xr:uid="{01C5257A-21C8-46B6-8DF7-0D773642367E}"/>
    <cellStyle name="Normal 17 2 3" xfId="34783" xr:uid="{3E99036B-1A59-4BF1-865D-01D27ABB71E5}"/>
    <cellStyle name="Normal 17 2 4" xfId="34784" xr:uid="{FC04F1AB-C290-46A5-A068-C08F2474E8ED}"/>
    <cellStyle name="Normal 17 2 5" xfId="34785" xr:uid="{2F1B4980-27B4-4525-B427-3BC366F9DC68}"/>
    <cellStyle name="Normal 17 2 6" xfId="34786" xr:uid="{C96FD6E8-B179-44E4-851D-9BA13A474D88}"/>
    <cellStyle name="Normal 17 2 7" xfId="34781" xr:uid="{1DB18F7D-50AA-45F1-969C-00974F93BB82}"/>
    <cellStyle name="Normal 17 3" xfId="1454" xr:uid="{00000000-0005-0000-0000-000040040000}"/>
    <cellStyle name="Normal 17 3 2" xfId="34788" xr:uid="{D1E657F5-5CD4-4A57-9C48-E18646CB5D90}"/>
    <cellStyle name="Normal 17 3 3" xfId="34787" xr:uid="{4A7C9DFD-B9FD-40EC-AF49-E2B6A8AB2247}"/>
    <cellStyle name="Normal 17 4" xfId="34789" xr:uid="{94A282AD-8461-4649-A493-86221A3B910F}"/>
    <cellStyle name="Normal 17 5" xfId="34790" xr:uid="{380E5E41-5423-4B73-A617-D633854F989D}"/>
    <cellStyle name="Normal 17 6" xfId="34791" xr:uid="{0A53432C-D669-4AB9-9182-3A4FDEE2DF98}"/>
    <cellStyle name="Normal 17 7" xfId="34792" xr:uid="{162D94C1-AC62-4206-A471-ED536AD14D3E}"/>
    <cellStyle name="Normal 17 8" xfId="34793" xr:uid="{C8D699D9-82B0-4352-A2BD-2FC36CB5FE47}"/>
    <cellStyle name="Normal 17 9" xfId="7807" xr:uid="{88106EAB-04C1-4122-BB18-440B6BE3F155}"/>
    <cellStyle name="Normal 170" xfId="34794" xr:uid="{AD11F3C4-BF51-4D00-87A1-C6D62BAC4A36}"/>
    <cellStyle name="Normal 170 2" xfId="34795" xr:uid="{5108D5B7-B31C-4CC2-96B4-F20C6F4B54D4}"/>
    <cellStyle name="Normal 171" xfId="34796" xr:uid="{9A1AAF74-BEDC-4D5D-B508-95ECF6B7943D}"/>
    <cellStyle name="Normal 171 2" xfId="34797" xr:uid="{3E6E13A2-5321-4791-ACA4-CF43A6FB4EE5}"/>
    <cellStyle name="Normal 172" xfId="34798" xr:uid="{362AF300-6AD0-492D-A9DE-DB7E504B1CD0}"/>
    <cellStyle name="Normal 172 2" xfId="34799" xr:uid="{0172DF73-DB85-449D-8941-0FEFA4E05A7A}"/>
    <cellStyle name="Normal 173" xfId="34800" xr:uid="{ECB48581-73E9-49B4-9966-CECFD86D5858}"/>
    <cellStyle name="Normal 173 2" xfId="34801" xr:uid="{3FBBE1DF-298A-4AF7-8FEF-93A543E650FE}"/>
    <cellStyle name="Normal 174" xfId="34802" xr:uid="{8DDAF06A-583F-436F-975F-4A3865AD0551}"/>
    <cellStyle name="Normal 174 2" xfId="34803" xr:uid="{79A145C4-8647-42DC-8EAE-B4BF7241B1C3}"/>
    <cellStyle name="Normal 175" xfId="34804" xr:uid="{2A4CCC05-539D-4D0C-839A-F9EB83B2FABE}"/>
    <cellStyle name="Normal 175 2" xfId="34805" xr:uid="{C442E719-43CD-488F-854D-68DBD93A61EA}"/>
    <cellStyle name="Normal 176" xfId="34806" xr:uid="{05E00068-D75D-41A6-85D8-085882A6EB34}"/>
    <cellStyle name="Normal 176 2" xfId="34807" xr:uid="{EEE99291-4213-4C5A-9D99-023DB09FF509}"/>
    <cellStyle name="Normal 176 3" xfId="34808" xr:uid="{3ED03C3F-6CAA-4549-BA4D-48597CA8EFE8}"/>
    <cellStyle name="Normal 176 4" xfId="34809" xr:uid="{009C6CA2-4328-470A-A6E0-DC76FCA83A73}"/>
    <cellStyle name="Normal 176 5" xfId="34810" xr:uid="{C3999878-91C3-491C-BB65-05481477E481}"/>
    <cellStyle name="Normal 176 6" xfId="34811" xr:uid="{D7E962E3-D026-4CCF-A0A0-681247A80426}"/>
    <cellStyle name="Normal 176 7" xfId="34812" xr:uid="{7EDB6002-8EB0-4385-8C85-BED26AA86EB6}"/>
    <cellStyle name="Normal 177" xfId="34813" xr:uid="{803D158E-6525-4B18-AD86-F3895DADAA8A}"/>
    <cellStyle name="Normal 177 2" xfId="34814" xr:uid="{53475E96-AD1E-45A1-B951-12A7B817BD21}"/>
    <cellStyle name="Normal 177 2 2" xfId="34815" xr:uid="{7FFCFF47-E625-43E3-8E7F-79E97D7DF34E}"/>
    <cellStyle name="Normal 177 3" xfId="34816" xr:uid="{1EBBC1E1-4CA8-4352-8883-A3B490144466}"/>
    <cellStyle name="Normal 177 3 2" xfId="34817" xr:uid="{0D8EF1D5-AA23-4B0B-A611-55FB1B3CEDA9}"/>
    <cellStyle name="Normal 177 4" xfId="34818" xr:uid="{5305676F-D7F9-4227-9A34-48A10FDF7AEA}"/>
    <cellStyle name="Normal 178" xfId="34819" xr:uid="{3036A075-2A86-46B3-964F-E83D4804755A}"/>
    <cellStyle name="Normal 178 2" xfId="34820" xr:uid="{72104218-1BC7-4C87-88D6-3B56E4F0F626}"/>
    <cellStyle name="Normal 178 2 2" xfId="34821" xr:uid="{5741FD17-15A0-4383-8B32-B5CA4AB4C050}"/>
    <cellStyle name="Normal 178 2 2 2" xfId="34822" xr:uid="{894E3D99-EC36-457C-AC80-9AD1C74143ED}"/>
    <cellStyle name="Normal 178 3" xfId="34823" xr:uid="{0B117F52-1730-4853-803F-07EF14A8F1D1}"/>
    <cellStyle name="Normal 179" xfId="34824" xr:uid="{6B6F960A-DD11-44C9-B0C0-B074E7DCD1A7}"/>
    <cellStyle name="Normal 179 2" xfId="34825" xr:uid="{1A00146D-DA3F-4D4C-B69A-77EEC661E6FD}"/>
    <cellStyle name="Normal 18" xfId="84" xr:uid="{00000000-0005-0000-0000-000041040000}"/>
    <cellStyle name="Normal 18 10" xfId="4012" xr:uid="{7517D0A7-3329-40F7-9B40-B412A8CA4744}"/>
    <cellStyle name="Normal 18 2" xfId="3047" xr:uid="{00000000-0005-0000-0000-000042040000}"/>
    <cellStyle name="Normal 18 2 2" xfId="34827" xr:uid="{9E22491F-CB2A-4CEA-B2D9-B3727B092497}"/>
    <cellStyle name="Normal 18 2 3" xfId="34828" xr:uid="{2C0C20BC-D630-4161-BC67-0FFE7DC74101}"/>
    <cellStyle name="Normal 18 2 4" xfId="34829" xr:uid="{D7CC3F54-AE14-4D7B-9183-496F0DBE6B03}"/>
    <cellStyle name="Normal 18 2 5" xfId="34830" xr:uid="{AA417644-8535-45F3-AF2E-22F7D6AC634F}"/>
    <cellStyle name="Normal 18 2 6" xfId="34831" xr:uid="{A2438898-0728-456C-A2A9-04C8C3DFBCE2}"/>
    <cellStyle name="Normal 18 2 7" xfId="34826" xr:uid="{5CD75936-2FCE-4F4D-AE30-65FDEE788B72}"/>
    <cellStyle name="Normal 18 2 8" xfId="6145" xr:uid="{5C9D745C-8BBA-4DA2-8ED1-E492B0FCB7D9}"/>
    <cellStyle name="Normal 18 2 9" xfId="4062" xr:uid="{300CDDEE-D944-4C86-BB42-C633D5238B76}"/>
    <cellStyle name="Normal 18 3" xfId="1455" xr:uid="{00000000-0005-0000-0000-000043040000}"/>
    <cellStyle name="Normal 18 3 2" xfId="34833" xr:uid="{BCA86976-BB43-4512-B665-82D376A9B2F6}"/>
    <cellStyle name="Normal 18 3 3" xfId="34832" xr:uid="{BE66DB89-FC60-4F4A-A184-A7FB7417AFD9}"/>
    <cellStyle name="Normal 18 3 4" xfId="5396" xr:uid="{3DEB2B95-7728-4BD1-B22A-112C536DE1D5}"/>
    <cellStyle name="Normal 18 3 5" xfId="4196" xr:uid="{1B6C0FC2-F9E5-47FA-819B-6C7696C1709A}"/>
    <cellStyle name="Normal 18 4" xfId="34834" xr:uid="{724DA684-62CA-4ABF-92BB-C2AC64BEAA7C}"/>
    <cellStyle name="Normal 18 5" xfId="34835" xr:uid="{4A69C42E-3108-4762-A210-DF13F7026E7F}"/>
    <cellStyle name="Normal 18 6" xfId="34836" xr:uid="{DF7434F0-BDF2-48D4-8B93-F6EE08AD3CDE}"/>
    <cellStyle name="Normal 18 7" xfId="34837" xr:uid="{70C75D24-BEDE-4283-921D-CB73563E513E}"/>
    <cellStyle name="Normal 18 8" xfId="34838" xr:uid="{4B43E888-52EB-426B-981F-270727EC11BC}"/>
    <cellStyle name="Normal 18 9" xfId="4496" xr:uid="{F160AF0D-AEF8-41B0-AF72-DDDB64D1F813}"/>
    <cellStyle name="Normal 180" xfId="34839" xr:uid="{9A40EC01-BF62-401E-92DB-B6AAD8BC544A}"/>
    <cellStyle name="Normal 180 2" xfId="34840" xr:uid="{8C6E3850-D757-4D8A-94C4-D38901BADD65}"/>
    <cellStyle name="Normal 181" xfId="34841" xr:uid="{CCEBFDD5-AA88-4EA0-A6B6-0935E7ACED01}"/>
    <cellStyle name="Normal 181 2" xfId="34842" xr:uid="{28BB4461-D8EE-4CCC-822C-0FC006230C0A}"/>
    <cellStyle name="Normal 181 3" xfId="34843" xr:uid="{428C9F39-9D51-4B0D-8EDF-9A0DE904516F}"/>
    <cellStyle name="Normal 181 4" xfId="34844" xr:uid="{2C77EDC5-B4DB-4825-BD10-95D329BB549B}"/>
    <cellStyle name="Normal 181 5" xfId="34845" xr:uid="{F3B08427-4C85-443C-A6B8-D10180FD3D84}"/>
    <cellStyle name="Normal 181 6" xfId="34846" xr:uid="{A6F37FA5-AC0C-40F3-9BEC-37964DBC7603}"/>
    <cellStyle name="Normal 182" xfId="34847" xr:uid="{932AB369-BE8D-477D-AF47-EF221B8CC98D}"/>
    <cellStyle name="Normal 182 2" xfId="34848" xr:uid="{7FAAF180-279C-48A9-81AF-AF40E436793D}"/>
    <cellStyle name="Normal 182 3" xfId="34849" xr:uid="{07E79CCD-9E5A-44D9-848B-E8C2A95A5C0A}"/>
    <cellStyle name="Normal 182 4" xfId="34850" xr:uid="{5E78BF51-2A6C-45EF-BF71-05837DEFF01D}"/>
    <cellStyle name="Normal 182 5" xfId="34851" xr:uid="{548D5A64-37D4-478B-95E8-04B036896F66}"/>
    <cellStyle name="Normal 182 6" xfId="34852" xr:uid="{B263C038-1C7C-439C-8223-3553FD1B8ACE}"/>
    <cellStyle name="Normal 183" xfId="34853" xr:uid="{2EFCA4C7-2A7D-4D15-83D0-B380443ECE4C}"/>
    <cellStyle name="Normal 183 2" xfId="34854" xr:uid="{A6609373-3B97-4F7E-AC10-103CD92C4E77}"/>
    <cellStyle name="Normal 183 3" xfId="34855" xr:uid="{3817C61C-289E-4B01-B3C2-304CEE767CF3}"/>
    <cellStyle name="Normal 183 4" xfId="34856" xr:uid="{529672C2-F2F0-40DA-BA76-EC9211CAB268}"/>
    <cellStyle name="Normal 183 5" xfId="34857" xr:uid="{C6605515-E64A-4B96-8B18-43E741BCEB83}"/>
    <cellStyle name="Normal 183 6" xfId="34858" xr:uid="{53424278-1E64-4C27-963E-86E9DFD9E876}"/>
    <cellStyle name="Normal 184" xfId="34859" xr:uid="{BDD66E8E-3EDD-4D93-95CC-2348191136FE}"/>
    <cellStyle name="Normal 184 2" xfId="34860" xr:uid="{51E7BB10-D6E4-4BA4-BE36-3DBBAA5CF061}"/>
    <cellStyle name="Normal 185" xfId="34861" xr:uid="{59FB2C26-4D0E-4C75-AEF4-260FA8EB2C17}"/>
    <cellStyle name="Normal 185 2" xfId="34862" xr:uid="{536FCCD0-CBC3-4723-881C-900D5D7B532F}"/>
    <cellStyle name="Normal 186" xfId="34863" xr:uid="{2165DD76-0CD4-4CD7-806F-CE784B50BF0C}"/>
    <cellStyle name="Normal 186 2" xfId="34864" xr:uid="{E4A36239-5515-4F2E-9FCF-2930D1031B80}"/>
    <cellStyle name="Normal 186 3" xfId="34865" xr:uid="{6461F0D0-81B1-4456-B62E-AA6AA619E0FC}"/>
    <cellStyle name="Normal 186 4" xfId="34866" xr:uid="{9CD2E387-F310-430E-9D6B-72F2E13A2675}"/>
    <cellStyle name="Normal 186 5" xfId="34867" xr:uid="{E1BFE17A-7E7E-407C-9B17-636566EA1B10}"/>
    <cellStyle name="Normal 186 6" xfId="34868" xr:uid="{7E428942-B149-4F23-B18F-51238E2E6111}"/>
    <cellStyle name="Normal 187" xfId="34869" xr:uid="{7EEA870A-4DAF-474F-A431-ECB289AA8A76}"/>
    <cellStyle name="Normal 187 2" xfId="34870" xr:uid="{D2972CBC-2BCC-4071-BB3F-97D1D72A0436}"/>
    <cellStyle name="Normal 188" xfId="34871" xr:uid="{220D0CC9-2152-451A-A995-035A954E1224}"/>
    <cellStyle name="Normal 188 2" xfId="34872" xr:uid="{43F2A3C3-D7C7-4803-92AE-CA7E4C9F2B8E}"/>
    <cellStyle name="Normal 189" xfId="34873" xr:uid="{9A38E18F-B6CA-4223-89CD-C036369D0E88}"/>
    <cellStyle name="Normal 189 2" xfId="34874" xr:uid="{DA22F892-42CC-4806-AFA0-72579963BC5B}"/>
    <cellStyle name="Normal 19" xfId="85" xr:uid="{00000000-0005-0000-0000-000044040000}"/>
    <cellStyle name="Normal 19 10" xfId="4025" xr:uid="{FF58E771-6458-41CC-A7B5-B650361B0712}"/>
    <cellStyle name="Normal 19 2" xfId="195" xr:uid="{00000000-0005-0000-0000-000045040000}"/>
    <cellStyle name="Normal 19 2 2" xfId="34875" xr:uid="{2DD0B189-D884-4BDA-8D3B-D01EF43F66D8}"/>
    <cellStyle name="Normal 19 2 3" xfId="34876" xr:uid="{5194CC70-33DF-42E0-80F5-F28847393C71}"/>
    <cellStyle name="Normal 19 2 4" xfId="34877" xr:uid="{F9B19433-42FF-4983-8D6B-76745A36C6E7}"/>
    <cellStyle name="Normal 19 2 5" xfId="34878" xr:uid="{681DE8D7-AC04-4CE3-ADFA-5A212A057360}"/>
    <cellStyle name="Normal 19 2 6" xfId="34879" xr:uid="{610552E5-57FB-443F-ADA9-92F8A26302E7}"/>
    <cellStyle name="Normal 19 2 7" xfId="4595" xr:uid="{725487B6-7068-4D4F-9CF8-644361753830}"/>
    <cellStyle name="Normal 19 2 8" xfId="4314" xr:uid="{30366E9C-4C5D-496D-B49D-05C2B05E0E82}"/>
    <cellStyle name="Normal 19 3" xfId="2162" xr:uid="{00000000-0005-0000-0000-000046040000}"/>
    <cellStyle name="Normal 19 3 2" xfId="4176" xr:uid="{5ED168B0-E8EB-42CC-9F5E-EEAA16223FFD}"/>
    <cellStyle name="Normal 19 3 2 2" xfId="4210" xr:uid="{15DE0AEB-D20F-4EE6-BC74-92DE4A32DA75}"/>
    <cellStyle name="Normal 19 3 2 2 2" xfId="4246" xr:uid="{187ED05E-4927-4E6F-AD4C-7E6A752F12A3}"/>
    <cellStyle name="Normal 19 3 2 2 3" xfId="4321" xr:uid="{5AA56716-FC6D-44E4-A854-769A68EFF4AF}"/>
    <cellStyle name="Normal 19 3 2 3" xfId="4223" xr:uid="{330D0D6F-E158-43D1-828B-BDBD8763D590}"/>
    <cellStyle name="Normal 19 3 2 4" xfId="4274" xr:uid="{8B4692CE-0577-4357-B308-CD9F8349280B}"/>
    <cellStyle name="Normal 19 3 2 5" xfId="34880" xr:uid="{42A0C0A8-CF24-422D-B625-E98384F7AD4B}"/>
    <cellStyle name="Normal 19 3 3" xfId="9487" xr:uid="{87B7B53C-E697-4AEB-877B-109BAEBD7DC6}"/>
    <cellStyle name="Normal 19 3 4" xfId="5716" xr:uid="{18CF87BD-0029-4755-9FFD-B95B396CB995}"/>
    <cellStyle name="Normal 19 3 5" xfId="4134" xr:uid="{0BE5ABB0-E2CF-474D-AE1B-78A5AE871F3A}"/>
    <cellStyle name="Normal 19 4" xfId="3048" xr:uid="{00000000-0005-0000-0000-000047040000}"/>
    <cellStyle name="Normal 19 4 2" xfId="34881" xr:uid="{3F8A9643-6AAF-4BF1-8DC5-41499CF78A70}"/>
    <cellStyle name="Normal 19 4 3" xfId="6146" xr:uid="{7A9198AA-1FED-4717-91FC-B0CE6F7AC3D9}"/>
    <cellStyle name="Normal 19 4 4" xfId="4332" xr:uid="{18CDD2BE-B16F-4D53-9DF0-EB693DAEFF4F}"/>
    <cellStyle name="Normal 19 5" xfId="4202" xr:uid="{A5FF259C-4D3A-48F2-897B-30801893B266}"/>
    <cellStyle name="Normal 19 5 2" xfId="34882" xr:uid="{34C96C27-CFD9-4D3B-990A-B96C67515E19}"/>
    <cellStyle name="Normal 19 6" xfId="34883" xr:uid="{580059CD-2339-400C-8820-8AEC9AF88D95}"/>
    <cellStyle name="Normal 19 7" xfId="34884" xr:uid="{319279AB-2B3A-43F2-B0C5-4800B1FD46A6}"/>
    <cellStyle name="Normal 19 8" xfId="34885" xr:uid="{CA99B253-05F6-4D79-8213-EFDCE94872EC}"/>
    <cellStyle name="Normal 19 9" xfId="4497" xr:uid="{4C930E2C-130A-4BAE-B895-95B8C6876A57}"/>
    <cellStyle name="Normal 190" xfId="34886" xr:uid="{556B0B76-C217-44AD-955F-A4C36B15751A}"/>
    <cellStyle name="Normal 190 2" xfId="34887" xr:uid="{478C5844-47A2-4B7B-BAF2-3A022A72DCD2}"/>
    <cellStyle name="Normal 191" xfId="34888" xr:uid="{1D3ECAC2-687D-4C1C-82ED-0126D5E9C2C1}"/>
    <cellStyle name="Normal 191 2" xfId="34889" xr:uid="{D351FC99-BA23-40B4-BB30-C894B03899F4}"/>
    <cellStyle name="Normal 192" xfId="34890" xr:uid="{AA724F35-EF6B-483C-8A69-99DFDA8F571D}"/>
    <cellStyle name="Normal 192 2" xfId="34891" xr:uid="{C0E324AB-76D1-4788-8429-D65A379E4AE6}"/>
    <cellStyle name="Normal 193" xfId="34892" xr:uid="{84DAD135-371E-4125-8698-E98337BBF016}"/>
    <cellStyle name="Normal 193 2" xfId="34893" xr:uid="{BFF757C0-8B77-4B96-9F82-C0D70A9B0499}"/>
    <cellStyle name="Normal 194" xfId="34894" xr:uid="{F8BBA90C-560D-4BBF-8007-5DDD34BBC67D}"/>
    <cellStyle name="Normal 194 2" xfId="34895" xr:uid="{8A1D84A2-4EDE-4FA4-B1D0-2D6AE0695FAC}"/>
    <cellStyle name="Normal 195" xfId="34896" xr:uid="{E4FC3466-60C3-4E8B-8117-BE4CC45CB6F8}"/>
    <cellStyle name="Normal 195 2" xfId="34897" xr:uid="{37D2DE7B-80CF-427F-9B5D-2367ADA8065B}"/>
    <cellStyle name="Normal 196" xfId="34898" xr:uid="{24360D5B-CBF9-4B7E-9BC4-339805688B95}"/>
    <cellStyle name="Normal 196 2" xfId="34899" xr:uid="{8101AF66-C167-4AE3-91A1-DE9052A6B448}"/>
    <cellStyle name="Normal 197" xfId="34900" xr:uid="{A5B2B018-7A35-44AA-AB51-0B7CD9A04BD4}"/>
    <cellStyle name="Normal 197 2" xfId="34901" xr:uid="{F218E495-6870-41C0-8FA0-E6A6D021C167}"/>
    <cellStyle name="Normal 197 2 2" xfId="34902" xr:uid="{655144FE-9248-4E14-A2C1-D733D1D3B836}"/>
    <cellStyle name="Normal 197 3" xfId="34903" xr:uid="{7AFE7931-D3AF-4FDE-B91D-D526D1344582}"/>
    <cellStyle name="Normal 197 4" xfId="34904" xr:uid="{A5647353-5954-44FE-8E68-99F6DD8532D5}"/>
    <cellStyle name="Normal 197 5" xfId="34905" xr:uid="{347D5110-1AE7-413B-B433-CF8B1161039B}"/>
    <cellStyle name="Normal 197 6" xfId="34906" xr:uid="{C527A442-7AE0-4D93-B57D-26689858E6BD}"/>
    <cellStyle name="Normal 198" xfId="34907" xr:uid="{F6B1DEE7-624F-4BAD-8274-DECA104CB3B7}"/>
    <cellStyle name="Normal 198 2" xfId="34908" xr:uid="{F823EC31-AA7E-4100-B514-72492D572AEA}"/>
    <cellStyle name="Normal 198 2 2" xfId="34909" xr:uid="{DF917731-5914-4FA9-89D0-CBBF887A3C1D}"/>
    <cellStyle name="Normal 198 3" xfId="34910" xr:uid="{4A9E6EF6-DCA5-4631-9B9D-ED798702FE11}"/>
    <cellStyle name="Normal 198 4" xfId="34911" xr:uid="{FB1D174D-1B80-4CFC-A9B4-ED626E4CBABE}"/>
    <cellStyle name="Normal 198 5" xfId="34912" xr:uid="{F822889C-0A70-4E13-9327-72E252A2FC95}"/>
    <cellStyle name="Normal 198 6" xfId="34913" xr:uid="{11B6F46F-5E42-4EDF-B2DB-B3879B3C40F2}"/>
    <cellStyle name="Normal 199" xfId="34914" xr:uid="{E93B319F-4C60-4C6C-9C89-B2F9F562FC88}"/>
    <cellStyle name="Normal 199 2" xfId="34915" xr:uid="{305E052C-02B0-4D28-8174-A82AE7AB59A2}"/>
    <cellStyle name="Normal 199 2 2" xfId="34916" xr:uid="{AE81F818-C515-4658-8761-06A85F648492}"/>
    <cellStyle name="Normal 199 3" xfId="34917" xr:uid="{B3667D8C-E48D-43C2-8C36-B739A18E42E0}"/>
    <cellStyle name="Normal 199 4" xfId="34918" xr:uid="{05DF4839-983B-4E83-B1E9-EBA3F4D9AFD0}"/>
    <cellStyle name="Normal 199 5" xfId="34919" xr:uid="{CD56E27E-F81B-4B57-95B7-3332301505A1}"/>
    <cellStyle name="Normal 199 6" xfId="34920" xr:uid="{2517B892-96E8-40F9-9BA9-D891FBAE5686}"/>
    <cellStyle name="Normal 2" xfId="57" xr:uid="{00000000-0005-0000-0000-000048040000}"/>
    <cellStyle name="Normal 2 10" xfId="196" xr:uid="{00000000-0005-0000-0000-000049040000}"/>
    <cellStyle name="Normal 2 10 2" xfId="1634" xr:uid="{00000000-0005-0000-0000-00004A040000}"/>
    <cellStyle name="Normal 2 10 2 2" xfId="1941" xr:uid="{00000000-0005-0000-0000-00004B040000}"/>
    <cellStyle name="Normal 2 10 2 2 2" xfId="2650" xr:uid="{00000000-0005-0000-0000-00004C040000}"/>
    <cellStyle name="Normal 2 10 2 2 3" xfId="34921" xr:uid="{36964292-F7BA-4688-916B-1848B0392A1A}"/>
    <cellStyle name="Normal 2 10 2 3" xfId="2651" xr:uid="{00000000-0005-0000-0000-00004D040000}"/>
    <cellStyle name="Normal 2 10 3" xfId="1940" xr:uid="{00000000-0005-0000-0000-00004E040000}"/>
    <cellStyle name="Normal 2 10 3 2" xfId="2652" xr:uid="{00000000-0005-0000-0000-00004F040000}"/>
    <cellStyle name="Normal 2 10 3 3" xfId="34922" xr:uid="{73923F9F-33EB-4ACC-B2BC-A706D1CE7A8D}"/>
    <cellStyle name="Normal 2 10 4" xfId="2163" xr:uid="{00000000-0005-0000-0000-000050040000}"/>
    <cellStyle name="Normal 2 10 5" xfId="2653" xr:uid="{00000000-0005-0000-0000-000051040000}"/>
    <cellStyle name="Normal 2 10 6" xfId="1633" xr:uid="{00000000-0005-0000-0000-000052040000}"/>
    <cellStyle name="Normal 2 11" xfId="197" xr:uid="{00000000-0005-0000-0000-000053040000}"/>
    <cellStyle name="Normal 2 11 2" xfId="1942" xr:uid="{00000000-0005-0000-0000-000054040000}"/>
    <cellStyle name="Normal 2 11 2 2" xfId="2654" xr:uid="{00000000-0005-0000-0000-000055040000}"/>
    <cellStyle name="Normal 2 11 2 2 2" xfId="34923" xr:uid="{1AC906E3-AC8A-4D4B-9EC6-C51D752C1CF6}"/>
    <cellStyle name="Normal 2 11 2 3" xfId="9388" xr:uid="{5BFF3AC5-67C5-4408-BD7C-A05327A8027C}"/>
    <cellStyle name="Normal 2 11 3" xfId="2283" xr:uid="{00000000-0005-0000-0000-000056040000}"/>
    <cellStyle name="Normal 2 11 3 2" xfId="34924" xr:uid="{EF5F5FA3-2DD7-415F-A448-6313879E7B7D}"/>
    <cellStyle name="Normal 2 11 3 3" xfId="5778" xr:uid="{7B6D2F22-6578-47FF-AC81-4444B4A8B08C}"/>
    <cellStyle name="Normal 2 11 4" xfId="2655" xr:uid="{00000000-0005-0000-0000-000057040000}"/>
    <cellStyle name="Normal 2 11 5" xfId="1635" xr:uid="{00000000-0005-0000-0000-000058040000}"/>
    <cellStyle name="Normal 2 11 6" xfId="3904" xr:uid="{00000000-0005-0000-0000-000059040000}"/>
    <cellStyle name="Normal 2 11 6 2" xfId="6996" xr:uid="{FFB9E44F-6FD0-417A-BA66-2A1D9C360DA9}"/>
    <cellStyle name="Normal 2 11 7" xfId="8583" xr:uid="{8F0B4A8D-938D-4CAB-8094-3E341665D4E2}"/>
    <cellStyle name="Normal 2 11 8" xfId="4596" xr:uid="{4680E233-A55F-443F-A0A2-3273C4ED89B3}"/>
    <cellStyle name="Normal 2 12" xfId="2086" xr:uid="{00000000-0005-0000-0000-00005A040000}"/>
    <cellStyle name="Normal 2 12 2" xfId="34925" xr:uid="{E6535653-463E-4E36-B4FC-6DDBF73F47EC}"/>
    <cellStyle name="Normal 2 12 2 2" xfId="34926" xr:uid="{7FDFB079-10B8-4572-B2F4-6E4779BAB2D7}"/>
    <cellStyle name="Normal 2 12 3" xfId="34927" xr:uid="{A3D40E2C-4EAE-4A49-BCDD-64BF2129F20B}"/>
    <cellStyle name="Normal 2 12 4" xfId="9414" xr:uid="{FE063B04-BEB1-460A-9680-05513ABB1175}"/>
    <cellStyle name="Normal 2 13" xfId="4058" xr:uid="{AC776812-EC34-4D48-A15A-D10FE22C5332}"/>
    <cellStyle name="Normal 2 13 2" xfId="34929" xr:uid="{4DE86FCA-E2A5-4D60-B71E-AED78C945EE6}"/>
    <cellStyle name="Normal 2 13 2 2" xfId="34930" xr:uid="{793F0F5C-A144-471A-9645-6BCC3F9407F2}"/>
    <cellStyle name="Normal 2 13 3" xfId="34931" xr:uid="{3F3164C9-425B-40C5-B9AF-A0273F5754BE}"/>
    <cellStyle name="Normal 2 13 4" xfId="34928" xr:uid="{96423C04-74A6-4F90-8BED-B4CB77EE83A7}"/>
    <cellStyle name="Normal 2 14" xfId="34932" xr:uid="{0D410221-564A-48C2-9370-4F2E3ED79478}"/>
    <cellStyle name="Normal 2 14 2" xfId="34933" xr:uid="{27BC3546-95E8-40C3-8E6A-BF75A2312DFD}"/>
    <cellStyle name="Normal 2 14 2 2" xfId="34934" xr:uid="{D9BC57A1-9675-4457-AD0B-05EB72DB74E4}"/>
    <cellStyle name="Normal 2 14 3" xfId="34935" xr:uid="{D2F2E262-9B43-47B4-9724-D6E2E57BC100}"/>
    <cellStyle name="Normal 2 15" xfId="34936" xr:uid="{74343ED8-E39A-405A-AE93-1E4D7FF2666B}"/>
    <cellStyle name="Normal 2 15 2" xfId="34937" xr:uid="{E221A0FD-21A7-4D84-B21D-F1FC8298C71D}"/>
    <cellStyle name="Normal 2 15 2 2" xfId="34938" xr:uid="{67BE6E95-C307-47E6-928C-8A25398FA003}"/>
    <cellStyle name="Normal 2 15 3" xfId="34939" xr:uid="{C050A7DF-7B6C-4BB6-900F-ABEF81A27724}"/>
    <cellStyle name="Normal 2 16" xfId="34940" xr:uid="{4303BE9E-561F-43E8-AD3F-D4D02C086B21}"/>
    <cellStyle name="Normal 2 16 2" xfId="34941" xr:uid="{2473944C-BC5F-4758-A0CD-FD34646BF2E8}"/>
    <cellStyle name="Normal 2 16 2 2" xfId="34942" xr:uid="{0F34ACF0-6B92-4A20-9237-6F644BC062C7}"/>
    <cellStyle name="Normal 2 16 3" xfId="34943" xr:uid="{E7197DE0-B655-4C3C-BB46-8EB3EB3E1761}"/>
    <cellStyle name="Normal 2 17" xfId="34944" xr:uid="{79417BAF-CD91-499F-A853-7E9560630283}"/>
    <cellStyle name="Normal 2 17 2" xfId="34945" xr:uid="{CE370620-7A70-43D2-9F8A-C476A0BA6F11}"/>
    <cellStyle name="Normal 2 17 2 2" xfId="34946" xr:uid="{C7CFD9DD-A542-4486-B93C-08C670F8618A}"/>
    <cellStyle name="Normal 2 17 3" xfId="34947" xr:uid="{3B008320-4EFC-42CD-AC59-5EB688D98944}"/>
    <cellStyle name="Normal 2 18" xfId="34948" xr:uid="{EFFB8442-8B72-48D4-ABEB-C6D12192D7BB}"/>
    <cellStyle name="Normal 2 18 2" xfId="34949" xr:uid="{F23989F9-058A-42DC-B63E-48F053B1C50B}"/>
    <cellStyle name="Normal 2 18 2 2" xfId="34950" xr:uid="{771E25D5-D6C3-4B02-8531-13ACE5B66EDD}"/>
    <cellStyle name="Normal 2 18 3" xfId="34951" xr:uid="{3AEDFFD6-1AC8-4C62-B9EF-0CA92E7B7C81}"/>
    <cellStyle name="Normal 2 19" xfId="34952" xr:uid="{FBC5D244-8256-4F53-9C69-4FDDFC4D523C}"/>
    <cellStyle name="Normal 2 19 2" xfId="34953" xr:uid="{FC4871E0-D5DE-4F7D-9A94-B2F4B8D071B4}"/>
    <cellStyle name="Normal 2 19 2 2" xfId="34954" xr:uid="{028E1B48-2E06-49BD-B2AF-653BBA6E7BAF}"/>
    <cellStyle name="Normal 2 19 3" xfId="34955" xr:uid="{B4D325B2-51AC-4589-BD12-A223CD97AB5F}"/>
    <cellStyle name="Normal 2 2" xfId="58" xr:uid="{00000000-0005-0000-0000-00005B040000}"/>
    <cellStyle name="Normal 2 2 10" xfId="198" xr:uid="{00000000-0005-0000-0000-00005C040000}"/>
    <cellStyle name="Normal 2 2 11" xfId="199" xr:uid="{00000000-0005-0000-0000-00005D040000}"/>
    <cellStyle name="Normal 2 2 12" xfId="200" xr:uid="{00000000-0005-0000-0000-00005E040000}"/>
    <cellStyle name="Normal 2 2 13" xfId="201" xr:uid="{00000000-0005-0000-0000-00005F040000}"/>
    <cellStyle name="Normal 2 2 14" xfId="202" xr:uid="{00000000-0005-0000-0000-000060040000}"/>
    <cellStyle name="Normal 2 2 15" xfId="203" xr:uid="{00000000-0005-0000-0000-000061040000}"/>
    <cellStyle name="Normal 2 2 16" xfId="204" xr:uid="{00000000-0005-0000-0000-000062040000}"/>
    <cellStyle name="Normal 2 2 17" xfId="205" xr:uid="{00000000-0005-0000-0000-000063040000}"/>
    <cellStyle name="Normal 2 2 18" xfId="206" xr:uid="{00000000-0005-0000-0000-000064040000}"/>
    <cellStyle name="Normal 2 2 19" xfId="207" xr:uid="{00000000-0005-0000-0000-000065040000}"/>
    <cellStyle name="Normal 2 2 2" xfId="59" xr:uid="{00000000-0005-0000-0000-000066040000}"/>
    <cellStyle name="Normal 2 2 2 2" xfId="208" xr:uid="{00000000-0005-0000-0000-000067040000}"/>
    <cellStyle name="Normal 2 2 2 2 2" xfId="34956" xr:uid="{05F1D43F-D5D4-4653-B4E2-D144FC81885A}"/>
    <cellStyle name="Normal 2 2 2 3" xfId="7023" xr:uid="{E6F02FD7-D718-4EE5-AA47-1CCE44D025EA}"/>
    <cellStyle name="Normal 2 2 2 3 2" xfId="34957" xr:uid="{90383D83-5DCB-4CAF-A301-F3CF9555ECAB}"/>
    <cellStyle name="Normal 2 2 20" xfId="2088" xr:uid="{00000000-0005-0000-0000-000068040000}"/>
    <cellStyle name="Normal 2 2 3" xfId="209" xr:uid="{00000000-0005-0000-0000-000069040000}"/>
    <cellStyle name="Normal 2 2 3 2" xfId="4200" xr:uid="{985113E9-D279-48BC-A2A9-8393054D9BAB}"/>
    <cellStyle name="Normal 2 2 3 2 2" xfId="9426" xr:uid="{973B823B-FD2D-4D5A-9A69-F14385E0D1A4}"/>
    <cellStyle name="Normal 2 2 3 3" xfId="4092" xr:uid="{B0D82DCE-6E8E-4D9E-B656-E677796706FD}"/>
    <cellStyle name="Normal 2 2 4" xfId="210" xr:uid="{00000000-0005-0000-0000-00006A040000}"/>
    <cellStyle name="Normal 2 2 4 10" xfId="211" xr:uid="{00000000-0005-0000-0000-00006B040000}"/>
    <cellStyle name="Normal 2 2 4 10 2" xfId="212" xr:uid="{00000000-0005-0000-0000-00006C040000}"/>
    <cellStyle name="Normal 2 2 4 10 2 2" xfId="213" xr:uid="{00000000-0005-0000-0000-00006D040000}"/>
    <cellStyle name="Normal 2 2 4 10 2 2 2" xfId="3528" xr:uid="{00000000-0005-0000-0000-00006E040000}"/>
    <cellStyle name="Normal 2 2 4 10 2 2 2 2" xfId="9012" xr:uid="{2AB827E9-0586-4894-9F5A-BC5C10C631BC}"/>
    <cellStyle name="Normal 2 2 4 10 2 2 2 3" xfId="6620" xr:uid="{867E930D-5821-44BC-A301-910C94DE8B80}"/>
    <cellStyle name="Normal 2 2 4 10 2 2 3" xfId="8198" xr:uid="{624D3039-791D-43B8-99A2-CEC23239FA86}"/>
    <cellStyle name="Normal 2 2 4 10 2 2 4" xfId="4600" xr:uid="{56A23106-1597-4EE4-8CAB-F187A85395FE}"/>
    <cellStyle name="Normal 2 2 4 10 2 3" xfId="3148" xr:uid="{00000000-0005-0000-0000-00006F040000}"/>
    <cellStyle name="Normal 2 2 4 10 2 3 2" xfId="8635" xr:uid="{873FEB43-C5CC-470A-90D2-3D6A0FDC6458}"/>
    <cellStyle name="Normal 2 2 4 10 2 3 3" xfId="6242" xr:uid="{D2727C24-83AE-46B2-A64A-791927AAB62E}"/>
    <cellStyle name="Normal 2 2 4 10 2 4" xfId="7809" xr:uid="{76E6F584-E1CC-4001-9B0F-0EA2D53B3421}"/>
    <cellStyle name="Normal 2 2 4 10 2 5" xfId="4599" xr:uid="{2C55EED6-B59D-4CE0-9698-50501C5A870C}"/>
    <cellStyle name="Normal 2 2 4 10 3" xfId="214" xr:uid="{00000000-0005-0000-0000-000070040000}"/>
    <cellStyle name="Normal 2 2 4 10 3 2" xfId="215" xr:uid="{00000000-0005-0000-0000-000071040000}"/>
    <cellStyle name="Normal 2 2 4 10 3 2 2" xfId="3529" xr:uid="{00000000-0005-0000-0000-000072040000}"/>
    <cellStyle name="Normal 2 2 4 10 3 2 2 2" xfId="9013" xr:uid="{BEA99C03-CCDC-4F5E-82B2-922FBD3B9264}"/>
    <cellStyle name="Normal 2 2 4 10 3 2 2 3" xfId="6621" xr:uid="{B1B24F5C-5EC4-4F52-8A29-BAC7E36D4E38}"/>
    <cellStyle name="Normal 2 2 4 10 3 2 3" xfId="8199" xr:uid="{B2D5745E-E677-4F3F-9E60-307A31224E91}"/>
    <cellStyle name="Normal 2 2 4 10 3 2 4" xfId="4602" xr:uid="{8DFAE369-B2E5-4833-899E-693182C98F6B}"/>
    <cellStyle name="Normal 2 2 4 10 3 3" xfId="3149" xr:uid="{00000000-0005-0000-0000-000073040000}"/>
    <cellStyle name="Normal 2 2 4 10 3 3 2" xfId="8636" xr:uid="{81F2AC5A-8C13-4FFC-996B-569B414C5D22}"/>
    <cellStyle name="Normal 2 2 4 10 3 3 3" xfId="6243" xr:uid="{B73EB5C1-3148-4D2F-B6A9-648C39D7BCB6}"/>
    <cellStyle name="Normal 2 2 4 10 3 4" xfId="7810" xr:uid="{B09DCD78-B0BB-47AA-A815-A3C914DAD215}"/>
    <cellStyle name="Normal 2 2 4 10 3 5" xfId="4601" xr:uid="{05E6BA0B-28B5-4EFC-9FDA-1F68FB4BD7F6}"/>
    <cellStyle name="Normal 2 2 4 10 4" xfId="216" xr:uid="{00000000-0005-0000-0000-000074040000}"/>
    <cellStyle name="Normal 2 2 4 10 4 2" xfId="3527" xr:uid="{00000000-0005-0000-0000-000075040000}"/>
    <cellStyle name="Normal 2 2 4 10 4 2 2" xfId="9011" xr:uid="{3C9CAC65-7275-42E2-901D-4A06D386B8D3}"/>
    <cellStyle name="Normal 2 2 4 10 4 2 3" xfId="6619" xr:uid="{961FB530-1ADB-4548-9524-D9717D2266E1}"/>
    <cellStyle name="Normal 2 2 4 10 4 3" xfId="8197" xr:uid="{CAF8BBFD-0D25-4325-A778-9C4C2836F4AC}"/>
    <cellStyle name="Normal 2 2 4 10 4 4" xfId="4603" xr:uid="{39BB5049-B0E6-49C6-AED8-16E7F4FE7EC2}"/>
    <cellStyle name="Normal 2 2 4 10 5" xfId="3147" xr:uid="{00000000-0005-0000-0000-000076040000}"/>
    <cellStyle name="Normal 2 2 4 10 5 2" xfId="8634" xr:uid="{505FBB51-8166-447E-99BA-C04220A9F582}"/>
    <cellStyle name="Normal 2 2 4 10 5 3" xfId="6241" xr:uid="{EE86A7A0-E138-4AA0-B703-151F2FA85D46}"/>
    <cellStyle name="Normal 2 2 4 10 6" xfId="7808" xr:uid="{F5BDD600-B76E-4719-9731-C1D324EAB40D}"/>
    <cellStyle name="Normal 2 2 4 10 7" xfId="4598" xr:uid="{E2834152-EB7C-40F0-AC5E-5349466384E1}"/>
    <cellStyle name="Normal 2 2 4 11" xfId="217" xr:uid="{00000000-0005-0000-0000-000077040000}"/>
    <cellStyle name="Normal 2 2 4 11 2" xfId="218" xr:uid="{00000000-0005-0000-0000-000078040000}"/>
    <cellStyle name="Normal 2 2 4 11 2 2" xfId="219" xr:uid="{00000000-0005-0000-0000-000079040000}"/>
    <cellStyle name="Normal 2 2 4 11 2 2 2" xfId="3531" xr:uid="{00000000-0005-0000-0000-00007A040000}"/>
    <cellStyle name="Normal 2 2 4 11 2 2 2 2" xfId="9015" xr:uid="{2E455765-9B23-4D37-BE62-FF049EA3B2E2}"/>
    <cellStyle name="Normal 2 2 4 11 2 2 2 3" xfId="6623" xr:uid="{67492022-E5DD-433C-85FF-8C5838749B45}"/>
    <cellStyle name="Normal 2 2 4 11 2 2 3" xfId="8201" xr:uid="{4753F196-7E6D-40B3-8C1B-0290BFE8FBD6}"/>
    <cellStyle name="Normal 2 2 4 11 2 2 4" xfId="4606" xr:uid="{3FAB06C4-D58E-495F-A7E5-2D44EA8002D7}"/>
    <cellStyle name="Normal 2 2 4 11 2 3" xfId="3151" xr:uid="{00000000-0005-0000-0000-00007B040000}"/>
    <cellStyle name="Normal 2 2 4 11 2 3 2" xfId="8638" xr:uid="{FD5CD3D6-5076-4D33-B592-104AF3EB41C2}"/>
    <cellStyle name="Normal 2 2 4 11 2 3 3" xfId="6245" xr:uid="{21518E32-CCD2-4726-8455-C87F53F5B3B7}"/>
    <cellStyle name="Normal 2 2 4 11 2 4" xfId="7812" xr:uid="{02C18E9D-BEAB-4F7F-9822-591DE61E0E4F}"/>
    <cellStyle name="Normal 2 2 4 11 2 5" xfId="4605" xr:uid="{4A8D6E25-4057-4D9F-A3B2-C5C6BA5A0EED}"/>
    <cellStyle name="Normal 2 2 4 11 3" xfId="220" xr:uid="{00000000-0005-0000-0000-00007C040000}"/>
    <cellStyle name="Normal 2 2 4 11 3 2" xfId="221" xr:uid="{00000000-0005-0000-0000-00007D040000}"/>
    <cellStyle name="Normal 2 2 4 11 3 2 2" xfId="3532" xr:uid="{00000000-0005-0000-0000-00007E040000}"/>
    <cellStyle name="Normal 2 2 4 11 3 2 2 2" xfId="9016" xr:uid="{EE1FCD38-D146-45A0-BB13-0D69C1D99E0B}"/>
    <cellStyle name="Normal 2 2 4 11 3 2 2 3" xfId="6624" xr:uid="{5C9549B7-2D84-4FB4-82C0-7AC2D6699534}"/>
    <cellStyle name="Normal 2 2 4 11 3 2 3" xfId="8202" xr:uid="{BFB89FB1-98DD-4C0F-A9A7-A35F09E9FF3B}"/>
    <cellStyle name="Normal 2 2 4 11 3 2 4" xfId="4608" xr:uid="{72DDF582-6587-4E07-889E-4BE27E91668C}"/>
    <cellStyle name="Normal 2 2 4 11 3 3" xfId="3152" xr:uid="{00000000-0005-0000-0000-00007F040000}"/>
    <cellStyle name="Normal 2 2 4 11 3 3 2" xfId="8639" xr:uid="{0842A561-027A-415C-86DA-2B9C641A2ABB}"/>
    <cellStyle name="Normal 2 2 4 11 3 3 3" xfId="6246" xr:uid="{EF267B0C-32AA-45C0-A19B-0988535519AC}"/>
    <cellStyle name="Normal 2 2 4 11 3 4" xfId="7813" xr:uid="{1641FB48-2D48-4952-8E6F-4B0C5C734FFA}"/>
    <cellStyle name="Normal 2 2 4 11 3 5" xfId="4607" xr:uid="{9552DA9A-5247-44EB-9EEA-4787443752E8}"/>
    <cellStyle name="Normal 2 2 4 11 4" xfId="222" xr:uid="{00000000-0005-0000-0000-000080040000}"/>
    <cellStyle name="Normal 2 2 4 11 4 2" xfId="3530" xr:uid="{00000000-0005-0000-0000-000081040000}"/>
    <cellStyle name="Normal 2 2 4 11 4 2 2" xfId="9014" xr:uid="{801E7760-F667-43CE-B356-4C55BD7A2735}"/>
    <cellStyle name="Normal 2 2 4 11 4 2 3" xfId="6622" xr:uid="{06283325-DCA2-46DB-883A-7A10EED181B0}"/>
    <cellStyle name="Normal 2 2 4 11 4 3" xfId="8200" xr:uid="{8E56EEC5-48DC-4499-9EB0-96DE0A590017}"/>
    <cellStyle name="Normal 2 2 4 11 4 4" xfId="4609" xr:uid="{10F13DAD-F97D-4B1E-8CE0-2DB5FA9310DC}"/>
    <cellStyle name="Normal 2 2 4 11 5" xfId="3150" xr:uid="{00000000-0005-0000-0000-000082040000}"/>
    <cellStyle name="Normal 2 2 4 11 5 2" xfId="8637" xr:uid="{E4F5B8BC-9A7A-46D5-B687-429107952601}"/>
    <cellStyle name="Normal 2 2 4 11 5 3" xfId="6244" xr:uid="{B6F327F0-B843-4D2B-B42C-27495E14CE61}"/>
    <cellStyle name="Normal 2 2 4 11 6" xfId="7811" xr:uid="{C8C2E9F8-8F5A-4211-9C32-CE64BFC56730}"/>
    <cellStyle name="Normal 2 2 4 11 7" xfId="4604" xr:uid="{2EC56C93-A90E-4797-A0F9-36EF90E170C2}"/>
    <cellStyle name="Normal 2 2 4 12" xfId="223" xr:uid="{00000000-0005-0000-0000-000083040000}"/>
    <cellStyle name="Normal 2 2 4 12 2" xfId="224" xr:uid="{00000000-0005-0000-0000-000084040000}"/>
    <cellStyle name="Normal 2 2 4 12 2 2" xfId="225" xr:uid="{00000000-0005-0000-0000-000085040000}"/>
    <cellStyle name="Normal 2 2 4 12 2 2 2" xfId="3534" xr:uid="{00000000-0005-0000-0000-000086040000}"/>
    <cellStyle name="Normal 2 2 4 12 2 2 2 2" xfId="9018" xr:uid="{9DF6D2AE-E04A-430B-9F7D-153FAFA6D4B7}"/>
    <cellStyle name="Normal 2 2 4 12 2 2 2 3" xfId="6626" xr:uid="{7787292A-1D95-4F5B-86C9-F8A64D9684C0}"/>
    <cellStyle name="Normal 2 2 4 12 2 2 3" xfId="8204" xr:uid="{1ADEA0C4-5B21-46D3-8ABA-920C2A2D7B21}"/>
    <cellStyle name="Normal 2 2 4 12 2 2 4" xfId="4612" xr:uid="{2411FC1E-5DAB-4FC4-8052-B855C4425E83}"/>
    <cellStyle name="Normal 2 2 4 12 2 3" xfId="3154" xr:uid="{00000000-0005-0000-0000-000087040000}"/>
    <cellStyle name="Normal 2 2 4 12 2 3 2" xfId="8641" xr:uid="{51D2DBC7-4FE3-41B2-9F9B-432C793B0070}"/>
    <cellStyle name="Normal 2 2 4 12 2 3 3" xfId="6248" xr:uid="{B61B2599-05B6-46D4-AEE8-1A96E89B57EF}"/>
    <cellStyle name="Normal 2 2 4 12 2 4" xfId="7815" xr:uid="{156A125A-2D40-498F-8106-63471DC855BD}"/>
    <cellStyle name="Normal 2 2 4 12 2 5" xfId="4611" xr:uid="{D7E3F89D-182D-4F4A-8FFA-2DF858D4A15B}"/>
    <cellStyle name="Normal 2 2 4 12 3" xfId="226" xr:uid="{00000000-0005-0000-0000-000088040000}"/>
    <cellStyle name="Normal 2 2 4 12 3 2" xfId="227" xr:uid="{00000000-0005-0000-0000-000089040000}"/>
    <cellStyle name="Normal 2 2 4 12 3 2 2" xfId="3535" xr:uid="{00000000-0005-0000-0000-00008A040000}"/>
    <cellStyle name="Normal 2 2 4 12 3 2 2 2" xfId="9019" xr:uid="{07937748-5AD6-4D6E-A6E9-0D5C97DB6E82}"/>
    <cellStyle name="Normal 2 2 4 12 3 2 2 3" xfId="6627" xr:uid="{880C352E-13B1-4628-8B6C-38923D493C09}"/>
    <cellStyle name="Normal 2 2 4 12 3 2 3" xfId="8205" xr:uid="{36CBFC89-447F-43B1-8E1D-37D896BBC239}"/>
    <cellStyle name="Normal 2 2 4 12 3 2 4" xfId="4614" xr:uid="{9AB4E0AE-F96C-4DFA-8C4E-39232F0FEA56}"/>
    <cellStyle name="Normal 2 2 4 12 3 3" xfId="3155" xr:uid="{00000000-0005-0000-0000-00008B040000}"/>
    <cellStyle name="Normal 2 2 4 12 3 3 2" xfId="8642" xr:uid="{B819BAE0-2228-41FB-BCAB-EFA4040BDC08}"/>
    <cellStyle name="Normal 2 2 4 12 3 3 3" xfId="6249" xr:uid="{2E4195EA-B20C-44F6-BF75-CDB1F84F61EA}"/>
    <cellStyle name="Normal 2 2 4 12 3 4" xfId="7816" xr:uid="{74A85F5E-1587-47CA-9CEA-A23C3F0E516D}"/>
    <cellStyle name="Normal 2 2 4 12 3 5" xfId="4613" xr:uid="{4F10CCDE-6467-41C2-B18E-29B10CC5D9FD}"/>
    <cellStyle name="Normal 2 2 4 12 4" xfId="228" xr:uid="{00000000-0005-0000-0000-00008C040000}"/>
    <cellStyle name="Normal 2 2 4 12 4 2" xfId="3533" xr:uid="{00000000-0005-0000-0000-00008D040000}"/>
    <cellStyle name="Normal 2 2 4 12 4 2 2" xfId="9017" xr:uid="{6AC2C0C3-2A58-4A7A-BAB0-C8C7B303F740}"/>
    <cellStyle name="Normal 2 2 4 12 4 2 3" xfId="6625" xr:uid="{64F26F4C-1E03-48E1-8ADA-18614096ABEC}"/>
    <cellStyle name="Normal 2 2 4 12 4 3" xfId="8203" xr:uid="{3677544F-983E-430D-9503-99617ECBBC6B}"/>
    <cellStyle name="Normal 2 2 4 12 4 4" xfId="4615" xr:uid="{7AD727FA-9F1B-417C-8F90-88E6C08AEEDC}"/>
    <cellStyle name="Normal 2 2 4 12 5" xfId="3153" xr:uid="{00000000-0005-0000-0000-00008E040000}"/>
    <cellStyle name="Normal 2 2 4 12 5 2" xfId="8640" xr:uid="{1D3F988E-F69D-4F82-A873-D6FD4A11CA09}"/>
    <cellStyle name="Normal 2 2 4 12 5 3" xfId="6247" xr:uid="{EAA163F5-8B12-440F-B4B9-C25749ED6978}"/>
    <cellStyle name="Normal 2 2 4 12 6" xfId="7814" xr:uid="{A090C50F-65D5-44FF-BE49-476EEBDEE2F4}"/>
    <cellStyle name="Normal 2 2 4 12 7" xfId="4610" xr:uid="{8C83EA94-5DEC-423C-A611-6D37C8A8579F}"/>
    <cellStyle name="Normal 2 2 4 13" xfId="2164" xr:uid="{00000000-0005-0000-0000-00008F040000}"/>
    <cellStyle name="Normal 2 2 4 14" xfId="4597" xr:uid="{1E71CA0D-B054-4268-9093-1257E260DC9E}"/>
    <cellStyle name="Normal 2 2 4 15" xfId="4132" xr:uid="{B1CB2464-D533-4501-A593-927885AE7B10}"/>
    <cellStyle name="Normal 2 2 4 2" xfId="229" xr:uid="{00000000-0005-0000-0000-000090040000}"/>
    <cellStyle name="Normal 2 2 4 2 10" xfId="230" xr:uid="{00000000-0005-0000-0000-000091040000}"/>
    <cellStyle name="Normal 2 2 4 2 11" xfId="231" xr:uid="{00000000-0005-0000-0000-000092040000}"/>
    <cellStyle name="Normal 2 2 4 2 12" xfId="232" xr:uid="{00000000-0005-0000-0000-000093040000}"/>
    <cellStyle name="Normal 2 2 4 2 13" xfId="233" xr:uid="{00000000-0005-0000-0000-000094040000}"/>
    <cellStyle name="Normal 2 2 4 2 13 2" xfId="234" xr:uid="{00000000-0005-0000-0000-000095040000}"/>
    <cellStyle name="Normal 2 2 4 2 13 2 2" xfId="3537" xr:uid="{00000000-0005-0000-0000-000096040000}"/>
    <cellStyle name="Normal 2 2 4 2 13 2 2 2" xfId="9021" xr:uid="{EFEAE1E2-653B-4F58-AB47-584BD04A39C4}"/>
    <cellStyle name="Normal 2 2 4 2 13 2 2 3" xfId="6629" xr:uid="{85B65812-23D7-4FB3-B9D0-1BB7250208E9}"/>
    <cellStyle name="Normal 2 2 4 2 13 2 3" xfId="8207" xr:uid="{1752F4F6-D434-470E-8A35-EC0E06842D77}"/>
    <cellStyle name="Normal 2 2 4 2 13 2 4" xfId="4618" xr:uid="{DB3F796F-8062-4041-B02F-ECE71608EE7C}"/>
    <cellStyle name="Normal 2 2 4 2 13 3" xfId="3157" xr:uid="{00000000-0005-0000-0000-000097040000}"/>
    <cellStyle name="Normal 2 2 4 2 13 3 2" xfId="8644" xr:uid="{7A10157F-B90B-42AC-A405-1236DCB09BCD}"/>
    <cellStyle name="Normal 2 2 4 2 13 3 3" xfId="6251" xr:uid="{3664D558-B6F8-4D83-8759-DA3327967FA0}"/>
    <cellStyle name="Normal 2 2 4 2 13 4" xfId="7818" xr:uid="{0DC87906-EA69-4057-AF46-7CEF187238C5}"/>
    <cellStyle name="Normal 2 2 4 2 13 5" xfId="4617" xr:uid="{D2E75EBD-889A-4831-91F2-0B10567EBB15}"/>
    <cellStyle name="Normal 2 2 4 2 14" xfId="235" xr:uid="{00000000-0005-0000-0000-000098040000}"/>
    <cellStyle name="Normal 2 2 4 2 14 2" xfId="236" xr:uid="{00000000-0005-0000-0000-000099040000}"/>
    <cellStyle name="Normal 2 2 4 2 14 2 2" xfId="3538" xr:uid="{00000000-0005-0000-0000-00009A040000}"/>
    <cellStyle name="Normal 2 2 4 2 14 2 2 2" xfId="9022" xr:uid="{11A9C4EE-3A2F-4FC9-946C-A585C425886C}"/>
    <cellStyle name="Normal 2 2 4 2 14 2 2 3" xfId="6630" xr:uid="{AF95D921-0920-474E-80F1-F27056D19FDA}"/>
    <cellStyle name="Normal 2 2 4 2 14 2 3" xfId="8208" xr:uid="{F8287F06-75CD-4E3D-A764-07D2293FFC0C}"/>
    <cellStyle name="Normal 2 2 4 2 14 2 4" xfId="4620" xr:uid="{48585A36-A763-40D6-8FB7-426626BA4F91}"/>
    <cellStyle name="Normal 2 2 4 2 14 3" xfId="3158" xr:uid="{00000000-0005-0000-0000-00009B040000}"/>
    <cellStyle name="Normal 2 2 4 2 14 3 2" xfId="8645" xr:uid="{BCF8C268-83D8-4C6C-8876-C5EB6CC3D1F9}"/>
    <cellStyle name="Normal 2 2 4 2 14 3 3" xfId="6252" xr:uid="{B05BA622-9C87-4D0E-87E5-D08533F23784}"/>
    <cellStyle name="Normal 2 2 4 2 14 4" xfId="7819" xr:uid="{B684EB7C-A532-497A-AEB3-7ABD0BA21EB6}"/>
    <cellStyle name="Normal 2 2 4 2 14 5" xfId="4619" xr:uid="{7AFDB0DB-D702-4F6A-8789-C7A20CCB1D6B}"/>
    <cellStyle name="Normal 2 2 4 2 15" xfId="237" xr:uid="{00000000-0005-0000-0000-00009C040000}"/>
    <cellStyle name="Normal 2 2 4 2 15 2" xfId="3536" xr:uid="{00000000-0005-0000-0000-00009D040000}"/>
    <cellStyle name="Normal 2 2 4 2 15 2 2" xfId="9020" xr:uid="{0E5B06FD-EF42-40A2-A25F-F8986D62FB40}"/>
    <cellStyle name="Normal 2 2 4 2 15 2 3" xfId="6628" xr:uid="{88370400-E629-4805-BBC4-E2EF9E9E1E51}"/>
    <cellStyle name="Normal 2 2 4 2 15 3" xfId="8206" xr:uid="{1AA9E8BC-436D-4BE6-9BF1-3825D670035E}"/>
    <cellStyle name="Normal 2 2 4 2 15 4" xfId="4621" xr:uid="{E5AAE0B6-3380-4501-B2F8-A36D073295A9}"/>
    <cellStyle name="Normal 2 2 4 2 16" xfId="3156" xr:uid="{00000000-0005-0000-0000-00009E040000}"/>
    <cellStyle name="Normal 2 2 4 2 16 2" xfId="8643" xr:uid="{4302F267-539C-4D3F-B6A0-F2B4CDEFE2B1}"/>
    <cellStyle name="Normal 2 2 4 2 16 3" xfId="6250" xr:uid="{085635D9-FDA5-459E-81FA-7CDA39FEF06C}"/>
    <cellStyle name="Normal 2 2 4 2 17" xfId="7817" xr:uid="{1844BF64-BC4C-4964-B3AD-CF6ED51B0232}"/>
    <cellStyle name="Normal 2 2 4 2 18" xfId="4616" xr:uid="{AF689208-8B30-4C16-B5F1-9362B46453A4}"/>
    <cellStyle name="Normal 2 2 4 2 2" xfId="238" xr:uid="{00000000-0005-0000-0000-00009F040000}"/>
    <cellStyle name="Normal 2 2 4 2 2 2" xfId="239" xr:uid="{00000000-0005-0000-0000-0000A0040000}"/>
    <cellStyle name="Normal 2 2 4 2 2 2 10" xfId="240" xr:uid="{00000000-0005-0000-0000-0000A1040000}"/>
    <cellStyle name="Normal 2 2 4 2 2 2 10 2" xfId="241" xr:uid="{00000000-0005-0000-0000-0000A2040000}"/>
    <cellStyle name="Normal 2 2 4 2 2 2 10 2 2" xfId="3540" xr:uid="{00000000-0005-0000-0000-0000A3040000}"/>
    <cellStyle name="Normal 2 2 4 2 2 2 10 2 2 2" xfId="9024" xr:uid="{468D8386-54DE-4885-8B52-157FFD43D44F}"/>
    <cellStyle name="Normal 2 2 4 2 2 2 10 2 2 3" xfId="6632" xr:uid="{88DF7378-31D0-49FE-BAF2-584FE2EF568E}"/>
    <cellStyle name="Normal 2 2 4 2 2 2 10 2 3" xfId="8210" xr:uid="{86200896-A2C9-409C-8FB1-733EE34A7DB2}"/>
    <cellStyle name="Normal 2 2 4 2 2 2 10 2 4" xfId="4624" xr:uid="{5DADCC60-3091-4D3B-8B05-5161FD374460}"/>
    <cellStyle name="Normal 2 2 4 2 2 2 10 3" xfId="3160" xr:uid="{00000000-0005-0000-0000-0000A4040000}"/>
    <cellStyle name="Normal 2 2 4 2 2 2 10 3 2" xfId="8647" xr:uid="{7451DA98-2BFB-4EBD-AEEA-B55074CB4096}"/>
    <cellStyle name="Normal 2 2 4 2 2 2 10 3 3" xfId="6254" xr:uid="{650B8F37-F7B5-4D4B-ACCD-BDE691DF8098}"/>
    <cellStyle name="Normal 2 2 4 2 2 2 10 4" xfId="7821" xr:uid="{1C587399-3BE3-4020-870F-9BA37F78447B}"/>
    <cellStyle name="Normal 2 2 4 2 2 2 10 5" xfId="4623" xr:uid="{E9F513BB-1EA1-4840-9623-6A8C9F18E41A}"/>
    <cellStyle name="Normal 2 2 4 2 2 2 11" xfId="242" xr:uid="{00000000-0005-0000-0000-0000A5040000}"/>
    <cellStyle name="Normal 2 2 4 2 2 2 11 2" xfId="3539" xr:uid="{00000000-0005-0000-0000-0000A6040000}"/>
    <cellStyle name="Normal 2 2 4 2 2 2 11 2 2" xfId="9023" xr:uid="{A6CC2DD4-CE5C-493F-ACF7-4EC0A4A7D2EC}"/>
    <cellStyle name="Normal 2 2 4 2 2 2 11 2 3" xfId="6631" xr:uid="{F51F4D2A-2ADC-4D55-9710-1B026D30F4BA}"/>
    <cellStyle name="Normal 2 2 4 2 2 2 11 3" xfId="8209" xr:uid="{16C3FCBF-254B-45AB-9119-2CE680A10BAB}"/>
    <cellStyle name="Normal 2 2 4 2 2 2 11 4" xfId="4625" xr:uid="{1EAA8155-56E9-45EB-A404-7D6E28A67E4B}"/>
    <cellStyle name="Normal 2 2 4 2 2 2 12" xfId="3159" xr:uid="{00000000-0005-0000-0000-0000A7040000}"/>
    <cellStyle name="Normal 2 2 4 2 2 2 12 2" xfId="8646" xr:uid="{59935AB0-757E-4994-BC81-67B7EBBDB0DD}"/>
    <cellStyle name="Normal 2 2 4 2 2 2 12 3" xfId="6253" xr:uid="{C3E0B9BA-E909-460D-A0FA-51BD0EA30395}"/>
    <cellStyle name="Normal 2 2 4 2 2 2 13" xfId="7820" xr:uid="{C07D22A4-BF0A-4FD4-ADC6-F52A58D51375}"/>
    <cellStyle name="Normal 2 2 4 2 2 2 14" xfId="4622" xr:uid="{5D3D5EDA-B95D-44C6-AAD7-84974C6596FA}"/>
    <cellStyle name="Normal 2 2 4 2 2 2 2" xfId="243" xr:uid="{00000000-0005-0000-0000-0000A8040000}"/>
    <cellStyle name="Normal 2 2 4 2 2 2 3" xfId="244" xr:uid="{00000000-0005-0000-0000-0000A9040000}"/>
    <cellStyle name="Normal 2 2 4 2 2 2 4" xfId="245" xr:uid="{00000000-0005-0000-0000-0000AA040000}"/>
    <cellStyle name="Normal 2 2 4 2 2 2 5" xfId="246" xr:uid="{00000000-0005-0000-0000-0000AB040000}"/>
    <cellStyle name="Normal 2 2 4 2 2 2 6" xfId="247" xr:uid="{00000000-0005-0000-0000-0000AC040000}"/>
    <cellStyle name="Normal 2 2 4 2 2 2 7" xfId="248" xr:uid="{00000000-0005-0000-0000-0000AD040000}"/>
    <cellStyle name="Normal 2 2 4 2 2 2 8" xfId="249" xr:uid="{00000000-0005-0000-0000-0000AE040000}"/>
    <cellStyle name="Normal 2 2 4 2 2 2 9" xfId="250" xr:uid="{00000000-0005-0000-0000-0000AF040000}"/>
    <cellStyle name="Normal 2 2 4 2 2 2 9 2" xfId="251" xr:uid="{00000000-0005-0000-0000-0000B0040000}"/>
    <cellStyle name="Normal 2 2 4 2 2 2 9 2 2" xfId="3541" xr:uid="{00000000-0005-0000-0000-0000B1040000}"/>
    <cellStyle name="Normal 2 2 4 2 2 2 9 2 2 2" xfId="9025" xr:uid="{46DBB599-0492-43E6-8518-8E9C7E20ED29}"/>
    <cellStyle name="Normal 2 2 4 2 2 2 9 2 2 3" xfId="6633" xr:uid="{E018B3A6-EE05-4F89-BEC5-41BBA5EA6C64}"/>
    <cellStyle name="Normal 2 2 4 2 2 2 9 2 3" xfId="8211" xr:uid="{C7EF29E1-6BB2-4BE3-855D-9CF48B21E396}"/>
    <cellStyle name="Normal 2 2 4 2 2 2 9 2 4" xfId="4627" xr:uid="{7EFBFF56-0A0C-4907-8BCF-BCFCD23257C5}"/>
    <cellStyle name="Normal 2 2 4 2 2 2 9 3" xfId="3161" xr:uid="{00000000-0005-0000-0000-0000B2040000}"/>
    <cellStyle name="Normal 2 2 4 2 2 2 9 3 2" xfId="8648" xr:uid="{0AB4AC67-CD77-42A4-8C38-919A70C13521}"/>
    <cellStyle name="Normal 2 2 4 2 2 2 9 3 3" xfId="6255" xr:uid="{DAF80744-E8AD-4993-BB17-4A7685A61C2A}"/>
    <cellStyle name="Normal 2 2 4 2 2 2 9 4" xfId="7822" xr:uid="{E9B744B3-C28B-4677-880A-0AB7659E742E}"/>
    <cellStyle name="Normal 2 2 4 2 2 2 9 5" xfId="4626" xr:uid="{500E099E-41F1-45F1-86E4-868AB5EBE262}"/>
    <cellStyle name="Normal 2 2 4 2 2 3" xfId="252" xr:uid="{00000000-0005-0000-0000-0000B3040000}"/>
    <cellStyle name="Normal 2 2 4 2 2 3 2" xfId="253" xr:uid="{00000000-0005-0000-0000-0000B4040000}"/>
    <cellStyle name="Normal 2 2 4 2 2 3 2 2" xfId="254" xr:uid="{00000000-0005-0000-0000-0000B5040000}"/>
    <cellStyle name="Normal 2 2 4 2 2 3 2 2 2" xfId="3543" xr:uid="{00000000-0005-0000-0000-0000B6040000}"/>
    <cellStyle name="Normal 2 2 4 2 2 3 2 2 2 2" xfId="9027" xr:uid="{B07D4FD7-B094-4C24-9069-173F5B8D5B1C}"/>
    <cellStyle name="Normal 2 2 4 2 2 3 2 2 2 3" xfId="6635" xr:uid="{1C3729DC-95EF-4644-BF2D-002B31909920}"/>
    <cellStyle name="Normal 2 2 4 2 2 3 2 2 3" xfId="8213" xr:uid="{E80F47CF-47ED-4A4B-B747-BC5A6ECD2F3C}"/>
    <cellStyle name="Normal 2 2 4 2 2 3 2 2 4" xfId="4630" xr:uid="{25521E07-9D4E-48B3-B74F-BF93890F8936}"/>
    <cellStyle name="Normal 2 2 4 2 2 3 2 3" xfId="3163" xr:uid="{00000000-0005-0000-0000-0000B7040000}"/>
    <cellStyle name="Normal 2 2 4 2 2 3 2 3 2" xfId="8650" xr:uid="{605C2B5B-65D4-46F3-9008-92426AE95C46}"/>
    <cellStyle name="Normal 2 2 4 2 2 3 2 3 3" xfId="6257" xr:uid="{6747305F-7163-4191-9DFE-D3BD46FCDFA4}"/>
    <cellStyle name="Normal 2 2 4 2 2 3 2 4" xfId="7824" xr:uid="{43310131-2EB9-469C-8DAD-21579EB109A4}"/>
    <cellStyle name="Normal 2 2 4 2 2 3 2 5" xfId="4629" xr:uid="{C03424D6-7ED1-40FE-B1F6-5F75EEE9820B}"/>
    <cellStyle name="Normal 2 2 4 2 2 3 3" xfId="255" xr:uid="{00000000-0005-0000-0000-0000B8040000}"/>
    <cellStyle name="Normal 2 2 4 2 2 3 3 2" xfId="256" xr:uid="{00000000-0005-0000-0000-0000B9040000}"/>
    <cellStyle name="Normal 2 2 4 2 2 3 3 2 2" xfId="3544" xr:uid="{00000000-0005-0000-0000-0000BA040000}"/>
    <cellStyle name="Normal 2 2 4 2 2 3 3 2 2 2" xfId="9028" xr:uid="{DC22098C-F64C-406A-B3E2-3D114FB10543}"/>
    <cellStyle name="Normal 2 2 4 2 2 3 3 2 2 3" xfId="6636" xr:uid="{E87CC801-9AA3-4BE1-8EA1-B70FB982EDF8}"/>
    <cellStyle name="Normal 2 2 4 2 2 3 3 2 3" xfId="8214" xr:uid="{2A600424-5708-45E4-8D86-BF0654D7CFBD}"/>
    <cellStyle name="Normal 2 2 4 2 2 3 3 2 4" xfId="4632" xr:uid="{33808972-B2AC-482E-8E2A-D9234FC14357}"/>
    <cellStyle name="Normal 2 2 4 2 2 3 3 3" xfId="3164" xr:uid="{00000000-0005-0000-0000-0000BB040000}"/>
    <cellStyle name="Normal 2 2 4 2 2 3 3 3 2" xfId="8651" xr:uid="{DA95B941-85D0-40E1-9227-9CB268AE1E27}"/>
    <cellStyle name="Normal 2 2 4 2 2 3 3 3 3" xfId="6258" xr:uid="{E911B6A0-BFDA-4330-B66C-7605F6B57AF6}"/>
    <cellStyle name="Normal 2 2 4 2 2 3 3 4" xfId="7825" xr:uid="{6B8E1872-3BA7-44F6-A05D-26F2C7C3AB22}"/>
    <cellStyle name="Normal 2 2 4 2 2 3 3 5" xfId="4631" xr:uid="{F379FCEC-12C8-43DF-B655-26BA5173675B}"/>
    <cellStyle name="Normal 2 2 4 2 2 3 4" xfId="257" xr:uid="{00000000-0005-0000-0000-0000BC040000}"/>
    <cellStyle name="Normal 2 2 4 2 2 3 4 2" xfId="3542" xr:uid="{00000000-0005-0000-0000-0000BD040000}"/>
    <cellStyle name="Normal 2 2 4 2 2 3 4 2 2" xfId="9026" xr:uid="{168BA1B1-F186-4C75-9818-C8C4E7F204A1}"/>
    <cellStyle name="Normal 2 2 4 2 2 3 4 2 3" xfId="6634" xr:uid="{FD25314E-5DDA-4FF2-8378-D5988227D6B0}"/>
    <cellStyle name="Normal 2 2 4 2 2 3 4 3" xfId="8212" xr:uid="{3C8DE4A5-F17F-44EC-BA2E-BED7163E26CC}"/>
    <cellStyle name="Normal 2 2 4 2 2 3 4 4" xfId="4633" xr:uid="{BFA7D3CA-DCC6-4D00-AB2A-66276D36D618}"/>
    <cellStyle name="Normal 2 2 4 2 2 3 5" xfId="3162" xr:uid="{00000000-0005-0000-0000-0000BE040000}"/>
    <cellStyle name="Normal 2 2 4 2 2 3 5 2" xfId="8649" xr:uid="{2B72F2E9-9AA5-4CB2-A29B-6EA8C0EB9BF0}"/>
    <cellStyle name="Normal 2 2 4 2 2 3 5 3" xfId="6256" xr:uid="{E3407198-373D-41E1-87D4-D381F592F9FF}"/>
    <cellStyle name="Normal 2 2 4 2 2 3 6" xfId="7823" xr:uid="{E8C02BD6-B370-4E56-B36F-6BA313392AFE}"/>
    <cellStyle name="Normal 2 2 4 2 2 3 7" xfId="4628" xr:uid="{C5FEA629-C907-4C32-8A89-54E6C24DD96F}"/>
    <cellStyle name="Normal 2 2 4 2 2 4" xfId="258" xr:uid="{00000000-0005-0000-0000-0000BF040000}"/>
    <cellStyle name="Normal 2 2 4 2 2 4 2" xfId="259" xr:uid="{00000000-0005-0000-0000-0000C0040000}"/>
    <cellStyle name="Normal 2 2 4 2 2 4 2 2" xfId="260" xr:uid="{00000000-0005-0000-0000-0000C1040000}"/>
    <cellStyle name="Normal 2 2 4 2 2 4 2 2 2" xfId="3546" xr:uid="{00000000-0005-0000-0000-0000C2040000}"/>
    <cellStyle name="Normal 2 2 4 2 2 4 2 2 2 2" xfId="9030" xr:uid="{384318CB-A567-4495-8E3C-1679D2428D1B}"/>
    <cellStyle name="Normal 2 2 4 2 2 4 2 2 2 3" xfId="6638" xr:uid="{A4C52FDD-BCD0-4816-BB97-2B3B47E847E0}"/>
    <cellStyle name="Normal 2 2 4 2 2 4 2 2 3" xfId="8216" xr:uid="{D6E6594C-075C-4098-A283-E75CE0E24AE2}"/>
    <cellStyle name="Normal 2 2 4 2 2 4 2 2 4" xfId="4636" xr:uid="{69A8DAB0-0E51-4FA1-BBF1-17FED6E0D301}"/>
    <cellStyle name="Normal 2 2 4 2 2 4 2 3" xfId="3166" xr:uid="{00000000-0005-0000-0000-0000C3040000}"/>
    <cellStyle name="Normal 2 2 4 2 2 4 2 3 2" xfId="8653" xr:uid="{4443E19E-F270-47C1-90DA-37F8E42876E7}"/>
    <cellStyle name="Normal 2 2 4 2 2 4 2 3 3" xfId="6260" xr:uid="{4FAA4695-2F51-4621-8EB8-F70EBDCA49BF}"/>
    <cellStyle name="Normal 2 2 4 2 2 4 2 4" xfId="7827" xr:uid="{128DC70A-B581-426D-8C8D-327B1B562AEB}"/>
    <cellStyle name="Normal 2 2 4 2 2 4 2 5" xfId="4635" xr:uid="{6EB20318-6208-49FA-8099-45B534B0A2CB}"/>
    <cellStyle name="Normal 2 2 4 2 2 4 3" xfId="261" xr:uid="{00000000-0005-0000-0000-0000C4040000}"/>
    <cellStyle name="Normal 2 2 4 2 2 4 3 2" xfId="262" xr:uid="{00000000-0005-0000-0000-0000C5040000}"/>
    <cellStyle name="Normal 2 2 4 2 2 4 3 2 2" xfId="3547" xr:uid="{00000000-0005-0000-0000-0000C6040000}"/>
    <cellStyle name="Normal 2 2 4 2 2 4 3 2 2 2" xfId="9031" xr:uid="{0A3BEB0B-C6A1-4ACB-9FFB-9614DE7EB871}"/>
    <cellStyle name="Normal 2 2 4 2 2 4 3 2 2 3" xfId="6639" xr:uid="{E5BF0449-9E71-466B-AAE4-94091280EC27}"/>
    <cellStyle name="Normal 2 2 4 2 2 4 3 2 3" xfId="8217" xr:uid="{443F684A-43E4-41B0-92C2-E72073A0A76C}"/>
    <cellStyle name="Normal 2 2 4 2 2 4 3 2 4" xfId="4638" xr:uid="{04CBBEB0-4D30-446E-A2EE-3020F84C1164}"/>
    <cellStyle name="Normal 2 2 4 2 2 4 3 3" xfId="3167" xr:uid="{00000000-0005-0000-0000-0000C7040000}"/>
    <cellStyle name="Normal 2 2 4 2 2 4 3 3 2" xfId="8654" xr:uid="{B28D0F75-A070-4DB5-B65D-C1CB2DAB97BB}"/>
    <cellStyle name="Normal 2 2 4 2 2 4 3 3 3" xfId="6261" xr:uid="{840759FB-B0E1-4D6E-9AB2-A4EF972133B4}"/>
    <cellStyle name="Normal 2 2 4 2 2 4 3 4" xfId="7828" xr:uid="{0DCC3B3E-D423-4361-B4AA-747AD22E44C3}"/>
    <cellStyle name="Normal 2 2 4 2 2 4 3 5" xfId="4637" xr:uid="{A6814328-08A1-43F2-BAE7-7EFA37C34FBE}"/>
    <cellStyle name="Normal 2 2 4 2 2 4 4" xfId="263" xr:uid="{00000000-0005-0000-0000-0000C8040000}"/>
    <cellStyle name="Normal 2 2 4 2 2 4 4 2" xfId="3545" xr:uid="{00000000-0005-0000-0000-0000C9040000}"/>
    <cellStyle name="Normal 2 2 4 2 2 4 4 2 2" xfId="9029" xr:uid="{AC6B837F-5FE2-4034-AB7D-2D295F6C1696}"/>
    <cellStyle name="Normal 2 2 4 2 2 4 4 2 3" xfId="6637" xr:uid="{BC2594DA-3D1D-4E36-8EE8-9DCDFF8D2073}"/>
    <cellStyle name="Normal 2 2 4 2 2 4 4 3" xfId="8215" xr:uid="{2CE9A9BB-40B9-4A3C-B3AD-DDBB7682005B}"/>
    <cellStyle name="Normal 2 2 4 2 2 4 4 4" xfId="4639" xr:uid="{66C9087C-779A-4D67-B759-111A89B149F6}"/>
    <cellStyle name="Normal 2 2 4 2 2 4 5" xfId="3165" xr:uid="{00000000-0005-0000-0000-0000CA040000}"/>
    <cellStyle name="Normal 2 2 4 2 2 4 5 2" xfId="8652" xr:uid="{FC5C7FAF-3345-44C8-BC88-879142443605}"/>
    <cellStyle name="Normal 2 2 4 2 2 4 5 3" xfId="6259" xr:uid="{894CF926-B31C-4D0C-AAE2-402389B4C985}"/>
    <cellStyle name="Normal 2 2 4 2 2 4 6" xfId="7826" xr:uid="{E9CEB60F-F1FD-481B-8B9D-7BA1DA8645BF}"/>
    <cellStyle name="Normal 2 2 4 2 2 4 7" xfId="4634" xr:uid="{81922072-84FB-4E4B-A43C-C6AC6AC99771}"/>
    <cellStyle name="Normal 2 2 4 2 2 5" xfId="264" xr:uid="{00000000-0005-0000-0000-0000CB040000}"/>
    <cellStyle name="Normal 2 2 4 2 2 5 2" xfId="265" xr:uid="{00000000-0005-0000-0000-0000CC040000}"/>
    <cellStyle name="Normal 2 2 4 2 2 5 2 2" xfId="266" xr:uid="{00000000-0005-0000-0000-0000CD040000}"/>
    <cellStyle name="Normal 2 2 4 2 2 5 2 2 2" xfId="3549" xr:uid="{00000000-0005-0000-0000-0000CE040000}"/>
    <cellStyle name="Normal 2 2 4 2 2 5 2 2 2 2" xfId="9033" xr:uid="{AF5D560B-F57F-4820-8B90-83707FD7D984}"/>
    <cellStyle name="Normal 2 2 4 2 2 5 2 2 2 3" xfId="6641" xr:uid="{4BDA2BA0-ABDC-48B3-9561-04598CC987BB}"/>
    <cellStyle name="Normal 2 2 4 2 2 5 2 2 3" xfId="8219" xr:uid="{B9C5DB65-E9C5-46CF-A0D6-BF7C66852875}"/>
    <cellStyle name="Normal 2 2 4 2 2 5 2 2 4" xfId="4642" xr:uid="{4284A6B7-E504-4E63-97D0-04EF494D48F5}"/>
    <cellStyle name="Normal 2 2 4 2 2 5 2 3" xfId="3169" xr:uid="{00000000-0005-0000-0000-0000CF040000}"/>
    <cellStyle name="Normal 2 2 4 2 2 5 2 3 2" xfId="8656" xr:uid="{5C43C0B4-C619-409C-8DBF-8A4C9ED22576}"/>
    <cellStyle name="Normal 2 2 4 2 2 5 2 3 3" xfId="6263" xr:uid="{9958B555-4117-4D72-BA81-A3DA0A4A915D}"/>
    <cellStyle name="Normal 2 2 4 2 2 5 2 4" xfId="7830" xr:uid="{C2200BB3-05F8-4FD4-9315-806A74809946}"/>
    <cellStyle name="Normal 2 2 4 2 2 5 2 5" xfId="4641" xr:uid="{A9D97564-438A-4895-9501-A2D773CE41FA}"/>
    <cellStyle name="Normal 2 2 4 2 2 5 3" xfId="267" xr:uid="{00000000-0005-0000-0000-0000D0040000}"/>
    <cellStyle name="Normal 2 2 4 2 2 5 3 2" xfId="268" xr:uid="{00000000-0005-0000-0000-0000D1040000}"/>
    <cellStyle name="Normal 2 2 4 2 2 5 3 2 2" xfId="3550" xr:uid="{00000000-0005-0000-0000-0000D2040000}"/>
    <cellStyle name="Normal 2 2 4 2 2 5 3 2 2 2" xfId="9034" xr:uid="{2514425A-D9F6-4934-955C-EEBC18F2B33B}"/>
    <cellStyle name="Normal 2 2 4 2 2 5 3 2 2 3" xfId="6642" xr:uid="{EEAE5E18-DAD1-47BD-AC5E-EF05191EEACF}"/>
    <cellStyle name="Normal 2 2 4 2 2 5 3 2 3" xfId="8220" xr:uid="{D552EC81-D0DE-4E83-95EB-D960C03ABD2D}"/>
    <cellStyle name="Normal 2 2 4 2 2 5 3 2 4" xfId="4644" xr:uid="{9B632DD8-21F4-43AA-A996-E0F3E96BEAD0}"/>
    <cellStyle name="Normal 2 2 4 2 2 5 3 3" xfId="3170" xr:uid="{00000000-0005-0000-0000-0000D3040000}"/>
    <cellStyle name="Normal 2 2 4 2 2 5 3 3 2" xfId="8657" xr:uid="{35A2231F-9320-4DEA-A2AB-C3EC500D4D71}"/>
    <cellStyle name="Normal 2 2 4 2 2 5 3 3 3" xfId="6264" xr:uid="{0F97B044-FDE6-499E-87BA-ED648EC27DD2}"/>
    <cellStyle name="Normal 2 2 4 2 2 5 3 4" xfId="7831" xr:uid="{58CFB5B4-EFE2-4E7D-B919-40144C16D936}"/>
    <cellStyle name="Normal 2 2 4 2 2 5 3 5" xfId="4643" xr:uid="{204D6C31-F7B2-4341-A722-830976FA1D68}"/>
    <cellStyle name="Normal 2 2 4 2 2 5 4" xfId="269" xr:uid="{00000000-0005-0000-0000-0000D4040000}"/>
    <cellStyle name="Normal 2 2 4 2 2 5 4 2" xfId="3548" xr:uid="{00000000-0005-0000-0000-0000D5040000}"/>
    <cellStyle name="Normal 2 2 4 2 2 5 4 2 2" xfId="9032" xr:uid="{6AB97E1A-5AB1-4276-97A9-65C78C745614}"/>
    <cellStyle name="Normal 2 2 4 2 2 5 4 2 3" xfId="6640" xr:uid="{7EFCD963-5670-4569-85F9-A9BC2E58798C}"/>
    <cellStyle name="Normal 2 2 4 2 2 5 4 3" xfId="8218" xr:uid="{3EFA3D6E-5FF3-40F6-9527-A2750EB79E09}"/>
    <cellStyle name="Normal 2 2 4 2 2 5 4 4" xfId="4645" xr:uid="{0C233500-08C4-4B35-9D27-1438B8B507A3}"/>
    <cellStyle name="Normal 2 2 4 2 2 5 5" xfId="3168" xr:uid="{00000000-0005-0000-0000-0000D6040000}"/>
    <cellStyle name="Normal 2 2 4 2 2 5 5 2" xfId="8655" xr:uid="{817E7763-AC3C-4B18-9BA9-65F30C8AA108}"/>
    <cellStyle name="Normal 2 2 4 2 2 5 5 3" xfId="6262" xr:uid="{98485FEE-F500-41CA-BD9D-4086E6C396D7}"/>
    <cellStyle name="Normal 2 2 4 2 2 5 6" xfId="7829" xr:uid="{F169843A-F074-41F6-B450-2BFF4057B00F}"/>
    <cellStyle name="Normal 2 2 4 2 2 5 7" xfId="4640" xr:uid="{0A9EACF5-39EC-4E62-99D4-23D09C92856D}"/>
    <cellStyle name="Normal 2 2 4 2 2 6" xfId="270" xr:uid="{00000000-0005-0000-0000-0000D7040000}"/>
    <cellStyle name="Normal 2 2 4 2 2 6 2" xfId="271" xr:uid="{00000000-0005-0000-0000-0000D8040000}"/>
    <cellStyle name="Normal 2 2 4 2 2 6 2 2" xfId="272" xr:uid="{00000000-0005-0000-0000-0000D9040000}"/>
    <cellStyle name="Normal 2 2 4 2 2 6 2 2 2" xfId="3552" xr:uid="{00000000-0005-0000-0000-0000DA040000}"/>
    <cellStyle name="Normal 2 2 4 2 2 6 2 2 2 2" xfId="9036" xr:uid="{23317090-9A6F-40A6-B23A-7628947F2C2F}"/>
    <cellStyle name="Normal 2 2 4 2 2 6 2 2 2 3" xfId="6644" xr:uid="{121ECD7A-ADDE-4D24-8DFA-D093AE483B17}"/>
    <cellStyle name="Normal 2 2 4 2 2 6 2 2 3" xfId="8222" xr:uid="{18C4234D-0E13-48B6-9E1C-4D1210A00195}"/>
    <cellStyle name="Normal 2 2 4 2 2 6 2 2 4" xfId="4648" xr:uid="{ECEA559E-A567-4A8B-A3E9-32FF18A42BB2}"/>
    <cellStyle name="Normal 2 2 4 2 2 6 2 3" xfId="3172" xr:uid="{00000000-0005-0000-0000-0000DB040000}"/>
    <cellStyle name="Normal 2 2 4 2 2 6 2 3 2" xfId="8659" xr:uid="{9368C17F-1DB9-45E8-82A7-8857D32EC93D}"/>
    <cellStyle name="Normal 2 2 4 2 2 6 2 3 3" xfId="6266" xr:uid="{821FA3BF-945A-485E-903C-C36ABA0D5C16}"/>
    <cellStyle name="Normal 2 2 4 2 2 6 2 4" xfId="7833" xr:uid="{9CB801B6-32F4-476A-8AEB-58E01FD85908}"/>
    <cellStyle name="Normal 2 2 4 2 2 6 2 5" xfId="4647" xr:uid="{8E96AC23-50D5-4C79-87AC-B7EF4B9E0F57}"/>
    <cellStyle name="Normal 2 2 4 2 2 6 3" xfId="273" xr:uid="{00000000-0005-0000-0000-0000DC040000}"/>
    <cellStyle name="Normal 2 2 4 2 2 6 3 2" xfId="274" xr:uid="{00000000-0005-0000-0000-0000DD040000}"/>
    <cellStyle name="Normal 2 2 4 2 2 6 3 2 2" xfId="3553" xr:uid="{00000000-0005-0000-0000-0000DE040000}"/>
    <cellStyle name="Normal 2 2 4 2 2 6 3 2 2 2" xfId="9037" xr:uid="{4859BD1E-6398-445E-BF51-CB288B48F065}"/>
    <cellStyle name="Normal 2 2 4 2 2 6 3 2 2 3" xfId="6645" xr:uid="{9FC801AE-3ED5-40E8-AD23-414DE292C788}"/>
    <cellStyle name="Normal 2 2 4 2 2 6 3 2 3" xfId="8223" xr:uid="{881E854C-082C-48E6-B31C-103D9B920E0E}"/>
    <cellStyle name="Normal 2 2 4 2 2 6 3 2 4" xfId="4650" xr:uid="{5E327109-77E0-4A2A-8ED8-7527DD8A39F8}"/>
    <cellStyle name="Normal 2 2 4 2 2 6 3 3" xfId="3173" xr:uid="{00000000-0005-0000-0000-0000DF040000}"/>
    <cellStyle name="Normal 2 2 4 2 2 6 3 3 2" xfId="8660" xr:uid="{B25BFD59-BFCF-410D-9FDA-5F7189505A09}"/>
    <cellStyle name="Normal 2 2 4 2 2 6 3 3 3" xfId="6267" xr:uid="{DA9D2BF4-05D5-4A8E-88C4-350400731BBC}"/>
    <cellStyle name="Normal 2 2 4 2 2 6 3 4" xfId="7834" xr:uid="{BE18D094-7850-42A7-9D44-DB71EAF7092C}"/>
    <cellStyle name="Normal 2 2 4 2 2 6 3 5" xfId="4649" xr:uid="{79F5A732-14A8-4E79-B38D-EF0957295EFD}"/>
    <cellStyle name="Normal 2 2 4 2 2 6 4" xfId="275" xr:uid="{00000000-0005-0000-0000-0000E0040000}"/>
    <cellStyle name="Normal 2 2 4 2 2 6 4 2" xfId="3551" xr:uid="{00000000-0005-0000-0000-0000E1040000}"/>
    <cellStyle name="Normal 2 2 4 2 2 6 4 2 2" xfId="9035" xr:uid="{4CEFE094-796F-404F-B4FF-E999F14FD3BF}"/>
    <cellStyle name="Normal 2 2 4 2 2 6 4 2 3" xfId="6643" xr:uid="{EE13F8F9-936F-488D-93A6-F8B26AFAD55D}"/>
    <cellStyle name="Normal 2 2 4 2 2 6 4 3" xfId="8221" xr:uid="{1061AB88-5B1F-4D91-9230-7D23D3BDD0FA}"/>
    <cellStyle name="Normal 2 2 4 2 2 6 4 4" xfId="4651" xr:uid="{2FDD933F-3F0C-4B8B-A756-110AAB15FCBF}"/>
    <cellStyle name="Normal 2 2 4 2 2 6 5" xfId="3171" xr:uid="{00000000-0005-0000-0000-0000E2040000}"/>
    <cellStyle name="Normal 2 2 4 2 2 6 5 2" xfId="8658" xr:uid="{48C32F48-9429-492E-8C79-A7C0F158FC05}"/>
    <cellStyle name="Normal 2 2 4 2 2 6 5 3" xfId="6265" xr:uid="{27B474F4-F256-47C8-B0BD-190481A7A229}"/>
    <cellStyle name="Normal 2 2 4 2 2 6 6" xfId="7832" xr:uid="{749D4E68-A12B-4352-A1E5-CF0A9309D297}"/>
    <cellStyle name="Normal 2 2 4 2 2 6 7" xfId="4646" xr:uid="{690BAC55-9477-4B5B-BE36-0192877E3E63}"/>
    <cellStyle name="Normal 2 2 4 2 2 7" xfId="276" xr:uid="{00000000-0005-0000-0000-0000E3040000}"/>
    <cellStyle name="Normal 2 2 4 2 2 7 2" xfId="277" xr:uid="{00000000-0005-0000-0000-0000E4040000}"/>
    <cellStyle name="Normal 2 2 4 2 2 7 2 2" xfId="278" xr:uid="{00000000-0005-0000-0000-0000E5040000}"/>
    <cellStyle name="Normal 2 2 4 2 2 7 2 2 2" xfId="3555" xr:uid="{00000000-0005-0000-0000-0000E6040000}"/>
    <cellStyle name="Normal 2 2 4 2 2 7 2 2 2 2" xfId="9039" xr:uid="{3C97EF8D-ED95-4146-BB43-FE01163FF83E}"/>
    <cellStyle name="Normal 2 2 4 2 2 7 2 2 2 3" xfId="6647" xr:uid="{07EB102B-A143-4FB1-B0EE-0422A13B8720}"/>
    <cellStyle name="Normal 2 2 4 2 2 7 2 2 3" xfId="8225" xr:uid="{223C7FD6-16C9-4638-82E2-18687DD2ED03}"/>
    <cellStyle name="Normal 2 2 4 2 2 7 2 2 4" xfId="4654" xr:uid="{B1D70DFE-924D-4514-BCE7-C66BBFC14B79}"/>
    <cellStyle name="Normal 2 2 4 2 2 7 2 3" xfId="3175" xr:uid="{00000000-0005-0000-0000-0000E7040000}"/>
    <cellStyle name="Normal 2 2 4 2 2 7 2 3 2" xfId="8662" xr:uid="{AC7EA09A-4BAC-4C93-9398-7E45B3EEB8F8}"/>
    <cellStyle name="Normal 2 2 4 2 2 7 2 3 3" xfId="6269" xr:uid="{AA07510C-EB3A-4D1F-8B26-2BBBA0A4D41F}"/>
    <cellStyle name="Normal 2 2 4 2 2 7 2 4" xfId="7836" xr:uid="{1CF48152-7963-4A5C-AEAE-5ECA75AA2051}"/>
    <cellStyle name="Normal 2 2 4 2 2 7 2 5" xfId="4653" xr:uid="{5B6C3C0E-2899-4007-81CB-1070EF70EDB1}"/>
    <cellStyle name="Normal 2 2 4 2 2 7 3" xfId="279" xr:uid="{00000000-0005-0000-0000-0000E8040000}"/>
    <cellStyle name="Normal 2 2 4 2 2 7 3 2" xfId="280" xr:uid="{00000000-0005-0000-0000-0000E9040000}"/>
    <cellStyle name="Normal 2 2 4 2 2 7 3 2 2" xfId="3556" xr:uid="{00000000-0005-0000-0000-0000EA040000}"/>
    <cellStyle name="Normal 2 2 4 2 2 7 3 2 2 2" xfId="9040" xr:uid="{04E90D09-BC94-460C-A913-7EFA917094A2}"/>
    <cellStyle name="Normal 2 2 4 2 2 7 3 2 2 3" xfId="6648" xr:uid="{C75F0F94-B005-4BA9-AA36-09077B1E64BA}"/>
    <cellStyle name="Normal 2 2 4 2 2 7 3 2 3" xfId="8226" xr:uid="{BEB778D5-9615-4A81-9EEF-B305D5F48903}"/>
    <cellStyle name="Normal 2 2 4 2 2 7 3 2 4" xfId="4656" xr:uid="{9AD89737-4C82-42A8-A458-D95330FE0572}"/>
    <cellStyle name="Normal 2 2 4 2 2 7 3 3" xfId="3176" xr:uid="{00000000-0005-0000-0000-0000EB040000}"/>
    <cellStyle name="Normal 2 2 4 2 2 7 3 3 2" xfId="8663" xr:uid="{D5F5A627-A76B-4567-A4EA-B07D20FDF55E}"/>
    <cellStyle name="Normal 2 2 4 2 2 7 3 3 3" xfId="6270" xr:uid="{4FD7A331-E832-4A28-8164-081D3619F147}"/>
    <cellStyle name="Normal 2 2 4 2 2 7 3 4" xfId="7837" xr:uid="{1F597168-D9FA-4B37-9339-8EBA80804B56}"/>
    <cellStyle name="Normal 2 2 4 2 2 7 3 5" xfId="4655" xr:uid="{01432CA2-A22C-486B-A4F0-D39CDF07C79F}"/>
    <cellStyle name="Normal 2 2 4 2 2 7 4" xfId="281" xr:uid="{00000000-0005-0000-0000-0000EC040000}"/>
    <cellStyle name="Normal 2 2 4 2 2 7 4 2" xfId="3554" xr:uid="{00000000-0005-0000-0000-0000ED040000}"/>
    <cellStyle name="Normal 2 2 4 2 2 7 4 2 2" xfId="9038" xr:uid="{3B90794F-CB50-4458-9EB8-A0ED1541C526}"/>
    <cellStyle name="Normal 2 2 4 2 2 7 4 2 3" xfId="6646" xr:uid="{49660FD0-4CCE-4495-AB84-86945C8A618A}"/>
    <cellStyle name="Normal 2 2 4 2 2 7 4 3" xfId="8224" xr:uid="{6AC26648-9C93-4D17-BDE5-7BEFC15D347E}"/>
    <cellStyle name="Normal 2 2 4 2 2 7 4 4" xfId="4657" xr:uid="{AA9010F3-C9FA-4CBE-B140-3C45B4DD0C87}"/>
    <cellStyle name="Normal 2 2 4 2 2 7 5" xfId="3174" xr:uid="{00000000-0005-0000-0000-0000EE040000}"/>
    <cellStyle name="Normal 2 2 4 2 2 7 5 2" xfId="8661" xr:uid="{FC96CD43-A4DB-44FF-80C5-7096A92DF017}"/>
    <cellStyle name="Normal 2 2 4 2 2 7 5 3" xfId="6268" xr:uid="{E4495C28-EF2B-48D1-9A7A-7055997D80F8}"/>
    <cellStyle name="Normal 2 2 4 2 2 7 6" xfId="7835" xr:uid="{715732D0-3B50-46FE-8CC9-BE3720083DEC}"/>
    <cellStyle name="Normal 2 2 4 2 2 7 7" xfId="4652" xr:uid="{CA92BD4D-2F2A-466A-895D-71DBD600E9EF}"/>
    <cellStyle name="Normal 2 2 4 2 2 8" xfId="282" xr:uid="{00000000-0005-0000-0000-0000EF040000}"/>
    <cellStyle name="Normal 2 2 4 2 2 8 2" xfId="283" xr:uid="{00000000-0005-0000-0000-0000F0040000}"/>
    <cellStyle name="Normal 2 2 4 2 2 8 2 2" xfId="284" xr:uid="{00000000-0005-0000-0000-0000F1040000}"/>
    <cellStyle name="Normal 2 2 4 2 2 8 2 2 2" xfId="3558" xr:uid="{00000000-0005-0000-0000-0000F2040000}"/>
    <cellStyle name="Normal 2 2 4 2 2 8 2 2 2 2" xfId="9042" xr:uid="{2DB3750A-0A11-46C5-A90A-0720C0E29E98}"/>
    <cellStyle name="Normal 2 2 4 2 2 8 2 2 2 3" xfId="6650" xr:uid="{A11421BD-5F25-4E79-98DB-726183FFC2E1}"/>
    <cellStyle name="Normal 2 2 4 2 2 8 2 2 3" xfId="8228" xr:uid="{0F9E7E53-1610-4A8E-B33F-8C5D8B302F4A}"/>
    <cellStyle name="Normal 2 2 4 2 2 8 2 2 4" xfId="4660" xr:uid="{11F31414-5E20-4C6B-9F29-F34C2EC83000}"/>
    <cellStyle name="Normal 2 2 4 2 2 8 2 3" xfId="3178" xr:uid="{00000000-0005-0000-0000-0000F3040000}"/>
    <cellStyle name="Normal 2 2 4 2 2 8 2 3 2" xfId="8665" xr:uid="{F8991308-53F6-4BC5-BAC3-394F4493D467}"/>
    <cellStyle name="Normal 2 2 4 2 2 8 2 3 3" xfId="6272" xr:uid="{F3D98B1F-C302-4BEF-97EF-932DFFDBCAE2}"/>
    <cellStyle name="Normal 2 2 4 2 2 8 2 4" xfId="7839" xr:uid="{45BEBCF3-C4D6-4448-BD61-0AD77BDFBFAC}"/>
    <cellStyle name="Normal 2 2 4 2 2 8 2 5" xfId="4659" xr:uid="{7CE67929-C210-4F0B-8847-DCF3500E0E8C}"/>
    <cellStyle name="Normal 2 2 4 2 2 8 3" xfId="285" xr:uid="{00000000-0005-0000-0000-0000F4040000}"/>
    <cellStyle name="Normal 2 2 4 2 2 8 3 2" xfId="286" xr:uid="{00000000-0005-0000-0000-0000F5040000}"/>
    <cellStyle name="Normal 2 2 4 2 2 8 3 2 2" xfId="3559" xr:uid="{00000000-0005-0000-0000-0000F6040000}"/>
    <cellStyle name="Normal 2 2 4 2 2 8 3 2 2 2" xfId="9043" xr:uid="{BCA2EA32-370C-4C48-8307-7DAD79CBFFDE}"/>
    <cellStyle name="Normal 2 2 4 2 2 8 3 2 2 3" xfId="6651" xr:uid="{16776AAC-0A0A-40FA-A54C-2FCCC9E5680B}"/>
    <cellStyle name="Normal 2 2 4 2 2 8 3 2 3" xfId="8229" xr:uid="{440D1001-1FD7-4463-B47F-735B419D187F}"/>
    <cellStyle name="Normal 2 2 4 2 2 8 3 2 4" xfId="4662" xr:uid="{9A31D275-29D7-4EB1-92A0-4F9983832FAA}"/>
    <cellStyle name="Normal 2 2 4 2 2 8 3 3" xfId="3179" xr:uid="{00000000-0005-0000-0000-0000F7040000}"/>
    <cellStyle name="Normal 2 2 4 2 2 8 3 3 2" xfId="8666" xr:uid="{1960F3F5-0A7E-422C-B524-8538BC887A53}"/>
    <cellStyle name="Normal 2 2 4 2 2 8 3 3 3" xfId="6273" xr:uid="{0DC7AB28-901E-4EA2-BF2A-3485FE5FA258}"/>
    <cellStyle name="Normal 2 2 4 2 2 8 3 4" xfId="7840" xr:uid="{1FFE54B4-BB3E-45E6-B536-0E2E5E4054D2}"/>
    <cellStyle name="Normal 2 2 4 2 2 8 3 5" xfId="4661" xr:uid="{A565E1A4-449E-4849-A8C5-D8CD4D24E98A}"/>
    <cellStyle name="Normal 2 2 4 2 2 8 4" xfId="287" xr:uid="{00000000-0005-0000-0000-0000F8040000}"/>
    <cellStyle name="Normal 2 2 4 2 2 8 4 2" xfId="3557" xr:uid="{00000000-0005-0000-0000-0000F9040000}"/>
    <cellStyle name="Normal 2 2 4 2 2 8 4 2 2" xfId="9041" xr:uid="{AA3553FA-4CFA-4A93-8DD6-F71FF80B03AD}"/>
    <cellStyle name="Normal 2 2 4 2 2 8 4 2 3" xfId="6649" xr:uid="{F81C87DC-A70D-4B94-B2CF-6FA23949EFAD}"/>
    <cellStyle name="Normal 2 2 4 2 2 8 4 3" xfId="8227" xr:uid="{E0CC5802-20B4-4753-9392-544804B8FE11}"/>
    <cellStyle name="Normal 2 2 4 2 2 8 4 4" xfId="4663" xr:uid="{A47F083D-4FFD-482F-AFCC-339166B47EAD}"/>
    <cellStyle name="Normal 2 2 4 2 2 8 5" xfId="3177" xr:uid="{00000000-0005-0000-0000-0000FA040000}"/>
    <cellStyle name="Normal 2 2 4 2 2 8 5 2" xfId="8664" xr:uid="{428675E3-3427-4F0D-AEE3-D9D757275CBD}"/>
    <cellStyle name="Normal 2 2 4 2 2 8 5 3" xfId="6271" xr:uid="{D87DF9E1-8C72-4382-88D6-6A702F97B28D}"/>
    <cellStyle name="Normal 2 2 4 2 2 8 6" xfId="7838" xr:uid="{2F469B26-B6AA-4E0A-82D9-6DF78F5A5FED}"/>
    <cellStyle name="Normal 2 2 4 2 2 8 7" xfId="4658" xr:uid="{72CDF057-CDE2-4CE5-B534-16C44A6AA14D}"/>
    <cellStyle name="Normal 2 2 4 2 3" xfId="288" xr:uid="{00000000-0005-0000-0000-0000FB040000}"/>
    <cellStyle name="Normal 2 2 4 2 4" xfId="289" xr:uid="{00000000-0005-0000-0000-0000FC040000}"/>
    <cellStyle name="Normal 2 2 4 2 5" xfId="290" xr:uid="{00000000-0005-0000-0000-0000FD040000}"/>
    <cellStyle name="Normal 2 2 4 2 6" xfId="291" xr:uid="{00000000-0005-0000-0000-0000FE040000}"/>
    <cellStyle name="Normal 2 2 4 2 7" xfId="292" xr:uid="{00000000-0005-0000-0000-0000FF040000}"/>
    <cellStyle name="Normal 2 2 4 2 8" xfId="293" xr:uid="{00000000-0005-0000-0000-000000050000}"/>
    <cellStyle name="Normal 2 2 4 2 9" xfId="294" xr:uid="{00000000-0005-0000-0000-000001050000}"/>
    <cellStyle name="Normal 2 2 4 3" xfId="295" xr:uid="{00000000-0005-0000-0000-000002050000}"/>
    <cellStyle name="Normal 2 2 4 3 2" xfId="296" xr:uid="{00000000-0005-0000-0000-000003050000}"/>
    <cellStyle name="Normal 2 2 4 3 2 2" xfId="297" xr:uid="{00000000-0005-0000-0000-000004050000}"/>
    <cellStyle name="Normal 2 2 4 3 2 2 2" xfId="298" xr:uid="{00000000-0005-0000-0000-000005050000}"/>
    <cellStyle name="Normal 2 2 4 3 2 2 2 2" xfId="299" xr:uid="{00000000-0005-0000-0000-000006050000}"/>
    <cellStyle name="Normal 2 2 4 3 2 2 2 2 2" xfId="3562" xr:uid="{00000000-0005-0000-0000-000007050000}"/>
    <cellStyle name="Normal 2 2 4 3 2 2 2 2 2 2" xfId="9046" xr:uid="{7B3DE5E1-2C0C-488C-A9D3-F2CBCF03C612}"/>
    <cellStyle name="Normal 2 2 4 3 2 2 2 2 2 3" xfId="6654" xr:uid="{C4CF8375-7CBC-4321-A9E3-FB66F5A4D437}"/>
    <cellStyle name="Normal 2 2 4 3 2 2 2 2 3" xfId="8232" xr:uid="{3D00C4E6-C16F-449B-8E0B-8A6D8CDF2E23}"/>
    <cellStyle name="Normal 2 2 4 3 2 2 2 2 4" xfId="4667" xr:uid="{447BC4A0-0C01-471C-9CCC-2498ADF2D70D}"/>
    <cellStyle name="Normal 2 2 4 3 2 2 2 3" xfId="3182" xr:uid="{00000000-0005-0000-0000-000008050000}"/>
    <cellStyle name="Normal 2 2 4 3 2 2 2 3 2" xfId="8669" xr:uid="{E3EA95D1-F709-43A2-A724-5163439DD5EC}"/>
    <cellStyle name="Normal 2 2 4 3 2 2 2 3 3" xfId="6276" xr:uid="{7F0F82AE-C55B-40A1-9A76-2B8FCD854B45}"/>
    <cellStyle name="Normal 2 2 4 3 2 2 2 4" xfId="7843" xr:uid="{F8A30755-429A-427D-8167-26EED39932B1}"/>
    <cellStyle name="Normal 2 2 4 3 2 2 2 5" xfId="4666" xr:uid="{38D635BC-87A9-4F54-8C5A-FF4F310AC9BA}"/>
    <cellStyle name="Normal 2 2 4 3 2 2 3" xfId="300" xr:uid="{00000000-0005-0000-0000-000009050000}"/>
    <cellStyle name="Normal 2 2 4 3 2 2 3 2" xfId="301" xr:uid="{00000000-0005-0000-0000-00000A050000}"/>
    <cellStyle name="Normal 2 2 4 3 2 2 3 2 2" xfId="3563" xr:uid="{00000000-0005-0000-0000-00000B050000}"/>
    <cellStyle name="Normal 2 2 4 3 2 2 3 2 2 2" xfId="9047" xr:uid="{C3F487C1-EBB5-451C-A168-4DB1D5252FA6}"/>
    <cellStyle name="Normal 2 2 4 3 2 2 3 2 2 3" xfId="6655" xr:uid="{5652A44A-8803-41FB-851E-1BC3F497A53B}"/>
    <cellStyle name="Normal 2 2 4 3 2 2 3 2 3" xfId="8233" xr:uid="{2E5B9C24-1676-4239-9323-FD89A6481C25}"/>
    <cellStyle name="Normal 2 2 4 3 2 2 3 2 4" xfId="4669" xr:uid="{25060B2A-BEAD-495C-937C-419F1ED9F73A}"/>
    <cellStyle name="Normal 2 2 4 3 2 2 3 3" xfId="3183" xr:uid="{00000000-0005-0000-0000-00000C050000}"/>
    <cellStyle name="Normal 2 2 4 3 2 2 3 3 2" xfId="8670" xr:uid="{2E76298E-1951-4FA9-9D01-837C68618BA9}"/>
    <cellStyle name="Normal 2 2 4 3 2 2 3 3 3" xfId="6277" xr:uid="{998DD772-2738-4BD8-B336-A31C17DD0586}"/>
    <cellStyle name="Normal 2 2 4 3 2 2 3 4" xfId="7844" xr:uid="{C16E22D8-4318-4177-A600-54EAF6271606}"/>
    <cellStyle name="Normal 2 2 4 3 2 2 3 5" xfId="4668" xr:uid="{13A1101C-AD6A-451E-A53F-A6B2ECEF5472}"/>
    <cellStyle name="Normal 2 2 4 3 2 2 4" xfId="302" xr:uid="{00000000-0005-0000-0000-00000D050000}"/>
    <cellStyle name="Normal 2 2 4 3 2 2 4 2" xfId="3561" xr:uid="{00000000-0005-0000-0000-00000E050000}"/>
    <cellStyle name="Normal 2 2 4 3 2 2 4 2 2" xfId="9045" xr:uid="{67FDD494-C8FB-4C88-AC20-251DE946F1C1}"/>
    <cellStyle name="Normal 2 2 4 3 2 2 4 2 3" xfId="6653" xr:uid="{024264FF-F644-4541-A280-449DA62E13F7}"/>
    <cellStyle name="Normal 2 2 4 3 2 2 4 3" xfId="8231" xr:uid="{B26F2FDF-03B6-47FD-B9BD-6578775D2050}"/>
    <cellStyle name="Normal 2 2 4 3 2 2 4 4" xfId="4670" xr:uid="{79AA34BF-F328-4BCD-BB79-DF71B9D51C25}"/>
    <cellStyle name="Normal 2 2 4 3 2 2 5" xfId="3181" xr:uid="{00000000-0005-0000-0000-00000F050000}"/>
    <cellStyle name="Normal 2 2 4 3 2 2 5 2" xfId="8668" xr:uid="{AD345890-F64A-4841-96CB-ED67CE319BB8}"/>
    <cellStyle name="Normal 2 2 4 3 2 2 5 3" xfId="6275" xr:uid="{CFEB0909-A700-4233-863C-44F5938C00BB}"/>
    <cellStyle name="Normal 2 2 4 3 2 2 6" xfId="7842" xr:uid="{70C11AC2-B85B-4AAE-BA7B-C6D179EB0B1A}"/>
    <cellStyle name="Normal 2 2 4 3 2 2 7" xfId="4665" xr:uid="{BC4F1597-5A6E-499F-B0C8-F104005EADFB}"/>
    <cellStyle name="Normal 2 2 4 3 3" xfId="303" xr:uid="{00000000-0005-0000-0000-000010050000}"/>
    <cellStyle name="Normal 2 2 4 3 3 2" xfId="304" xr:uid="{00000000-0005-0000-0000-000011050000}"/>
    <cellStyle name="Normal 2 2 4 3 3 2 2" xfId="3564" xr:uid="{00000000-0005-0000-0000-000012050000}"/>
    <cellStyle name="Normal 2 2 4 3 3 2 2 2" xfId="9048" xr:uid="{C49823EF-78D5-4EE7-870A-0C60501B7F5D}"/>
    <cellStyle name="Normal 2 2 4 3 3 2 2 3" xfId="6656" xr:uid="{CE16E19A-0C7D-4B06-917A-E220CE9F73C9}"/>
    <cellStyle name="Normal 2 2 4 3 3 2 3" xfId="8234" xr:uid="{B338893A-9FB4-4661-9ECC-75851EC79945}"/>
    <cellStyle name="Normal 2 2 4 3 3 2 4" xfId="4672" xr:uid="{BB4B9A82-419B-4E6F-8D45-441F2970C406}"/>
    <cellStyle name="Normal 2 2 4 3 3 3" xfId="3184" xr:uid="{00000000-0005-0000-0000-000013050000}"/>
    <cellStyle name="Normal 2 2 4 3 3 3 2" xfId="8671" xr:uid="{2ECBC420-FA6F-4E05-BCB9-A10DD285F203}"/>
    <cellStyle name="Normal 2 2 4 3 3 3 3" xfId="6278" xr:uid="{6E9692B6-D85E-4570-8C42-FC6C3A1ECCD7}"/>
    <cellStyle name="Normal 2 2 4 3 3 4" xfId="7845" xr:uid="{AF517537-EAD8-48B7-A708-AC1B42F979D2}"/>
    <cellStyle name="Normal 2 2 4 3 3 5" xfId="4671" xr:uid="{1252B8FF-AA57-4D2D-BF42-D9702D1C8E73}"/>
    <cellStyle name="Normal 2 2 4 3 4" xfId="305" xr:uid="{00000000-0005-0000-0000-000014050000}"/>
    <cellStyle name="Normal 2 2 4 3 4 2" xfId="306" xr:uid="{00000000-0005-0000-0000-000015050000}"/>
    <cellStyle name="Normal 2 2 4 3 4 2 2" xfId="3565" xr:uid="{00000000-0005-0000-0000-000016050000}"/>
    <cellStyle name="Normal 2 2 4 3 4 2 2 2" xfId="9049" xr:uid="{C8741512-21C8-4ECE-85F3-9854E847A336}"/>
    <cellStyle name="Normal 2 2 4 3 4 2 2 3" xfId="6657" xr:uid="{ACD87D80-0A7D-49BC-B279-493E31C93922}"/>
    <cellStyle name="Normal 2 2 4 3 4 2 3" xfId="8235" xr:uid="{F8CFDAA3-D122-4A13-8917-F8BA77B7CA13}"/>
    <cellStyle name="Normal 2 2 4 3 4 2 4" xfId="4674" xr:uid="{34403B6A-98E5-499B-98C1-FF3DF96229DB}"/>
    <cellStyle name="Normal 2 2 4 3 4 3" xfId="3185" xr:uid="{00000000-0005-0000-0000-000017050000}"/>
    <cellStyle name="Normal 2 2 4 3 4 3 2" xfId="8672" xr:uid="{8513F22E-BB6C-4CA7-B4DA-4E875ABA7FC0}"/>
    <cellStyle name="Normal 2 2 4 3 4 3 3" xfId="6279" xr:uid="{D84FB94D-7223-442B-9D4A-9D851C3F27FE}"/>
    <cellStyle name="Normal 2 2 4 3 4 4" xfId="7846" xr:uid="{0E48E868-6F8A-44B6-89F6-A98DEA9C3C8C}"/>
    <cellStyle name="Normal 2 2 4 3 4 5" xfId="4673" xr:uid="{2EA7B31F-B119-4297-805A-A0B0F71450D3}"/>
    <cellStyle name="Normal 2 2 4 3 5" xfId="307" xr:uid="{00000000-0005-0000-0000-000018050000}"/>
    <cellStyle name="Normal 2 2 4 3 5 2" xfId="3560" xr:uid="{00000000-0005-0000-0000-000019050000}"/>
    <cellStyle name="Normal 2 2 4 3 5 2 2" xfId="9044" xr:uid="{9ABEF79D-77D0-4C28-B519-161BD453D365}"/>
    <cellStyle name="Normal 2 2 4 3 5 2 3" xfId="6652" xr:uid="{3CA68A3F-A488-4BA1-8417-B100003A61B1}"/>
    <cellStyle name="Normal 2 2 4 3 5 3" xfId="8230" xr:uid="{5EDAFD33-0269-40AE-90B5-14A4389DCE4D}"/>
    <cellStyle name="Normal 2 2 4 3 5 4" xfId="4675" xr:uid="{E2E057A5-B709-42CD-A96D-B49B1CEE2227}"/>
    <cellStyle name="Normal 2 2 4 3 6" xfId="3180" xr:uid="{00000000-0005-0000-0000-00001A050000}"/>
    <cellStyle name="Normal 2 2 4 3 6 2" xfId="8667" xr:uid="{0153C10B-4579-4675-96F8-707299F491E5}"/>
    <cellStyle name="Normal 2 2 4 3 6 3" xfId="6274" xr:uid="{6CF8772B-5439-42F0-8EB5-2B452B477AEE}"/>
    <cellStyle name="Normal 2 2 4 3 7" xfId="7841" xr:uid="{4F72C1BD-88BF-493C-A4FE-A25F416ED2B5}"/>
    <cellStyle name="Normal 2 2 4 3 8" xfId="4664" xr:uid="{24A8AF19-764C-46F9-8BB4-12CCF86EB420}"/>
    <cellStyle name="Normal 2 2 4 4" xfId="308" xr:uid="{00000000-0005-0000-0000-00001B050000}"/>
    <cellStyle name="Normal 2 2 4 4 2" xfId="309" xr:uid="{00000000-0005-0000-0000-00001C050000}"/>
    <cellStyle name="Normal 2 2 4 4 2 2" xfId="310" xr:uid="{00000000-0005-0000-0000-00001D050000}"/>
    <cellStyle name="Normal 2 2 4 4 2 2 2" xfId="3567" xr:uid="{00000000-0005-0000-0000-00001E050000}"/>
    <cellStyle name="Normal 2 2 4 4 2 2 2 2" xfId="9051" xr:uid="{161B431B-9ABC-44DD-889C-1908ABC2FBB3}"/>
    <cellStyle name="Normal 2 2 4 4 2 2 2 3" xfId="6659" xr:uid="{3A37C52E-60CE-48B0-8C15-330513597552}"/>
    <cellStyle name="Normal 2 2 4 4 2 2 3" xfId="8237" xr:uid="{378B4BD2-43B5-4C98-A3F9-02195500C943}"/>
    <cellStyle name="Normal 2 2 4 4 2 2 4" xfId="4678" xr:uid="{5731CBFA-BE0D-4603-B77C-ABE48A34293D}"/>
    <cellStyle name="Normal 2 2 4 4 2 3" xfId="3187" xr:uid="{00000000-0005-0000-0000-00001F050000}"/>
    <cellStyle name="Normal 2 2 4 4 2 3 2" xfId="8674" xr:uid="{75A34A20-B219-4EDA-A89E-772F4784B0FE}"/>
    <cellStyle name="Normal 2 2 4 4 2 3 3" xfId="6281" xr:uid="{B9CCC54C-6DC3-48B0-8B7C-36DF11F23A06}"/>
    <cellStyle name="Normal 2 2 4 4 2 4" xfId="7848" xr:uid="{B70B9131-A2F5-45F7-A26E-59A75009F634}"/>
    <cellStyle name="Normal 2 2 4 4 2 5" xfId="4677" xr:uid="{1EA04777-8FA7-42FB-AD13-BCAAB70815D9}"/>
    <cellStyle name="Normal 2 2 4 4 3" xfId="311" xr:uid="{00000000-0005-0000-0000-000020050000}"/>
    <cellStyle name="Normal 2 2 4 4 3 2" xfId="312" xr:uid="{00000000-0005-0000-0000-000021050000}"/>
    <cellStyle name="Normal 2 2 4 4 3 2 2" xfId="3568" xr:uid="{00000000-0005-0000-0000-000022050000}"/>
    <cellStyle name="Normal 2 2 4 4 3 2 2 2" xfId="9052" xr:uid="{E07A5107-BE26-41FC-8B12-67FAA3710A02}"/>
    <cellStyle name="Normal 2 2 4 4 3 2 2 3" xfId="6660" xr:uid="{7E9F1054-9993-45CF-BFF8-38B75E0669E6}"/>
    <cellStyle name="Normal 2 2 4 4 3 2 3" xfId="8238" xr:uid="{062386B3-FA4C-4D2B-AE30-46C36903E12D}"/>
    <cellStyle name="Normal 2 2 4 4 3 2 4" xfId="4680" xr:uid="{B67D7F48-43A3-468A-8CF0-ABDAFB6124C8}"/>
    <cellStyle name="Normal 2 2 4 4 3 3" xfId="3188" xr:uid="{00000000-0005-0000-0000-000023050000}"/>
    <cellStyle name="Normal 2 2 4 4 3 3 2" xfId="8675" xr:uid="{8B489C24-A881-4596-AE9A-632675845121}"/>
    <cellStyle name="Normal 2 2 4 4 3 3 3" xfId="6282" xr:uid="{4AC6B80B-A2A8-4971-BF69-C4B41CF683CD}"/>
    <cellStyle name="Normal 2 2 4 4 3 4" xfId="7849" xr:uid="{8F9B81FA-DF33-462B-9B5D-462F5EC6A52F}"/>
    <cellStyle name="Normal 2 2 4 4 3 5" xfId="4679" xr:uid="{FD80B3C5-BFCF-456C-92AA-D2117F7B624A}"/>
    <cellStyle name="Normal 2 2 4 4 4" xfId="313" xr:uid="{00000000-0005-0000-0000-000024050000}"/>
    <cellStyle name="Normal 2 2 4 4 4 2" xfId="3566" xr:uid="{00000000-0005-0000-0000-000025050000}"/>
    <cellStyle name="Normal 2 2 4 4 4 2 2" xfId="9050" xr:uid="{72CA46C7-3BAE-47B2-BDDE-4F0B01CC85C9}"/>
    <cellStyle name="Normal 2 2 4 4 4 2 3" xfId="6658" xr:uid="{20C92506-07C6-4557-8C67-DCB5306D09EC}"/>
    <cellStyle name="Normal 2 2 4 4 4 3" xfId="8236" xr:uid="{C6FDD80C-240C-4858-96A7-4836CC0FACDE}"/>
    <cellStyle name="Normal 2 2 4 4 4 4" xfId="4681" xr:uid="{E56E95AF-D322-4949-9A71-038B9578DB97}"/>
    <cellStyle name="Normal 2 2 4 4 5" xfId="3186" xr:uid="{00000000-0005-0000-0000-000026050000}"/>
    <cellStyle name="Normal 2 2 4 4 5 2" xfId="8673" xr:uid="{7254E01B-00EB-460E-8156-738913C9D0C3}"/>
    <cellStyle name="Normal 2 2 4 4 5 3" xfId="6280" xr:uid="{DB0896AF-2516-4F7E-9A24-F890BB09334B}"/>
    <cellStyle name="Normal 2 2 4 4 6" xfId="7847" xr:uid="{93A51173-ED35-4F08-9532-4208C00780E9}"/>
    <cellStyle name="Normal 2 2 4 4 7" xfId="4676" xr:uid="{EF55A6EE-BF32-460C-9F24-85807CC8DCAB}"/>
    <cellStyle name="Normal 2 2 4 5" xfId="314" xr:uid="{00000000-0005-0000-0000-000027050000}"/>
    <cellStyle name="Normal 2 2 4 5 2" xfId="315" xr:uid="{00000000-0005-0000-0000-000028050000}"/>
    <cellStyle name="Normal 2 2 4 5 2 2" xfId="316" xr:uid="{00000000-0005-0000-0000-000029050000}"/>
    <cellStyle name="Normal 2 2 4 5 2 2 2" xfId="3570" xr:uid="{00000000-0005-0000-0000-00002A050000}"/>
    <cellStyle name="Normal 2 2 4 5 2 2 2 2" xfId="9054" xr:uid="{27B3F570-F880-4961-93FE-B1F2E2A7DA0C}"/>
    <cellStyle name="Normal 2 2 4 5 2 2 2 3" xfId="6662" xr:uid="{A4C56539-F214-4955-94B6-38A6266D5F31}"/>
    <cellStyle name="Normal 2 2 4 5 2 2 3" xfId="8240" xr:uid="{8D5F979D-FA27-4747-AB39-033ED916CA6C}"/>
    <cellStyle name="Normal 2 2 4 5 2 2 4" xfId="4684" xr:uid="{6D8EAB21-CA96-4804-BCB6-45CB41ACB542}"/>
    <cellStyle name="Normal 2 2 4 5 2 3" xfId="3190" xr:uid="{00000000-0005-0000-0000-00002B050000}"/>
    <cellStyle name="Normal 2 2 4 5 2 3 2" xfId="8677" xr:uid="{03EB143F-6DC2-439B-A312-3A695BCAC1B9}"/>
    <cellStyle name="Normal 2 2 4 5 2 3 3" xfId="6284" xr:uid="{69C5A698-79C1-4B49-B927-F960FD2B00A6}"/>
    <cellStyle name="Normal 2 2 4 5 2 4" xfId="7851" xr:uid="{2211C267-C86B-415C-8E40-C016150D2C5D}"/>
    <cellStyle name="Normal 2 2 4 5 2 5" xfId="4683" xr:uid="{20DF5C52-56F6-480F-AF34-D6CCEB08B4BA}"/>
    <cellStyle name="Normal 2 2 4 5 3" xfId="317" xr:uid="{00000000-0005-0000-0000-00002C050000}"/>
    <cellStyle name="Normal 2 2 4 5 3 2" xfId="318" xr:uid="{00000000-0005-0000-0000-00002D050000}"/>
    <cellStyle name="Normal 2 2 4 5 3 2 2" xfId="3571" xr:uid="{00000000-0005-0000-0000-00002E050000}"/>
    <cellStyle name="Normal 2 2 4 5 3 2 2 2" xfId="9055" xr:uid="{BB3383A0-D719-43C8-9D79-3F374DA4F9BB}"/>
    <cellStyle name="Normal 2 2 4 5 3 2 2 3" xfId="6663" xr:uid="{5A349C81-6EB5-4101-877A-7EB7F6391D85}"/>
    <cellStyle name="Normal 2 2 4 5 3 2 3" xfId="8241" xr:uid="{549BAE04-F5C7-4A39-9DBA-54250142BEBE}"/>
    <cellStyle name="Normal 2 2 4 5 3 2 4" xfId="4686" xr:uid="{22299314-0C37-457F-AB71-E51951406273}"/>
    <cellStyle name="Normal 2 2 4 5 3 3" xfId="3191" xr:uid="{00000000-0005-0000-0000-00002F050000}"/>
    <cellStyle name="Normal 2 2 4 5 3 3 2" xfId="8678" xr:uid="{588BD845-547A-41C2-B182-7938C1B6381C}"/>
    <cellStyle name="Normal 2 2 4 5 3 3 3" xfId="6285" xr:uid="{2F9CAFEE-D51F-418D-8CBA-609BE2355F4C}"/>
    <cellStyle name="Normal 2 2 4 5 3 4" xfId="7852" xr:uid="{A3226CE6-5FBF-4AA2-BD8B-B0F836EE2821}"/>
    <cellStyle name="Normal 2 2 4 5 3 5" xfId="4685" xr:uid="{6FD0090A-A8FF-4393-88F1-D82A7B821419}"/>
    <cellStyle name="Normal 2 2 4 5 4" xfId="319" xr:uid="{00000000-0005-0000-0000-000030050000}"/>
    <cellStyle name="Normal 2 2 4 5 4 2" xfId="3569" xr:uid="{00000000-0005-0000-0000-000031050000}"/>
    <cellStyle name="Normal 2 2 4 5 4 2 2" xfId="9053" xr:uid="{97F88CCD-E57B-41F1-8D3C-930A6B982877}"/>
    <cellStyle name="Normal 2 2 4 5 4 2 3" xfId="6661" xr:uid="{89B06AEB-4603-4A58-BF69-C166411ED766}"/>
    <cellStyle name="Normal 2 2 4 5 4 3" xfId="8239" xr:uid="{71CAF3B2-0DD2-40B5-A5B5-0E5B915C8594}"/>
    <cellStyle name="Normal 2 2 4 5 4 4" xfId="4687" xr:uid="{DF27592C-BC08-471C-9AD0-5DAD232CD403}"/>
    <cellStyle name="Normal 2 2 4 5 5" xfId="3189" xr:uid="{00000000-0005-0000-0000-000032050000}"/>
    <cellStyle name="Normal 2 2 4 5 5 2" xfId="8676" xr:uid="{1FF5FE9D-7377-49ED-A97A-D77DBB4FBD53}"/>
    <cellStyle name="Normal 2 2 4 5 5 3" xfId="6283" xr:uid="{69994F7E-7E10-46E2-9A2D-17DE31B279B8}"/>
    <cellStyle name="Normal 2 2 4 5 6" xfId="7850" xr:uid="{D75C5A64-461E-4214-AFD0-9D15B8313959}"/>
    <cellStyle name="Normal 2 2 4 5 7" xfId="4682" xr:uid="{C62E926A-9147-43A3-8C74-6C4C41039017}"/>
    <cellStyle name="Normal 2 2 4 6" xfId="320" xr:uid="{00000000-0005-0000-0000-000033050000}"/>
    <cellStyle name="Normal 2 2 4 6 2" xfId="321" xr:uid="{00000000-0005-0000-0000-000034050000}"/>
    <cellStyle name="Normal 2 2 4 6 2 2" xfId="322" xr:uid="{00000000-0005-0000-0000-000035050000}"/>
    <cellStyle name="Normal 2 2 4 6 2 2 2" xfId="3573" xr:uid="{00000000-0005-0000-0000-000036050000}"/>
    <cellStyle name="Normal 2 2 4 6 2 2 2 2" xfId="9057" xr:uid="{A8504C08-6976-48BA-B3AE-1AA94F65FE45}"/>
    <cellStyle name="Normal 2 2 4 6 2 2 2 3" xfId="6665" xr:uid="{B12B65F1-9CF5-4FCA-AB7B-0751680D3FC0}"/>
    <cellStyle name="Normal 2 2 4 6 2 2 3" xfId="8243" xr:uid="{F76BA979-A64F-4ECB-A3AA-4C211FEF8BA6}"/>
    <cellStyle name="Normal 2 2 4 6 2 2 4" xfId="4690" xr:uid="{B9DC7144-B025-4569-8EBF-305145B80FA9}"/>
    <cellStyle name="Normal 2 2 4 6 2 3" xfId="3193" xr:uid="{00000000-0005-0000-0000-000037050000}"/>
    <cellStyle name="Normal 2 2 4 6 2 3 2" xfId="8680" xr:uid="{781EBDCA-46AE-44D6-98DB-31551FE19964}"/>
    <cellStyle name="Normal 2 2 4 6 2 3 3" xfId="6287" xr:uid="{36A821EE-CB73-4305-A898-5D491C1C8AF8}"/>
    <cellStyle name="Normal 2 2 4 6 2 4" xfId="7854" xr:uid="{9073A03C-5693-4D19-990F-7E5E51C1FE91}"/>
    <cellStyle name="Normal 2 2 4 6 2 5" xfId="4689" xr:uid="{14319E29-C94C-41DE-A6A1-688F1590ED4D}"/>
    <cellStyle name="Normal 2 2 4 6 3" xfId="323" xr:uid="{00000000-0005-0000-0000-000038050000}"/>
    <cellStyle name="Normal 2 2 4 6 3 2" xfId="324" xr:uid="{00000000-0005-0000-0000-000039050000}"/>
    <cellStyle name="Normal 2 2 4 6 3 2 2" xfId="3574" xr:uid="{00000000-0005-0000-0000-00003A050000}"/>
    <cellStyle name="Normal 2 2 4 6 3 2 2 2" xfId="9058" xr:uid="{0E6BABEA-E48F-4C9C-87DE-5B5A94F7E418}"/>
    <cellStyle name="Normal 2 2 4 6 3 2 2 3" xfId="6666" xr:uid="{1090C2B2-70D3-4C26-801B-328FCA7932DF}"/>
    <cellStyle name="Normal 2 2 4 6 3 2 3" xfId="8244" xr:uid="{28A490D6-AFBA-4AFA-B531-DBDA80ADE8F9}"/>
    <cellStyle name="Normal 2 2 4 6 3 2 4" xfId="4692" xr:uid="{BC1D8516-3D92-4113-87DB-D9DA2226E47C}"/>
    <cellStyle name="Normal 2 2 4 6 3 3" xfId="3194" xr:uid="{00000000-0005-0000-0000-00003B050000}"/>
    <cellStyle name="Normal 2 2 4 6 3 3 2" xfId="8681" xr:uid="{C16186CA-A67C-4DDD-90C9-0F01C8E7B2FD}"/>
    <cellStyle name="Normal 2 2 4 6 3 3 3" xfId="6288" xr:uid="{CAC54CF1-757B-4411-A4C8-E2318210B1B7}"/>
    <cellStyle name="Normal 2 2 4 6 3 4" xfId="7855" xr:uid="{0FA2F223-2AD3-42C4-9D3B-514B0B60F619}"/>
    <cellStyle name="Normal 2 2 4 6 3 5" xfId="4691" xr:uid="{C6CA7F8B-8554-46D9-B6D0-6B2CD006AD76}"/>
    <cellStyle name="Normal 2 2 4 6 4" xfId="325" xr:uid="{00000000-0005-0000-0000-00003C050000}"/>
    <cellStyle name="Normal 2 2 4 6 4 2" xfId="3572" xr:uid="{00000000-0005-0000-0000-00003D050000}"/>
    <cellStyle name="Normal 2 2 4 6 4 2 2" xfId="9056" xr:uid="{9BEEABFB-E909-4C58-BEEF-A04ED75DC2E5}"/>
    <cellStyle name="Normal 2 2 4 6 4 2 3" xfId="6664" xr:uid="{4C09B57C-3830-41F9-B475-014E3A5F4688}"/>
    <cellStyle name="Normal 2 2 4 6 4 3" xfId="8242" xr:uid="{52577D39-85B6-4657-BCD4-BDEF0F355B50}"/>
    <cellStyle name="Normal 2 2 4 6 4 4" xfId="4693" xr:uid="{FC1DFD85-36C7-432A-BC7A-AA5AF13B2B86}"/>
    <cellStyle name="Normal 2 2 4 6 5" xfId="3192" xr:uid="{00000000-0005-0000-0000-00003E050000}"/>
    <cellStyle name="Normal 2 2 4 6 5 2" xfId="8679" xr:uid="{CC322198-5950-40FD-9029-7B797E75099C}"/>
    <cellStyle name="Normal 2 2 4 6 5 3" xfId="6286" xr:uid="{0BC12164-1BE3-4E4D-BDEB-712ACE846253}"/>
    <cellStyle name="Normal 2 2 4 6 6" xfId="7853" xr:uid="{7F2BBE03-684E-4505-B4F3-B3804E6F2C26}"/>
    <cellStyle name="Normal 2 2 4 6 7" xfId="4688" xr:uid="{957CF17B-00C7-4FC0-A2D3-D9F6A052C81B}"/>
    <cellStyle name="Normal 2 2 4 7" xfId="326" xr:uid="{00000000-0005-0000-0000-00003F050000}"/>
    <cellStyle name="Normal 2 2 4 7 2" xfId="327" xr:uid="{00000000-0005-0000-0000-000040050000}"/>
    <cellStyle name="Normal 2 2 4 7 2 2" xfId="328" xr:uid="{00000000-0005-0000-0000-000041050000}"/>
    <cellStyle name="Normal 2 2 4 7 2 2 2" xfId="3576" xr:uid="{00000000-0005-0000-0000-000042050000}"/>
    <cellStyle name="Normal 2 2 4 7 2 2 2 2" xfId="9060" xr:uid="{666A70C3-A0B6-42A6-A771-7629118EC4FE}"/>
    <cellStyle name="Normal 2 2 4 7 2 2 2 3" xfId="6668" xr:uid="{92A643B2-9AB8-4A3D-96DB-C3750541F20E}"/>
    <cellStyle name="Normal 2 2 4 7 2 2 3" xfId="8246" xr:uid="{31B87111-1220-4D25-9600-ED2BA491AC35}"/>
    <cellStyle name="Normal 2 2 4 7 2 2 4" xfId="4696" xr:uid="{216135EA-7E91-40A3-886F-3A23CA1D4149}"/>
    <cellStyle name="Normal 2 2 4 7 2 3" xfId="3196" xr:uid="{00000000-0005-0000-0000-000043050000}"/>
    <cellStyle name="Normal 2 2 4 7 2 3 2" xfId="8683" xr:uid="{950B9F28-F953-4177-B810-BC64B79F4D1D}"/>
    <cellStyle name="Normal 2 2 4 7 2 3 3" xfId="6290" xr:uid="{F87E433E-EFE3-4245-B971-DB6441BC0E82}"/>
    <cellStyle name="Normal 2 2 4 7 2 4" xfId="7857" xr:uid="{70CB938E-5330-45B2-B44C-AC9845557460}"/>
    <cellStyle name="Normal 2 2 4 7 2 5" xfId="4695" xr:uid="{55947025-9E32-48E1-8957-D2841A4AE3C4}"/>
    <cellStyle name="Normal 2 2 4 7 3" xfId="329" xr:uid="{00000000-0005-0000-0000-000044050000}"/>
    <cellStyle name="Normal 2 2 4 7 3 2" xfId="330" xr:uid="{00000000-0005-0000-0000-000045050000}"/>
    <cellStyle name="Normal 2 2 4 7 3 2 2" xfId="3577" xr:uid="{00000000-0005-0000-0000-000046050000}"/>
    <cellStyle name="Normal 2 2 4 7 3 2 2 2" xfId="9061" xr:uid="{83CC82EB-F8B9-4521-8795-3E480504FB27}"/>
    <cellStyle name="Normal 2 2 4 7 3 2 2 3" xfId="6669" xr:uid="{A5390DFF-3293-4C42-8DBE-53E7AFE57DD3}"/>
    <cellStyle name="Normal 2 2 4 7 3 2 3" xfId="8247" xr:uid="{692A901E-DED5-442D-B66C-B95EFAA87A6E}"/>
    <cellStyle name="Normal 2 2 4 7 3 2 4" xfId="4698" xr:uid="{DDBCAFE5-3E55-4562-B8D8-75989E9A6AA0}"/>
    <cellStyle name="Normal 2 2 4 7 3 3" xfId="3197" xr:uid="{00000000-0005-0000-0000-000047050000}"/>
    <cellStyle name="Normal 2 2 4 7 3 3 2" xfId="8684" xr:uid="{B4856CB4-CBB4-4215-BE4B-568FE0B0E742}"/>
    <cellStyle name="Normal 2 2 4 7 3 3 3" xfId="6291" xr:uid="{7BF2BE3C-BD29-4044-A6D7-B351492DDE16}"/>
    <cellStyle name="Normal 2 2 4 7 3 4" xfId="7858" xr:uid="{6DDA14C5-B962-42F6-BCDF-1229BF5608D2}"/>
    <cellStyle name="Normal 2 2 4 7 3 5" xfId="4697" xr:uid="{06BC9873-615A-4520-A2DE-1E421A831BDD}"/>
    <cellStyle name="Normal 2 2 4 7 4" xfId="331" xr:uid="{00000000-0005-0000-0000-000048050000}"/>
    <cellStyle name="Normal 2 2 4 7 4 2" xfId="3575" xr:uid="{00000000-0005-0000-0000-000049050000}"/>
    <cellStyle name="Normal 2 2 4 7 4 2 2" xfId="9059" xr:uid="{4488D0A0-C0BA-471D-8667-73FA2273AD0F}"/>
    <cellStyle name="Normal 2 2 4 7 4 2 3" xfId="6667" xr:uid="{1C796F80-FF6F-48E4-9200-E60379EF4CBA}"/>
    <cellStyle name="Normal 2 2 4 7 4 3" xfId="8245" xr:uid="{1DD74051-03AB-4280-98B8-87C550A7A4B7}"/>
    <cellStyle name="Normal 2 2 4 7 4 4" xfId="4699" xr:uid="{C0D0F987-0A13-4A0E-BCCD-38FCA2137A66}"/>
    <cellStyle name="Normal 2 2 4 7 5" xfId="3195" xr:uid="{00000000-0005-0000-0000-00004A050000}"/>
    <cellStyle name="Normal 2 2 4 7 5 2" xfId="8682" xr:uid="{4B720383-7A93-4E26-A6BA-98C5C7AC7DC4}"/>
    <cellStyle name="Normal 2 2 4 7 5 3" xfId="6289" xr:uid="{456D3B27-2586-4975-A60A-3851962D2FC4}"/>
    <cellStyle name="Normal 2 2 4 7 6" xfId="7856" xr:uid="{B7D7E766-4B59-4DED-9180-6AA0ED274F02}"/>
    <cellStyle name="Normal 2 2 4 7 7" xfId="4694" xr:uid="{6C1707DF-53FC-46B1-ACFD-4CA119E1EFBC}"/>
    <cellStyle name="Normal 2 2 4 8" xfId="332" xr:uid="{00000000-0005-0000-0000-00004B050000}"/>
    <cellStyle name="Normal 2 2 4 8 2" xfId="333" xr:uid="{00000000-0005-0000-0000-00004C050000}"/>
    <cellStyle name="Normal 2 2 4 8 2 2" xfId="334" xr:uid="{00000000-0005-0000-0000-00004D050000}"/>
    <cellStyle name="Normal 2 2 4 8 2 2 2" xfId="3579" xr:uid="{00000000-0005-0000-0000-00004E050000}"/>
    <cellStyle name="Normal 2 2 4 8 2 2 2 2" xfId="9063" xr:uid="{213828E1-A78A-4C56-A942-2C8615B63AFF}"/>
    <cellStyle name="Normal 2 2 4 8 2 2 2 3" xfId="6671" xr:uid="{3A97FAF9-85EF-4CF7-BB99-88FA0E3A775B}"/>
    <cellStyle name="Normal 2 2 4 8 2 2 3" xfId="8249" xr:uid="{C7D0C0CA-FC45-4254-AA15-9C48152A2C39}"/>
    <cellStyle name="Normal 2 2 4 8 2 2 4" xfId="4702" xr:uid="{51449CF3-2DB1-499A-91EB-606889C5B376}"/>
    <cellStyle name="Normal 2 2 4 8 2 3" xfId="3199" xr:uid="{00000000-0005-0000-0000-00004F050000}"/>
    <cellStyle name="Normal 2 2 4 8 2 3 2" xfId="8686" xr:uid="{4941695F-EA41-42CE-89B5-80DAB3B1EA69}"/>
    <cellStyle name="Normal 2 2 4 8 2 3 3" xfId="6293" xr:uid="{3538FCB0-DF5F-46CA-BC37-ECF487AFC5CF}"/>
    <cellStyle name="Normal 2 2 4 8 2 4" xfId="7860" xr:uid="{3ACCCB72-ECE2-4640-9FA3-83980766A04F}"/>
    <cellStyle name="Normal 2 2 4 8 2 5" xfId="4701" xr:uid="{2EE5958E-262E-4AE3-97CF-ACEF09FF0AC4}"/>
    <cellStyle name="Normal 2 2 4 8 3" xfId="335" xr:uid="{00000000-0005-0000-0000-000050050000}"/>
    <cellStyle name="Normal 2 2 4 8 3 2" xfId="336" xr:uid="{00000000-0005-0000-0000-000051050000}"/>
    <cellStyle name="Normal 2 2 4 8 3 2 2" xfId="3580" xr:uid="{00000000-0005-0000-0000-000052050000}"/>
    <cellStyle name="Normal 2 2 4 8 3 2 2 2" xfId="9064" xr:uid="{674EB037-BC1D-4962-B56F-09736218B1DE}"/>
    <cellStyle name="Normal 2 2 4 8 3 2 2 3" xfId="6672" xr:uid="{B74B20B6-5069-4DB6-9AAF-135E90ABF3B1}"/>
    <cellStyle name="Normal 2 2 4 8 3 2 3" xfId="8250" xr:uid="{C798BE10-CB70-4EF5-A385-979DF94AE4BA}"/>
    <cellStyle name="Normal 2 2 4 8 3 2 4" xfId="4704" xr:uid="{E6B043AF-AEED-4954-8B0F-3AF8FC176062}"/>
    <cellStyle name="Normal 2 2 4 8 3 3" xfId="3200" xr:uid="{00000000-0005-0000-0000-000053050000}"/>
    <cellStyle name="Normal 2 2 4 8 3 3 2" xfId="8687" xr:uid="{8FE417DE-E1F0-4E8C-9E51-66BE090CBD33}"/>
    <cellStyle name="Normal 2 2 4 8 3 3 3" xfId="6294" xr:uid="{9C686A71-BD2F-4C5D-AFAB-7EA0792790E3}"/>
    <cellStyle name="Normal 2 2 4 8 3 4" xfId="7861" xr:uid="{77E139F9-4B9D-46E0-B73B-FACB60CC2B12}"/>
    <cellStyle name="Normal 2 2 4 8 3 5" xfId="4703" xr:uid="{8C10FA36-1B2B-4E1D-83BA-FE49739FEE58}"/>
    <cellStyle name="Normal 2 2 4 8 4" xfId="337" xr:uid="{00000000-0005-0000-0000-000054050000}"/>
    <cellStyle name="Normal 2 2 4 8 4 2" xfId="3578" xr:uid="{00000000-0005-0000-0000-000055050000}"/>
    <cellStyle name="Normal 2 2 4 8 4 2 2" xfId="9062" xr:uid="{03125058-B776-46C9-A456-8996B6952EDF}"/>
    <cellStyle name="Normal 2 2 4 8 4 2 3" xfId="6670" xr:uid="{D499FE6F-1B1E-43F3-910E-DE63BF3F86B5}"/>
    <cellStyle name="Normal 2 2 4 8 4 3" xfId="8248" xr:uid="{A7BD4C38-F52B-4239-AA80-E6AA52D7426E}"/>
    <cellStyle name="Normal 2 2 4 8 4 4" xfId="4705" xr:uid="{F02D6F05-BE12-44DA-A79D-22AC876406B8}"/>
    <cellStyle name="Normal 2 2 4 8 5" xfId="3198" xr:uid="{00000000-0005-0000-0000-000056050000}"/>
    <cellStyle name="Normal 2 2 4 8 5 2" xfId="8685" xr:uid="{109CFCD7-9D4B-40E4-B9E4-9D0FFBDAC4A3}"/>
    <cellStyle name="Normal 2 2 4 8 5 3" xfId="6292" xr:uid="{7DCE8969-65D9-4968-8BEC-DEA08878DE8D}"/>
    <cellStyle name="Normal 2 2 4 8 6" xfId="7859" xr:uid="{8C7DF1F8-3334-4202-A278-44A396ED1B7F}"/>
    <cellStyle name="Normal 2 2 4 8 7" xfId="4700" xr:uid="{79BA4805-F0BF-4867-ACBD-CF7A22AE5543}"/>
    <cellStyle name="Normal 2 2 4 9" xfId="338" xr:uid="{00000000-0005-0000-0000-000057050000}"/>
    <cellStyle name="Normal 2 2 4 9 2" xfId="339" xr:uid="{00000000-0005-0000-0000-000058050000}"/>
    <cellStyle name="Normal 2 2 4 9 2 2" xfId="340" xr:uid="{00000000-0005-0000-0000-000059050000}"/>
    <cellStyle name="Normal 2 2 4 9 2 2 2" xfId="3582" xr:uid="{00000000-0005-0000-0000-00005A050000}"/>
    <cellStyle name="Normal 2 2 4 9 2 2 2 2" xfId="9066" xr:uid="{A657231F-5000-4B77-979F-2FC09D5197D7}"/>
    <cellStyle name="Normal 2 2 4 9 2 2 2 3" xfId="6674" xr:uid="{DA63EE95-073B-46B0-A2CB-AF7D6C4A6B62}"/>
    <cellStyle name="Normal 2 2 4 9 2 2 3" xfId="8252" xr:uid="{8258F222-BFFB-4B58-8EBB-E74FF0381F2E}"/>
    <cellStyle name="Normal 2 2 4 9 2 2 4" xfId="4708" xr:uid="{461618A0-D756-4E00-BEB1-B7FAE9710CA5}"/>
    <cellStyle name="Normal 2 2 4 9 2 3" xfId="3202" xr:uid="{00000000-0005-0000-0000-00005B050000}"/>
    <cellStyle name="Normal 2 2 4 9 2 3 2" xfId="8689" xr:uid="{1A4A5A09-63E9-46A4-BD27-CFDB4BD843F2}"/>
    <cellStyle name="Normal 2 2 4 9 2 3 3" xfId="6296" xr:uid="{6D8E4644-B784-4DA7-A757-03D4906E3770}"/>
    <cellStyle name="Normal 2 2 4 9 2 4" xfId="7863" xr:uid="{347216A5-9BEF-40AC-8503-DB7D84F08BB4}"/>
    <cellStyle name="Normal 2 2 4 9 2 5" xfId="4707" xr:uid="{08197594-2BBE-4A14-BE71-F3C56B43A41C}"/>
    <cellStyle name="Normal 2 2 4 9 3" xfId="341" xr:uid="{00000000-0005-0000-0000-00005C050000}"/>
    <cellStyle name="Normal 2 2 4 9 3 2" xfId="342" xr:uid="{00000000-0005-0000-0000-00005D050000}"/>
    <cellStyle name="Normal 2 2 4 9 3 2 2" xfId="3583" xr:uid="{00000000-0005-0000-0000-00005E050000}"/>
    <cellStyle name="Normal 2 2 4 9 3 2 2 2" xfId="9067" xr:uid="{73A1BC73-16F2-4547-8DB0-14D1CE890B6D}"/>
    <cellStyle name="Normal 2 2 4 9 3 2 2 3" xfId="6675" xr:uid="{DCE9B2A1-5882-4405-BD68-4988FF6D060F}"/>
    <cellStyle name="Normal 2 2 4 9 3 2 3" xfId="8253" xr:uid="{B73F1077-7547-4E44-AC20-DCBE8AB09EB0}"/>
    <cellStyle name="Normal 2 2 4 9 3 2 4" xfId="4710" xr:uid="{BEF1F56A-200E-43DA-BCBB-3196BF869B63}"/>
    <cellStyle name="Normal 2 2 4 9 3 3" xfId="3203" xr:uid="{00000000-0005-0000-0000-00005F050000}"/>
    <cellStyle name="Normal 2 2 4 9 3 3 2" xfId="8690" xr:uid="{D7E3F9D8-41C9-4FF0-87F8-A0B5FFBEDD7B}"/>
    <cellStyle name="Normal 2 2 4 9 3 3 3" xfId="6297" xr:uid="{9EC5BC7C-D092-4CA6-A14D-43EB5EF12FB9}"/>
    <cellStyle name="Normal 2 2 4 9 3 4" xfId="7864" xr:uid="{B793D7F8-BB42-46E5-B82F-9DE85FC65F55}"/>
    <cellStyle name="Normal 2 2 4 9 3 5" xfId="4709" xr:uid="{DCA0DE45-44B8-437E-86A9-2902DA5FBDE5}"/>
    <cellStyle name="Normal 2 2 4 9 4" xfId="343" xr:uid="{00000000-0005-0000-0000-000060050000}"/>
    <cellStyle name="Normal 2 2 4 9 4 2" xfId="3581" xr:uid="{00000000-0005-0000-0000-000061050000}"/>
    <cellStyle name="Normal 2 2 4 9 4 2 2" xfId="9065" xr:uid="{9AE0EB08-2486-4A7D-8F7A-16383BFB61DF}"/>
    <cellStyle name="Normal 2 2 4 9 4 2 3" xfId="6673" xr:uid="{BFD4667E-DEF8-402A-8269-DF1715874F81}"/>
    <cellStyle name="Normal 2 2 4 9 4 3" xfId="8251" xr:uid="{97A65908-F6A6-4F66-B687-A3C2DCE8CC8B}"/>
    <cellStyle name="Normal 2 2 4 9 4 4" xfId="4711" xr:uid="{C506BF9F-E6E3-4BC6-A1C6-5DA07CC21150}"/>
    <cellStyle name="Normal 2 2 4 9 5" xfId="3201" xr:uid="{00000000-0005-0000-0000-000062050000}"/>
    <cellStyle name="Normal 2 2 4 9 5 2" xfId="8688" xr:uid="{46E6FD13-01E6-465D-82D7-636A5D4D1298}"/>
    <cellStyle name="Normal 2 2 4 9 5 3" xfId="6295" xr:uid="{74F577F8-739D-471A-B2C3-BBBB0586E082}"/>
    <cellStyle name="Normal 2 2 4 9 6" xfId="7862" xr:uid="{DA0578D5-2694-408E-9AF5-DBBE5FDB7018}"/>
    <cellStyle name="Normal 2 2 4 9 7" xfId="4706" xr:uid="{66E80FAF-2ECD-4876-9360-BA82EF4840C1}"/>
    <cellStyle name="Normal 2 2 5" xfId="344" xr:uid="{00000000-0005-0000-0000-000063050000}"/>
    <cellStyle name="Normal 2 2 5 2" xfId="2165" xr:uid="{00000000-0005-0000-0000-000064050000}"/>
    <cellStyle name="Normal 2 2 5 3" xfId="1636" xr:uid="{00000000-0005-0000-0000-000065050000}"/>
    <cellStyle name="Normal 2 2 5 4" xfId="4712" xr:uid="{2851DDBB-390B-4ADD-BF86-309B5161D916}"/>
    <cellStyle name="Normal 2 2 5 5" xfId="4214" xr:uid="{FD259077-E923-455F-BB3A-D0896E3DF8E3}"/>
    <cellStyle name="Normal 2 2 6" xfId="345" xr:uid="{00000000-0005-0000-0000-000066050000}"/>
    <cellStyle name="Normal 2 2 6 10" xfId="346" xr:uid="{00000000-0005-0000-0000-000067050000}"/>
    <cellStyle name="Normal 2 2 6 11" xfId="347" xr:uid="{00000000-0005-0000-0000-000068050000}"/>
    <cellStyle name="Normal 2 2 6 12" xfId="348" xr:uid="{00000000-0005-0000-0000-000069050000}"/>
    <cellStyle name="Normal 2 2 6 2" xfId="349" xr:uid="{00000000-0005-0000-0000-00006A050000}"/>
    <cellStyle name="Normal 2 2 6 3" xfId="350" xr:uid="{00000000-0005-0000-0000-00006B050000}"/>
    <cellStyle name="Normal 2 2 6 4" xfId="351" xr:uid="{00000000-0005-0000-0000-00006C050000}"/>
    <cellStyle name="Normal 2 2 6 5" xfId="352" xr:uid="{00000000-0005-0000-0000-00006D050000}"/>
    <cellStyle name="Normal 2 2 6 6" xfId="353" xr:uid="{00000000-0005-0000-0000-00006E050000}"/>
    <cellStyle name="Normal 2 2 6 7" xfId="354" xr:uid="{00000000-0005-0000-0000-00006F050000}"/>
    <cellStyle name="Normal 2 2 6 8" xfId="355" xr:uid="{00000000-0005-0000-0000-000070050000}"/>
    <cellStyle name="Normal 2 2 6 9" xfId="356" xr:uid="{00000000-0005-0000-0000-000071050000}"/>
    <cellStyle name="Normal 2 2 7" xfId="357" xr:uid="{00000000-0005-0000-0000-000072050000}"/>
    <cellStyle name="Normal 2 2 7 2" xfId="358" xr:uid="{00000000-0005-0000-0000-000073050000}"/>
    <cellStyle name="Normal 2 2 7 2 2" xfId="359" xr:uid="{00000000-0005-0000-0000-000074050000}"/>
    <cellStyle name="Normal 2 2 7 2 3" xfId="360" xr:uid="{00000000-0005-0000-0000-000075050000}"/>
    <cellStyle name="Normal 2 2 7 2 3 2" xfId="361" xr:uid="{00000000-0005-0000-0000-000076050000}"/>
    <cellStyle name="Normal 2 2 7 2 3 2 2" xfId="3585" xr:uid="{00000000-0005-0000-0000-000077050000}"/>
    <cellStyle name="Normal 2 2 7 2 3 2 2 2" xfId="9069" xr:uid="{864A18B4-CCAA-4EC1-9506-AE2C01CDD220}"/>
    <cellStyle name="Normal 2 2 7 2 3 2 2 3" xfId="6677" xr:uid="{AAEADCEF-A1BB-4DC7-AB98-B52D3D022F0B}"/>
    <cellStyle name="Normal 2 2 7 2 3 2 3" xfId="8255" xr:uid="{2BE8AC9F-7C50-423C-8395-0FBDFFD67138}"/>
    <cellStyle name="Normal 2 2 7 2 3 2 4" xfId="4715" xr:uid="{B849FCD9-E35E-45F2-999D-DBCEC011DE87}"/>
    <cellStyle name="Normal 2 2 7 2 3 3" xfId="3205" xr:uid="{00000000-0005-0000-0000-000078050000}"/>
    <cellStyle name="Normal 2 2 7 2 3 3 2" xfId="8692" xr:uid="{B40A224A-3230-4E9A-B6FA-27FB8DF1D617}"/>
    <cellStyle name="Normal 2 2 7 2 3 3 3" xfId="6299" xr:uid="{CC56C9D0-369B-4555-BC75-1582C0194718}"/>
    <cellStyle name="Normal 2 2 7 2 3 4" xfId="7866" xr:uid="{E17B0D46-AEBA-47AF-8AC7-93A85A54E2EA}"/>
    <cellStyle name="Normal 2 2 7 2 3 5" xfId="4714" xr:uid="{2F2DDAA5-552D-4CA8-A5B6-8614E5499A46}"/>
    <cellStyle name="Normal 2 2 7 2 4" xfId="362" xr:uid="{00000000-0005-0000-0000-000079050000}"/>
    <cellStyle name="Normal 2 2 7 2 4 2" xfId="363" xr:uid="{00000000-0005-0000-0000-00007A050000}"/>
    <cellStyle name="Normal 2 2 7 2 4 2 2" xfId="3586" xr:uid="{00000000-0005-0000-0000-00007B050000}"/>
    <cellStyle name="Normal 2 2 7 2 4 2 2 2" xfId="9070" xr:uid="{1C00AF64-6E30-4A3A-A815-7658E64F8DC7}"/>
    <cellStyle name="Normal 2 2 7 2 4 2 2 3" xfId="6678" xr:uid="{29BA6F6F-DD3C-4BA3-A4FB-42DD5D43506D}"/>
    <cellStyle name="Normal 2 2 7 2 4 2 3" xfId="8256" xr:uid="{54A1F4F2-AA1D-446B-A94E-405F60BE3A3C}"/>
    <cellStyle name="Normal 2 2 7 2 4 2 4" xfId="4717" xr:uid="{3713D5A0-0259-4F55-AD34-0711CBD89CFA}"/>
    <cellStyle name="Normal 2 2 7 2 4 3" xfId="3206" xr:uid="{00000000-0005-0000-0000-00007C050000}"/>
    <cellStyle name="Normal 2 2 7 2 4 3 2" xfId="8693" xr:uid="{9223365A-168B-4F4E-9C62-6AED78F06370}"/>
    <cellStyle name="Normal 2 2 7 2 4 3 3" xfId="6300" xr:uid="{91E3403C-A5A7-4877-A1B8-3E9383269DD1}"/>
    <cellStyle name="Normal 2 2 7 2 4 4" xfId="7867" xr:uid="{6210EF92-6A46-4A5D-A4C1-95FBB0DFA4EA}"/>
    <cellStyle name="Normal 2 2 7 2 4 5" xfId="4716" xr:uid="{8F3F1EA5-0BAF-452B-A083-6903FA37BABB}"/>
    <cellStyle name="Normal 2 2 7 2 5" xfId="364" xr:uid="{00000000-0005-0000-0000-00007D050000}"/>
    <cellStyle name="Normal 2 2 7 2 5 2" xfId="3584" xr:uid="{00000000-0005-0000-0000-00007E050000}"/>
    <cellStyle name="Normal 2 2 7 2 5 2 2" xfId="9068" xr:uid="{A3EB9932-D6C7-48F0-BD58-23B159C5CE98}"/>
    <cellStyle name="Normal 2 2 7 2 5 2 3" xfId="6676" xr:uid="{ED5361B1-5AF9-42BF-8FAB-32073E0B8EDB}"/>
    <cellStyle name="Normal 2 2 7 2 5 3" xfId="8254" xr:uid="{C071F997-88E8-467F-96B2-C9DAE188DBDF}"/>
    <cellStyle name="Normal 2 2 7 2 5 4" xfId="4718" xr:uid="{0014DAA0-B592-4C69-BEB0-BB2F96BF8BBB}"/>
    <cellStyle name="Normal 2 2 7 2 6" xfId="3204" xr:uid="{00000000-0005-0000-0000-00007F050000}"/>
    <cellStyle name="Normal 2 2 7 2 6 2" xfId="8691" xr:uid="{C34521CF-D8AA-419D-B7D6-6FFAF333F175}"/>
    <cellStyle name="Normal 2 2 7 2 6 3" xfId="6298" xr:uid="{D45086D1-F8FB-45BF-B6C3-810B4DB85DDB}"/>
    <cellStyle name="Normal 2 2 7 2 7" xfId="7865" xr:uid="{D8E6BE01-82BD-4E1A-A48B-B621C04D5867}"/>
    <cellStyle name="Normal 2 2 7 2 8" xfId="4713" xr:uid="{0F361265-E119-47FA-A587-343E584A7CF3}"/>
    <cellStyle name="Normal 2 2 8" xfId="365" xr:uid="{00000000-0005-0000-0000-000080050000}"/>
    <cellStyle name="Normal 2 2 9" xfId="366" xr:uid="{00000000-0005-0000-0000-000081050000}"/>
    <cellStyle name="Normal 2 2_Sheet1" xfId="34958" xr:uid="{F53EB7E4-218C-46CB-9BCA-D6BC0FD3F329}"/>
    <cellStyle name="Normal 2 20" xfId="34959" xr:uid="{5E294D70-D4FA-4C03-9447-5D489CB30D7B}"/>
    <cellStyle name="Normal 2 20 2" xfId="34960" xr:uid="{6BD27228-9E8A-427F-9D7D-EBDA8624243F}"/>
    <cellStyle name="Normal 2 20 2 2" xfId="34961" xr:uid="{A77EDA7F-E292-4D7D-A931-A22AA9D2087B}"/>
    <cellStyle name="Normal 2 20 3" xfId="34962" xr:uid="{A3627173-E96A-4AF6-806F-D199CFB2DEB7}"/>
    <cellStyle name="Normal 2 21" xfId="34963" xr:uid="{199B0083-4AED-4863-AF65-5ED6880B6EF9}"/>
    <cellStyle name="Normal 2 21 2" xfId="34964" xr:uid="{83A98382-F696-4705-ACBE-EFCF0B8CDF48}"/>
    <cellStyle name="Normal 2 21 2 2" xfId="34965" xr:uid="{8A424B02-2376-45B0-AEDA-8117520EF52E}"/>
    <cellStyle name="Normal 2 21 3" xfId="34966" xr:uid="{A274AF47-B389-4E60-9043-378B76DAECCE}"/>
    <cellStyle name="Normal 2 22" xfId="34967" xr:uid="{721F4F5E-10A1-4525-8E34-04B83BE03C58}"/>
    <cellStyle name="Normal 2 22 2" xfId="34968" xr:uid="{85C9B08B-29D0-4BE7-8BA5-447415D26099}"/>
    <cellStyle name="Normal 2 22 2 2" xfId="34969" xr:uid="{34D74EE9-2567-4697-885A-4463C1CE5D5B}"/>
    <cellStyle name="Normal 2 22 3" xfId="34970" xr:uid="{32123349-8EE0-42AF-AD6C-EC61E83EE633}"/>
    <cellStyle name="Normal 2 23" xfId="34971" xr:uid="{7062EA74-E62E-44BE-B147-C0A3141B902D}"/>
    <cellStyle name="Normal 2 23 2" xfId="34972" xr:uid="{C8337994-005B-47D9-B64E-F10C0207C1A4}"/>
    <cellStyle name="Normal 2 23 2 2" xfId="34973" xr:uid="{96BBD1B5-68B3-4F67-ABA6-7B486664F339}"/>
    <cellStyle name="Normal 2 23 3" xfId="34974" xr:uid="{EB66B46D-50F5-4C21-B1CA-13BAB12D721D}"/>
    <cellStyle name="Normal 2 24" xfId="34975" xr:uid="{EDDAE266-6636-4E00-940D-16947297FFC8}"/>
    <cellStyle name="Normal 2 24 2" xfId="34976" xr:uid="{EB16BB13-00EF-4F05-8414-B7F0878402C5}"/>
    <cellStyle name="Normal 2 24 2 2" xfId="34977" xr:uid="{1EB3227C-158F-40F8-A25A-20EE50854B22}"/>
    <cellStyle name="Normal 2 24 3" xfId="34978" xr:uid="{DFAE608D-44BA-4708-9106-ECBF3B2F3D01}"/>
    <cellStyle name="Normal 2 25" xfId="34979" xr:uid="{5D3C722D-680F-4C18-80F9-64B954DE80D4}"/>
    <cellStyle name="Normal 2 25 2" xfId="34980" xr:uid="{880484E9-CC8B-43C4-9D77-10EC91A9101D}"/>
    <cellStyle name="Normal 2 25 2 2" xfId="34981" xr:uid="{D78C94C3-2776-4E05-A3EE-3E184B1579BD}"/>
    <cellStyle name="Normal 2 25 3" xfId="34982" xr:uid="{EB6DE1BF-4534-4260-AB92-A828427B0D06}"/>
    <cellStyle name="Normal 2 26" xfId="34983" xr:uid="{3789A444-3F26-4CCA-95B6-C867C80072E3}"/>
    <cellStyle name="Normal 2 26 2" xfId="34984" xr:uid="{8983F290-0AD8-40F0-A2B3-4E18ADB9F164}"/>
    <cellStyle name="Normal 2 26 2 2" xfId="34985" xr:uid="{C62524B1-F1C0-4314-8D39-EC601B76EDBD}"/>
    <cellStyle name="Normal 2 26 3" xfId="34986" xr:uid="{5B9040FB-E221-4C46-938E-55029C948BA1}"/>
    <cellStyle name="Normal 2 27" xfId="34987" xr:uid="{02E27455-54AB-46E8-9FE6-52DC500773FC}"/>
    <cellStyle name="Normal 2 27 2" xfId="34988" xr:uid="{915145AA-EE62-418C-8064-DF64D65B1531}"/>
    <cellStyle name="Normal 2 27 2 2" xfId="34989" xr:uid="{2F62545B-EA80-4A65-A3CD-6A96EEED303F}"/>
    <cellStyle name="Normal 2 27 3" xfId="34990" xr:uid="{C7A29E6E-C035-4286-A955-2441E576992A}"/>
    <cellStyle name="Normal 2 28" xfId="34991" xr:uid="{139E39B0-3887-4BD2-B084-34491B555C07}"/>
    <cellStyle name="Normal 2 28 2" xfId="34992" xr:uid="{E9B849E4-E65B-47E6-8844-A43A00A22A89}"/>
    <cellStyle name="Normal 2 29" xfId="34993" xr:uid="{83F80A24-1EB3-4E5C-95F1-036C8F2DD14A}"/>
    <cellStyle name="Normal 2 29 2" xfId="34994" xr:uid="{CF7E8BA4-D1A5-47D1-802F-AE15C9424FCF}"/>
    <cellStyle name="Normal 2 3" xfId="60" xr:uid="{00000000-0005-0000-0000-000082050000}"/>
    <cellStyle name="Normal 2 3 10" xfId="1376" xr:uid="{00000000-0005-0000-0000-000083050000}"/>
    <cellStyle name="Normal 2 3 11" xfId="39746" xr:uid="{829EAE45-8521-4173-84F4-752C751A27F7}"/>
    <cellStyle name="Normal 2 3 12" xfId="39793" xr:uid="{257179BF-719C-43FF-8459-A7879BD21DE8}"/>
    <cellStyle name="Normal 2 3 2" xfId="367" xr:uid="{00000000-0005-0000-0000-000084050000}"/>
    <cellStyle name="Normal 2 3 2 10" xfId="2167" xr:uid="{00000000-0005-0000-0000-000085050000}"/>
    <cellStyle name="Normal 2 3 2 11" xfId="2290" xr:uid="{00000000-0005-0000-0000-000086050000}"/>
    <cellStyle name="Normal 2 3 2 11 2" xfId="2656" xr:uid="{00000000-0005-0000-0000-000087050000}"/>
    <cellStyle name="Normal 2 3 2 12" xfId="2293" xr:uid="{00000000-0005-0000-0000-000088050000}"/>
    <cellStyle name="Normal 2 3 2 13" xfId="1456" xr:uid="{00000000-0005-0000-0000-000089050000}"/>
    <cellStyle name="Normal 2 3 2 2" xfId="1637" xr:uid="{00000000-0005-0000-0000-00008A050000}"/>
    <cellStyle name="Normal 2 3 2 2 2" xfId="1638" xr:uid="{00000000-0005-0000-0000-00008B050000}"/>
    <cellStyle name="Normal 2 3 2 2 2 2" xfId="1639" xr:uid="{00000000-0005-0000-0000-00008C050000}"/>
    <cellStyle name="Normal 2 3 2 2 2 2 2" xfId="1640" xr:uid="{00000000-0005-0000-0000-00008D050000}"/>
    <cellStyle name="Normal 2 3 2 2 2 2 2 2" xfId="1946" xr:uid="{00000000-0005-0000-0000-00008E050000}"/>
    <cellStyle name="Normal 2 3 2 2 2 2 2 2 2" xfId="2657" xr:uid="{00000000-0005-0000-0000-00008F050000}"/>
    <cellStyle name="Normal 2 3 2 2 2 2 2 3" xfId="2658" xr:uid="{00000000-0005-0000-0000-000090050000}"/>
    <cellStyle name="Normal 2 3 2 2 2 2 3" xfId="1945" xr:uid="{00000000-0005-0000-0000-000091050000}"/>
    <cellStyle name="Normal 2 3 2 2 2 2 3 2" xfId="2659" xr:uid="{00000000-0005-0000-0000-000092050000}"/>
    <cellStyle name="Normal 2 3 2 2 2 2 4" xfId="2660" xr:uid="{00000000-0005-0000-0000-000093050000}"/>
    <cellStyle name="Normal 2 3 2 2 2 3" xfId="1641" xr:uid="{00000000-0005-0000-0000-000094050000}"/>
    <cellStyle name="Normal 2 3 2 2 2 3 2" xfId="1947" xr:uid="{00000000-0005-0000-0000-000095050000}"/>
    <cellStyle name="Normal 2 3 2 2 2 3 2 2" xfId="2661" xr:uid="{00000000-0005-0000-0000-000096050000}"/>
    <cellStyle name="Normal 2 3 2 2 2 3 3" xfId="2662" xr:uid="{00000000-0005-0000-0000-000097050000}"/>
    <cellStyle name="Normal 2 3 2 2 2 4" xfId="1944" xr:uid="{00000000-0005-0000-0000-000098050000}"/>
    <cellStyle name="Normal 2 3 2 2 2 4 2" xfId="2663" xr:uid="{00000000-0005-0000-0000-000099050000}"/>
    <cellStyle name="Normal 2 3 2 2 2 5" xfId="2664" xr:uid="{00000000-0005-0000-0000-00009A050000}"/>
    <cellStyle name="Normal 2 3 2 2 2 6" xfId="34996" xr:uid="{4336013A-9C19-4A33-B64E-67B6789B2A81}"/>
    <cellStyle name="Normal 2 3 2 2 3" xfId="1642" xr:uid="{00000000-0005-0000-0000-00009B050000}"/>
    <cellStyle name="Normal 2 3 2 2 3 2" xfId="1643" xr:uid="{00000000-0005-0000-0000-00009C050000}"/>
    <cellStyle name="Normal 2 3 2 2 3 2 2" xfId="1949" xr:uid="{00000000-0005-0000-0000-00009D050000}"/>
    <cellStyle name="Normal 2 3 2 2 3 2 2 2" xfId="2665" xr:uid="{00000000-0005-0000-0000-00009E050000}"/>
    <cellStyle name="Normal 2 3 2 2 3 2 3" xfId="2666" xr:uid="{00000000-0005-0000-0000-00009F050000}"/>
    <cellStyle name="Normal 2 3 2 2 3 3" xfId="1948" xr:uid="{00000000-0005-0000-0000-0000A0050000}"/>
    <cellStyle name="Normal 2 3 2 2 3 3 2" xfId="2667" xr:uid="{00000000-0005-0000-0000-0000A1050000}"/>
    <cellStyle name="Normal 2 3 2 2 3 4" xfId="2668" xr:uid="{00000000-0005-0000-0000-0000A2050000}"/>
    <cellStyle name="Normal 2 3 2 2 3 5" xfId="34997" xr:uid="{F076F633-FC26-4058-912B-404D32519154}"/>
    <cellStyle name="Normal 2 3 2 2 4" xfId="1644" xr:uid="{00000000-0005-0000-0000-0000A3050000}"/>
    <cellStyle name="Normal 2 3 2 2 4 2" xfId="1950" xr:uid="{00000000-0005-0000-0000-0000A4050000}"/>
    <cellStyle name="Normal 2 3 2 2 4 2 2" xfId="2669" xr:uid="{00000000-0005-0000-0000-0000A5050000}"/>
    <cellStyle name="Normal 2 3 2 2 4 3" xfId="2670" xr:uid="{00000000-0005-0000-0000-0000A6050000}"/>
    <cellStyle name="Normal 2 3 2 2 5" xfId="1943" xr:uid="{00000000-0005-0000-0000-0000A7050000}"/>
    <cellStyle name="Normal 2 3 2 2 5 2" xfId="2671" xr:uid="{00000000-0005-0000-0000-0000A8050000}"/>
    <cellStyle name="Normal 2 3 2 2 6" xfId="2672" xr:uid="{00000000-0005-0000-0000-0000A9050000}"/>
    <cellStyle name="Normal 2 3 2 2 7" xfId="34995" xr:uid="{CC263AC1-C0F3-4D83-8B79-F95DE9F49894}"/>
    <cellStyle name="Normal 2 3 2 3" xfId="1645" xr:uid="{00000000-0005-0000-0000-0000AA050000}"/>
    <cellStyle name="Normal 2 3 2 3 2" xfId="1646" xr:uid="{00000000-0005-0000-0000-0000AB050000}"/>
    <cellStyle name="Normal 2 3 2 3 2 2" xfId="1647" xr:uid="{00000000-0005-0000-0000-0000AC050000}"/>
    <cellStyle name="Normal 2 3 2 3 2 2 2" xfId="1953" xr:uid="{00000000-0005-0000-0000-0000AD050000}"/>
    <cellStyle name="Normal 2 3 2 3 2 2 2 2" xfId="2673" xr:uid="{00000000-0005-0000-0000-0000AE050000}"/>
    <cellStyle name="Normal 2 3 2 3 2 2 3" xfId="2674" xr:uid="{00000000-0005-0000-0000-0000AF050000}"/>
    <cellStyle name="Normal 2 3 2 3 2 3" xfId="1952" xr:uid="{00000000-0005-0000-0000-0000B0050000}"/>
    <cellStyle name="Normal 2 3 2 3 2 3 2" xfId="2675" xr:uid="{00000000-0005-0000-0000-0000B1050000}"/>
    <cellStyle name="Normal 2 3 2 3 2 4" xfId="2676" xr:uid="{00000000-0005-0000-0000-0000B2050000}"/>
    <cellStyle name="Normal 2 3 2 3 3" xfId="1648" xr:uid="{00000000-0005-0000-0000-0000B3050000}"/>
    <cellStyle name="Normal 2 3 2 3 3 2" xfId="1954" xr:uid="{00000000-0005-0000-0000-0000B4050000}"/>
    <cellStyle name="Normal 2 3 2 3 3 2 2" xfId="2677" xr:uid="{00000000-0005-0000-0000-0000B5050000}"/>
    <cellStyle name="Normal 2 3 2 3 3 3" xfId="2678" xr:uid="{00000000-0005-0000-0000-0000B6050000}"/>
    <cellStyle name="Normal 2 3 2 3 4" xfId="1951" xr:uid="{00000000-0005-0000-0000-0000B7050000}"/>
    <cellStyle name="Normal 2 3 2 3 4 2" xfId="2679" xr:uid="{00000000-0005-0000-0000-0000B8050000}"/>
    <cellStyle name="Normal 2 3 2 3 5" xfId="2680" xr:uid="{00000000-0005-0000-0000-0000B9050000}"/>
    <cellStyle name="Normal 2 3 2 3 6" xfId="34998" xr:uid="{BBF3922D-3197-4983-A0F3-374BB3313096}"/>
    <cellStyle name="Normal 2 3 2 4" xfId="1649" xr:uid="{00000000-0005-0000-0000-0000BA050000}"/>
    <cellStyle name="Normal 2 3 2 4 2" xfId="1650" xr:uid="{00000000-0005-0000-0000-0000BB050000}"/>
    <cellStyle name="Normal 2 3 2 4 2 2" xfId="1956" xr:uid="{00000000-0005-0000-0000-0000BC050000}"/>
    <cellStyle name="Normal 2 3 2 4 2 2 2" xfId="2681" xr:uid="{00000000-0005-0000-0000-0000BD050000}"/>
    <cellStyle name="Normal 2 3 2 4 2 3" xfId="2682" xr:uid="{00000000-0005-0000-0000-0000BE050000}"/>
    <cellStyle name="Normal 2 3 2 4 3" xfId="1955" xr:uid="{00000000-0005-0000-0000-0000BF050000}"/>
    <cellStyle name="Normal 2 3 2 4 3 2" xfId="2683" xr:uid="{00000000-0005-0000-0000-0000C0050000}"/>
    <cellStyle name="Normal 2 3 2 4 4" xfId="2684" xr:uid="{00000000-0005-0000-0000-0000C1050000}"/>
    <cellStyle name="Normal 2 3 2 4 5" xfId="34999" xr:uid="{31186453-7608-466E-A216-3C629D76D514}"/>
    <cellStyle name="Normal 2 3 2 5" xfId="1651" xr:uid="{00000000-0005-0000-0000-0000C2050000}"/>
    <cellStyle name="Normal 2 3 2 5 2" xfId="1957" xr:uid="{00000000-0005-0000-0000-0000C3050000}"/>
    <cellStyle name="Normal 2 3 2 5 2 2" xfId="2685" xr:uid="{00000000-0005-0000-0000-0000C4050000}"/>
    <cellStyle name="Normal 2 3 2 5 3" xfId="2686" xr:uid="{00000000-0005-0000-0000-0000C5050000}"/>
    <cellStyle name="Normal 2 3 2 6" xfId="1510" xr:uid="{00000000-0005-0000-0000-0000C6050000}"/>
    <cellStyle name="Normal 2 3 2 6 2" xfId="1824" xr:uid="{00000000-0005-0000-0000-0000C7050000}"/>
    <cellStyle name="Normal 2 3 2 6 2 2" xfId="2687" xr:uid="{00000000-0005-0000-0000-0000C8050000}"/>
    <cellStyle name="Normal 2 3 2 6 3" xfId="2688" xr:uid="{00000000-0005-0000-0000-0000C9050000}"/>
    <cellStyle name="Normal 2 3 2 7" xfId="1781" xr:uid="{00000000-0005-0000-0000-0000CA050000}"/>
    <cellStyle name="Normal 2 3 2 7 2" xfId="2079" xr:uid="{00000000-0005-0000-0000-0000CB050000}"/>
    <cellStyle name="Normal 2 3 2 7 2 2" xfId="2689" xr:uid="{00000000-0005-0000-0000-0000CC050000}"/>
    <cellStyle name="Normal 2 3 2 7 3" xfId="2690" xr:uid="{00000000-0005-0000-0000-0000CD050000}"/>
    <cellStyle name="Normal 2 3 2 8" xfId="1787" xr:uid="{00000000-0005-0000-0000-0000CE050000}"/>
    <cellStyle name="Normal 2 3 2 8 2" xfId="2691" xr:uid="{00000000-0005-0000-0000-0000CF050000}"/>
    <cellStyle name="Normal 2 3 2 9" xfId="1810" xr:uid="{00000000-0005-0000-0000-0000D0050000}"/>
    <cellStyle name="Normal 2 3 2 9 2" xfId="2692" xr:uid="{00000000-0005-0000-0000-0000D1050000}"/>
    <cellStyle name="Normal 2 3 3" xfId="368" xr:uid="{00000000-0005-0000-0000-0000D2050000}"/>
    <cellStyle name="Normal 2 3 3 2" xfId="1653" xr:uid="{00000000-0005-0000-0000-0000D3050000}"/>
    <cellStyle name="Normal 2 3 3 2 2" xfId="1654" xr:uid="{00000000-0005-0000-0000-0000D4050000}"/>
    <cellStyle name="Normal 2 3 3 2 2 2" xfId="1960" xr:uid="{00000000-0005-0000-0000-0000D5050000}"/>
    <cellStyle name="Normal 2 3 3 2 2 2 2" xfId="2693" xr:uid="{00000000-0005-0000-0000-0000D6050000}"/>
    <cellStyle name="Normal 2 3 3 2 2 3" xfId="2694" xr:uid="{00000000-0005-0000-0000-0000D7050000}"/>
    <cellStyle name="Normal 2 3 3 2 3" xfId="1959" xr:uid="{00000000-0005-0000-0000-0000D8050000}"/>
    <cellStyle name="Normal 2 3 3 2 3 2" xfId="2695" xr:uid="{00000000-0005-0000-0000-0000D9050000}"/>
    <cellStyle name="Normal 2 3 3 2 4" xfId="2696" xr:uid="{00000000-0005-0000-0000-0000DA050000}"/>
    <cellStyle name="Normal 2 3 3 3" xfId="1655" xr:uid="{00000000-0005-0000-0000-0000DB050000}"/>
    <cellStyle name="Normal 2 3 3 3 2" xfId="1961" xr:uid="{00000000-0005-0000-0000-0000DC050000}"/>
    <cellStyle name="Normal 2 3 3 3 2 2" xfId="2697" xr:uid="{00000000-0005-0000-0000-0000DD050000}"/>
    <cellStyle name="Normal 2 3 3 3 3" xfId="2698" xr:uid="{00000000-0005-0000-0000-0000DE050000}"/>
    <cellStyle name="Normal 2 3 3 4" xfId="1958" xr:uid="{00000000-0005-0000-0000-0000DF050000}"/>
    <cellStyle name="Normal 2 3 3 4 2" xfId="2699" xr:uid="{00000000-0005-0000-0000-0000E0050000}"/>
    <cellStyle name="Normal 2 3 3 5" xfId="2168" xr:uid="{00000000-0005-0000-0000-0000E1050000}"/>
    <cellStyle name="Normal 2 3 3 6" xfId="2700" xr:uid="{00000000-0005-0000-0000-0000E2050000}"/>
    <cellStyle name="Normal 2 3 3 7" xfId="1652" xr:uid="{00000000-0005-0000-0000-0000E3050000}"/>
    <cellStyle name="Normal 2 3 3 8" xfId="4719" xr:uid="{8D107FD0-7691-4682-B6B5-04B120C17BDD}"/>
    <cellStyle name="Normal 2 3 3 9" xfId="4390" xr:uid="{C7742D47-0089-4257-AB1F-117D9EE2C2B3}"/>
    <cellStyle name="Normal 2 3 4" xfId="369" xr:uid="{00000000-0005-0000-0000-0000E4050000}"/>
    <cellStyle name="Normal 2 3 4 2" xfId="1657" xr:uid="{00000000-0005-0000-0000-0000E5050000}"/>
    <cellStyle name="Normal 2 3 4 2 2" xfId="1963" xr:uid="{00000000-0005-0000-0000-0000E6050000}"/>
    <cellStyle name="Normal 2 3 4 2 2 2" xfId="2701" xr:uid="{00000000-0005-0000-0000-0000E7050000}"/>
    <cellStyle name="Normal 2 3 4 2 3" xfId="2702" xr:uid="{00000000-0005-0000-0000-0000E8050000}"/>
    <cellStyle name="Normal 2 3 4 3" xfId="1962" xr:uid="{00000000-0005-0000-0000-0000E9050000}"/>
    <cellStyle name="Normal 2 3 4 3 2" xfId="2703" xr:uid="{00000000-0005-0000-0000-0000EA050000}"/>
    <cellStyle name="Normal 2 3 4 4" xfId="2169" xr:uid="{00000000-0005-0000-0000-0000EB050000}"/>
    <cellStyle name="Normal 2 3 4 5" xfId="2704" xr:uid="{00000000-0005-0000-0000-0000EC050000}"/>
    <cellStyle name="Normal 2 3 4 6" xfId="1656" xr:uid="{00000000-0005-0000-0000-0000ED050000}"/>
    <cellStyle name="Normal 2 3 4 7" xfId="4720" xr:uid="{D558797A-3E9D-47EB-B93C-53ADA45F5A4C}"/>
    <cellStyle name="Normal 2 3 4 8" xfId="4022" xr:uid="{5D128897-5FF5-445D-B980-D43A17C305F5}"/>
    <cellStyle name="Normal 2 3 5" xfId="370" xr:uid="{00000000-0005-0000-0000-0000EE050000}"/>
    <cellStyle name="Normal 2 3 5 2" xfId="1964" xr:uid="{00000000-0005-0000-0000-0000EF050000}"/>
    <cellStyle name="Normal 2 3 5 2 2" xfId="2705" xr:uid="{00000000-0005-0000-0000-0000F0050000}"/>
    <cellStyle name="Normal 2 3 5 3" xfId="2170" xr:uid="{00000000-0005-0000-0000-0000F1050000}"/>
    <cellStyle name="Normal 2 3 5 4" xfId="2706" xr:uid="{00000000-0005-0000-0000-0000F2050000}"/>
    <cellStyle name="Normal 2 3 5 5" xfId="1658" xr:uid="{00000000-0005-0000-0000-0000F3050000}"/>
    <cellStyle name="Normal 2 3 6" xfId="371" xr:uid="{00000000-0005-0000-0000-0000F4050000}"/>
    <cellStyle name="Normal 2 3 7" xfId="372" xr:uid="{00000000-0005-0000-0000-0000F5050000}"/>
    <cellStyle name="Normal 2 3 8" xfId="373" xr:uid="{00000000-0005-0000-0000-0000F6050000}"/>
    <cellStyle name="Normal 2 3 9" xfId="2166" xr:uid="{00000000-0005-0000-0000-0000F7050000}"/>
    <cellStyle name="Normal 2 3 9 2" xfId="9427" xr:uid="{EF9E258F-0048-4DB0-BA28-D6BDBF4FCD99}"/>
    <cellStyle name="Normal 2 30" xfId="35000" xr:uid="{8A589DCF-59D9-4E13-83CC-EEBBE97822DE}"/>
    <cellStyle name="Normal 2 30 2" xfId="35001" xr:uid="{74E9B9CC-5D9D-4FE9-B50E-BB65D3FA7398}"/>
    <cellStyle name="Normal 2 31" xfId="35002" xr:uid="{4187CF75-7409-4694-A7BE-118DF4639CA1}"/>
    <cellStyle name="Normal 2 31 2" xfId="35003" xr:uid="{2163A0C4-2213-4AC1-B47A-FE083BA89DF6}"/>
    <cellStyle name="Normal 2 32" xfId="35004" xr:uid="{BF3758F3-3C8B-41C2-83FA-6D0A744775B5}"/>
    <cellStyle name="Normal 2 33" xfId="35005" xr:uid="{98D4F21C-0293-4C56-B55D-2375BB5E15D4}"/>
    <cellStyle name="Normal 2 34" xfId="35006" xr:uid="{E75B1892-80BD-478B-A954-03E864FE94B5}"/>
    <cellStyle name="Normal 2 35" xfId="35007" xr:uid="{B284D8F4-F8C9-430B-B207-AF2EC3C6F1C8}"/>
    <cellStyle name="Normal 2 36" xfId="35008" xr:uid="{AA77C4F3-FBC6-49B2-95E8-7A934B2B1BDA}"/>
    <cellStyle name="Normal 2 37" xfId="7754" xr:uid="{6F58D005-7D0C-4EFA-B1DD-1A4B59F4110B}"/>
    <cellStyle name="Normal 2 38" xfId="39888" xr:uid="{531AFFE8-3173-41BD-B6ED-D9801CFB6BC7}"/>
    <cellStyle name="Normal 2 39" xfId="39892" xr:uid="{0BE98015-6455-4051-B877-C57AC222750B}"/>
    <cellStyle name="Normal 2 4" xfId="61" xr:uid="{00000000-0005-0000-0000-0000F8050000}"/>
    <cellStyle name="Normal 2 4 10" xfId="374" xr:uid="{00000000-0005-0000-0000-0000F9050000}"/>
    <cellStyle name="Normal 2 4 11" xfId="375" xr:uid="{00000000-0005-0000-0000-0000FA050000}"/>
    <cellStyle name="Normal 2 4 12" xfId="376" xr:uid="{00000000-0005-0000-0000-0000FB050000}"/>
    <cellStyle name="Normal 2 4 13" xfId="3033" xr:uid="{00000000-0005-0000-0000-0000FC050000}"/>
    <cellStyle name="Normal 2 4 13 2" xfId="39671" xr:uid="{4C00913C-9253-4D01-B4D4-ADF7BDD0BD31}"/>
    <cellStyle name="Normal 2 4 14" xfId="1377" xr:uid="{00000000-0005-0000-0000-0000FD050000}"/>
    <cellStyle name="Normal 2 4 14 2" xfId="5382" xr:uid="{24E88B46-29AF-4DB1-BC3B-51FC9C6D4035}"/>
    <cellStyle name="Normal 2 4 2" xfId="377" xr:uid="{00000000-0005-0000-0000-0000FE050000}"/>
    <cellStyle name="Normal 2 4 2 2" xfId="1784" xr:uid="{00000000-0005-0000-0000-0000FF050000}"/>
    <cellStyle name="Normal 2 4 2 2 2" xfId="35009" xr:uid="{25A80B58-EECC-46DB-8F76-294D08B7BE01}"/>
    <cellStyle name="Normal 2 4 2 3" xfId="1511" xr:uid="{00000000-0005-0000-0000-000000060000}"/>
    <cellStyle name="Normal 2 4 2 3 2" xfId="35010" xr:uid="{A4F8CBF3-2B61-4EDF-BEEB-E6A32A696ED3}"/>
    <cellStyle name="Normal 2 4 2 4" xfId="35011" xr:uid="{73268B37-3AB3-43BC-B5C8-9491FB514CAF}"/>
    <cellStyle name="Normal 2 4 2 5" xfId="35012" xr:uid="{3E8DE5C7-460F-4114-A2FB-418C02C283AD}"/>
    <cellStyle name="Normal 2 4 2 6" xfId="35013" xr:uid="{8982ED56-2EEE-4354-85C3-9EB01FAD7A72}"/>
    <cellStyle name="Normal 2 4 2 7" xfId="35014" xr:uid="{53DC1A31-575B-4C6C-9FFB-D21C96D3DB46}"/>
    <cellStyle name="Normal 2 4 2 8" xfId="35015" xr:uid="{1285F687-B9CE-463E-8A3F-354200BF53A1}"/>
    <cellStyle name="Normal 2 4 3" xfId="378" xr:uid="{00000000-0005-0000-0000-000001060000}"/>
    <cellStyle name="Normal 2 4 3 2" xfId="35016" xr:uid="{E790BB7E-C20E-439D-A697-6D774C42CDF3}"/>
    <cellStyle name="Normal 2 4 4" xfId="379" xr:uid="{00000000-0005-0000-0000-000002060000}"/>
    <cellStyle name="Normal 2 4 5" xfId="380" xr:uid="{00000000-0005-0000-0000-000003060000}"/>
    <cellStyle name="Normal 2 4 6" xfId="381" xr:uid="{00000000-0005-0000-0000-000004060000}"/>
    <cellStyle name="Normal 2 4 7" xfId="382" xr:uid="{00000000-0005-0000-0000-000005060000}"/>
    <cellStyle name="Normal 2 4 8" xfId="383" xr:uid="{00000000-0005-0000-0000-000006060000}"/>
    <cellStyle name="Normal 2 4 9" xfId="384" xr:uid="{00000000-0005-0000-0000-000007060000}"/>
    <cellStyle name="Normal 2 5" xfId="385" xr:uid="{00000000-0005-0000-0000-000008060000}"/>
    <cellStyle name="Normal 2 5 10" xfId="386" xr:uid="{00000000-0005-0000-0000-000009060000}"/>
    <cellStyle name="Normal 2 5 11" xfId="387" xr:uid="{00000000-0005-0000-0000-00000A060000}"/>
    <cellStyle name="Normal 2 5 12" xfId="388" xr:uid="{00000000-0005-0000-0000-00000B060000}"/>
    <cellStyle name="Normal 2 5 13" xfId="39672" xr:uid="{C91CF6E4-54C0-45AB-9991-FF8FA007D574}"/>
    <cellStyle name="Normal 2 5 14" xfId="4721" xr:uid="{274F2D1A-F225-4388-966C-073B722C3D0A}"/>
    <cellStyle name="Normal 2 5 15" xfId="4091" xr:uid="{E09036BE-4672-463A-933A-9573C1EA451F}"/>
    <cellStyle name="Normal 2 5 2" xfId="389" xr:uid="{00000000-0005-0000-0000-00000C060000}"/>
    <cellStyle name="Normal 2 5 2 2" xfId="35017" xr:uid="{C0FE12C3-9051-4A20-98BE-D8516F250800}"/>
    <cellStyle name="Normal 2 5 3" xfId="390" xr:uid="{00000000-0005-0000-0000-00000D060000}"/>
    <cellStyle name="Normal 2 5 4" xfId="391" xr:uid="{00000000-0005-0000-0000-00000E060000}"/>
    <cellStyle name="Normal 2 5 5" xfId="392" xr:uid="{00000000-0005-0000-0000-00000F060000}"/>
    <cellStyle name="Normal 2 5 6" xfId="393" xr:uid="{00000000-0005-0000-0000-000010060000}"/>
    <cellStyle name="Normal 2 5 7" xfId="394" xr:uid="{00000000-0005-0000-0000-000011060000}"/>
    <cellStyle name="Normal 2 5 8" xfId="395" xr:uid="{00000000-0005-0000-0000-000012060000}"/>
    <cellStyle name="Normal 2 5 9" xfId="396" xr:uid="{00000000-0005-0000-0000-000013060000}"/>
    <cellStyle name="Normal 2 6" xfId="397" xr:uid="{00000000-0005-0000-0000-000014060000}"/>
    <cellStyle name="Normal 2 6 2" xfId="398" xr:uid="{00000000-0005-0000-0000-000015060000}"/>
    <cellStyle name="Normal 2 6 2 2" xfId="35018" xr:uid="{7CBD4487-9994-4B9A-A42B-FED83AD61BF2}"/>
    <cellStyle name="Normal 2 6 3" xfId="399" xr:uid="{00000000-0005-0000-0000-000016060000}"/>
    <cellStyle name="Normal 2 6 4" xfId="400" xr:uid="{00000000-0005-0000-0000-000017060000}"/>
    <cellStyle name="Normal 2 6 5" xfId="401" xr:uid="{00000000-0005-0000-0000-000018060000}"/>
    <cellStyle name="Normal 2 6 6" xfId="402" xr:uid="{00000000-0005-0000-0000-000019060000}"/>
    <cellStyle name="Normal 2 6 7" xfId="403" xr:uid="{00000000-0005-0000-0000-00001A060000}"/>
    <cellStyle name="Normal 2 6 8" xfId="404" xr:uid="{00000000-0005-0000-0000-00001B060000}"/>
    <cellStyle name="Normal 2 7" xfId="405" xr:uid="{00000000-0005-0000-0000-00001C060000}"/>
    <cellStyle name="Normal 2 7 2" xfId="406" xr:uid="{00000000-0005-0000-0000-00001D060000}"/>
    <cellStyle name="Normal 2 7 2 2" xfId="35019" xr:uid="{BFC4D0D0-DA4A-4C6A-9108-0A287C6401F0}"/>
    <cellStyle name="Normal 2 7 3" xfId="407" xr:uid="{00000000-0005-0000-0000-00001E060000}"/>
    <cellStyle name="Normal 2 7 4" xfId="408" xr:uid="{00000000-0005-0000-0000-00001F060000}"/>
    <cellStyle name="Normal 2 7 5" xfId="409" xr:uid="{00000000-0005-0000-0000-000020060000}"/>
    <cellStyle name="Normal 2 7 6" xfId="410" xr:uid="{00000000-0005-0000-0000-000021060000}"/>
    <cellStyle name="Normal 2 7 7" xfId="411" xr:uid="{00000000-0005-0000-0000-000022060000}"/>
    <cellStyle name="Normal 2 7 8" xfId="412" xr:uid="{00000000-0005-0000-0000-000023060000}"/>
    <cellStyle name="Normal 2 8" xfId="413" xr:uid="{00000000-0005-0000-0000-000024060000}"/>
    <cellStyle name="Normal 2 8 2" xfId="414" xr:uid="{00000000-0005-0000-0000-000025060000}"/>
    <cellStyle name="Normal 2 8 2 2" xfId="35020" xr:uid="{6AFAD495-EFA1-4310-8B94-8A3CC96CDB04}"/>
    <cellStyle name="Normal 2 8 3" xfId="415" xr:uid="{00000000-0005-0000-0000-000026060000}"/>
    <cellStyle name="Normal 2 8 4" xfId="416" xr:uid="{00000000-0005-0000-0000-000027060000}"/>
    <cellStyle name="Normal 2 8 5" xfId="417" xr:uid="{00000000-0005-0000-0000-000028060000}"/>
    <cellStyle name="Normal 2 8 6" xfId="418" xr:uid="{00000000-0005-0000-0000-000029060000}"/>
    <cellStyle name="Normal 2 8 7" xfId="419" xr:uid="{00000000-0005-0000-0000-00002A060000}"/>
    <cellStyle name="Normal 2 8 8" xfId="420" xr:uid="{00000000-0005-0000-0000-00002B060000}"/>
    <cellStyle name="Normal 2 9" xfId="421" xr:uid="{00000000-0005-0000-0000-00002C060000}"/>
    <cellStyle name="Normal 2 9 10" xfId="2707" xr:uid="{00000000-0005-0000-0000-00002D060000}"/>
    <cellStyle name="Normal 2 9 11" xfId="1659" xr:uid="{00000000-0005-0000-0000-00002E060000}"/>
    <cellStyle name="Normal 2 9 2" xfId="422" xr:uid="{00000000-0005-0000-0000-00002F060000}"/>
    <cellStyle name="Normal 2 9 2 2" xfId="1661" xr:uid="{00000000-0005-0000-0000-000030060000}"/>
    <cellStyle name="Normal 2 9 2 2 2" xfId="1967" xr:uid="{00000000-0005-0000-0000-000031060000}"/>
    <cellStyle name="Normal 2 9 2 2 2 2" xfId="2708" xr:uid="{00000000-0005-0000-0000-000032060000}"/>
    <cellStyle name="Normal 2 9 2 2 3" xfId="2709" xr:uid="{00000000-0005-0000-0000-000033060000}"/>
    <cellStyle name="Normal 2 9 2 2 4" xfId="35021" xr:uid="{38065BFF-ACC8-4C9D-8A96-7E5BB4024859}"/>
    <cellStyle name="Normal 2 9 2 3" xfId="1966" xr:uid="{00000000-0005-0000-0000-000034060000}"/>
    <cellStyle name="Normal 2 9 2 3 2" xfId="2710" xr:uid="{00000000-0005-0000-0000-000035060000}"/>
    <cellStyle name="Normal 2 9 2 4" xfId="2172" xr:uid="{00000000-0005-0000-0000-000036060000}"/>
    <cellStyle name="Normal 2 9 2 5" xfId="2711" xr:uid="{00000000-0005-0000-0000-000037060000}"/>
    <cellStyle name="Normal 2 9 2 6" xfId="1660" xr:uid="{00000000-0005-0000-0000-000038060000}"/>
    <cellStyle name="Normal 2 9 3" xfId="423" xr:uid="{00000000-0005-0000-0000-000039060000}"/>
    <cellStyle name="Normal 2 9 3 2" xfId="1968" xr:uid="{00000000-0005-0000-0000-00003A060000}"/>
    <cellStyle name="Normal 2 9 3 2 2" xfId="2712" xr:uid="{00000000-0005-0000-0000-00003B060000}"/>
    <cellStyle name="Normal 2 9 3 3" xfId="2173" xr:uid="{00000000-0005-0000-0000-00003C060000}"/>
    <cellStyle name="Normal 2 9 3 4" xfId="2713" xr:uid="{00000000-0005-0000-0000-00003D060000}"/>
    <cellStyle name="Normal 2 9 3 5" xfId="1662" xr:uid="{00000000-0005-0000-0000-00003E060000}"/>
    <cellStyle name="Normal 2 9 4" xfId="424" xr:uid="{00000000-0005-0000-0000-00003F060000}"/>
    <cellStyle name="Normal 2 9 4 2" xfId="2174" xr:uid="{00000000-0005-0000-0000-000040060000}"/>
    <cellStyle name="Normal 2 9 4 3" xfId="2714" xr:uid="{00000000-0005-0000-0000-000041060000}"/>
    <cellStyle name="Normal 2 9 4 4" xfId="1965" xr:uid="{00000000-0005-0000-0000-000042060000}"/>
    <cellStyle name="Normal 2 9 5" xfId="425" xr:uid="{00000000-0005-0000-0000-000043060000}"/>
    <cellStyle name="Normal 2 9 6" xfId="426" xr:uid="{00000000-0005-0000-0000-000044060000}"/>
    <cellStyle name="Normal 2 9 7" xfId="427" xr:uid="{00000000-0005-0000-0000-000045060000}"/>
    <cellStyle name="Normal 2 9 8" xfId="428" xr:uid="{00000000-0005-0000-0000-000046060000}"/>
    <cellStyle name="Normal 2 9 9" xfId="2171" xr:uid="{00000000-0005-0000-0000-000047060000}"/>
    <cellStyle name="Normal 2_50-09_AP_OP_CHQ-1" xfId="62" xr:uid="{00000000-0005-0000-0000-000048060000}"/>
    <cellStyle name="Normal 20" xfId="86" xr:uid="{00000000-0005-0000-0000-000049060000}"/>
    <cellStyle name="Normal 20 10" xfId="4036" xr:uid="{1508BCDC-E2AC-445F-A09B-153166FA8934}"/>
    <cellStyle name="Normal 20 2" xfId="3049" xr:uid="{00000000-0005-0000-0000-00004A060000}"/>
    <cellStyle name="Normal 20 2 2" xfId="35023" xr:uid="{AE283886-62BA-4880-9071-CADDA74838B3}"/>
    <cellStyle name="Normal 20 2 3" xfId="35024" xr:uid="{14300704-BE9C-4AB7-8E8A-12DD528F10EC}"/>
    <cellStyle name="Normal 20 2 4" xfId="35025" xr:uid="{DDE6A27A-E31C-4B30-ABF2-1BD858FD798A}"/>
    <cellStyle name="Normal 20 2 5" xfId="35026" xr:uid="{5FE5293C-11E5-4AC5-A4F7-C4766C76E137}"/>
    <cellStyle name="Normal 20 2 6" xfId="35027" xr:uid="{3366A3C5-C6BE-4590-8CE7-5C6719FE8A6B}"/>
    <cellStyle name="Normal 20 2 7" xfId="35022" xr:uid="{803070FE-FFC6-4A4B-9312-0572120D1CB4}"/>
    <cellStyle name="Normal 20 2 8" xfId="6147" xr:uid="{B592712F-5718-4226-AF67-BB9CD6F30DBC}"/>
    <cellStyle name="Normal 20 2 9" xfId="4250" xr:uid="{665BF2B8-E24E-44A8-B651-5FBE9B6B25D3}"/>
    <cellStyle name="Normal 20 3" xfId="1457" xr:uid="{00000000-0005-0000-0000-00004B060000}"/>
    <cellStyle name="Normal 20 3 2" xfId="35029" xr:uid="{4C9A16FE-94E0-4A2E-9E57-69EF0B86D017}"/>
    <cellStyle name="Normal 20 3 3" xfId="35028" xr:uid="{E118AF07-D998-47E8-B853-5040CA92BB9B}"/>
    <cellStyle name="Normal 20 3 4" xfId="5397" xr:uid="{6DD9A3D9-4371-42DA-8EB4-52D26BB6F41E}"/>
    <cellStyle name="Normal 20 3 5" xfId="4216" xr:uid="{8FA51665-7619-45D4-956A-BE756682FB0C}"/>
    <cellStyle name="Normal 20 4" xfId="35030" xr:uid="{6E362D6C-9F52-4971-BFD8-C5C1E3363E55}"/>
    <cellStyle name="Normal 20 5" xfId="35031" xr:uid="{C0079AE6-3876-46F7-9A08-E27CF84C9B9F}"/>
    <cellStyle name="Normal 20 6" xfId="35032" xr:uid="{6556906F-0496-4B57-B2C6-2480D7463BD4}"/>
    <cellStyle name="Normal 20 7" xfId="35033" xr:uid="{BA017D30-4978-4812-BFEE-28754501A3A4}"/>
    <cellStyle name="Normal 20 8" xfId="35034" xr:uid="{207ACAE8-900F-4676-898A-B749B0EC4073}"/>
    <cellStyle name="Normal 20 9" xfId="4498" xr:uid="{CD396A5D-62AF-4FEF-A461-97006F021574}"/>
    <cellStyle name="Normal 200" xfId="35035" xr:uid="{154F42F0-9B2B-4E86-9970-232F4615CF68}"/>
    <cellStyle name="Normal 200 2" xfId="35036" xr:uid="{44426416-78EF-4472-83A0-C98CD92BD7F4}"/>
    <cellStyle name="Normal 200 2 2" xfId="35037" xr:uid="{A4116372-BEA6-4FDF-B98D-F59D7766F292}"/>
    <cellStyle name="Normal 200 3" xfId="35038" xr:uid="{13564523-5610-4862-B510-D8A56F91993A}"/>
    <cellStyle name="Normal 200 4" xfId="35039" xr:uid="{86AA22DD-620C-4E0F-8A0D-385FF27D7CCB}"/>
    <cellStyle name="Normal 200 5" xfId="35040" xr:uid="{9B02520C-376F-4BF6-AA5C-D2C1E9B1566D}"/>
    <cellStyle name="Normal 200 6" xfId="35041" xr:uid="{17C16ADE-E93D-45AE-873A-73DBED384192}"/>
    <cellStyle name="Normal 201" xfId="35042" xr:uid="{07D66EDF-EF66-472C-9B9E-CCA0E2DE6B1C}"/>
    <cellStyle name="Normal 201 2" xfId="35043" xr:uid="{3F657BAA-8BE8-41B2-8385-58DB48D81554}"/>
    <cellStyle name="Normal 201 2 2" xfId="35044" xr:uid="{2C63D970-FBF7-4CE8-B50C-446F25300FDD}"/>
    <cellStyle name="Normal 201 3" xfId="35045" xr:uid="{75000680-E8E0-45E6-8779-60206D5AD578}"/>
    <cellStyle name="Normal 201 4" xfId="35046" xr:uid="{8BE53A08-1DEA-4FE7-A2B0-AB2DF8693477}"/>
    <cellStyle name="Normal 201 5" xfId="35047" xr:uid="{34B075B7-FA28-4430-A4DA-F19E70ED5348}"/>
    <cellStyle name="Normal 201 6" xfId="35048" xr:uid="{2A5A3BA6-B0C6-42EE-A0B3-79087CFF8292}"/>
    <cellStyle name="Normal 202" xfId="35049" xr:uid="{67F7E71A-F505-4EAF-A1FA-869B23CDCB5B}"/>
    <cellStyle name="Normal 202 2" xfId="35050" xr:uid="{51814D78-18B3-4456-8059-047C57669C77}"/>
    <cellStyle name="Normal 202 3" xfId="35051" xr:uid="{B10F18D3-C51E-44AF-93D5-BACC72567003}"/>
    <cellStyle name="Normal 203" xfId="35052" xr:uid="{8277544A-F7CF-45AC-89D3-DD8F0166F95B}"/>
    <cellStyle name="Normal 203 2" xfId="35053" xr:uid="{C8DA9E4E-5DD0-4F2B-9D96-A792DFF81696}"/>
    <cellStyle name="Normal 203 2 2" xfId="35054" xr:uid="{AAEB921A-25E6-4D9C-A434-D44544C1F053}"/>
    <cellStyle name="Normal 203 3" xfId="35055" xr:uid="{04DEDD9F-C694-437B-9B80-D76D77D78766}"/>
    <cellStyle name="Normal 203 4" xfId="35056" xr:uid="{12F26CDA-A538-4164-8041-ACF10E4E184F}"/>
    <cellStyle name="Normal 203 5" xfId="35057" xr:uid="{0C375089-457F-4B3D-8AF8-8A1D997E1659}"/>
    <cellStyle name="Normal 203 6" xfId="35058" xr:uid="{089C3260-755D-44AE-ADDF-07095F966524}"/>
    <cellStyle name="Normal 204" xfId="35059" xr:uid="{DA40DA16-EE7C-402B-B6D6-3B16F25AD252}"/>
    <cellStyle name="Normal 204 2" xfId="35060" xr:uid="{6C10783B-B09C-443D-BF7B-043EC27B6D71}"/>
    <cellStyle name="Normal 204 2 2" xfId="35061" xr:uid="{C1069DC7-4070-4772-9E70-0B56FE24DCCD}"/>
    <cellStyle name="Normal 204 3" xfId="35062" xr:uid="{97626A5C-C253-4EFF-88CE-9581431C62EC}"/>
    <cellStyle name="Normal 204 4" xfId="35063" xr:uid="{6D96E683-076A-441A-91DF-5DC975243825}"/>
    <cellStyle name="Normal 204 5" xfId="35064" xr:uid="{2F3CC95E-03EF-4557-B8A6-E62F997AD44B}"/>
    <cellStyle name="Normal 204 6" xfId="35065" xr:uid="{01A40A82-A511-4ED7-BB27-FD70CC2DA242}"/>
    <cellStyle name="Normal 205" xfId="35066" xr:uid="{89774D6D-3F1A-4E77-BA38-30B0C31C9629}"/>
    <cellStyle name="Normal 205 2" xfId="35067" xr:uid="{1735B4B7-EFB5-4E21-8E83-BCAF3635C61F}"/>
    <cellStyle name="Normal 205 2 2" xfId="35068" xr:uid="{ED505C58-9DE4-40A8-ACFE-EFD563409EDB}"/>
    <cellStyle name="Normal 205 3" xfId="35069" xr:uid="{F9F75C7F-1757-4463-A3DB-FA460119173B}"/>
    <cellStyle name="Normal 205 4" xfId="35070" xr:uid="{63CAB998-6860-4F5A-B937-1D19C535811D}"/>
    <cellStyle name="Normal 205 5" xfId="35071" xr:uid="{84A492BB-D08F-4B30-B2D1-569C485DE176}"/>
    <cellStyle name="Normal 205 6" xfId="35072" xr:uid="{CC3B4065-C615-400D-9AFF-B57475CAA9A7}"/>
    <cellStyle name="Normal 206" xfId="35073" xr:uid="{571FAB86-990D-4A65-9946-DF59C9542D23}"/>
    <cellStyle name="Normal 206 2" xfId="35074" xr:uid="{AC03F75F-EAE2-4561-B306-6BEEE3A334E0}"/>
    <cellStyle name="Normal 206 2 2" xfId="35075" xr:uid="{9FB06719-7665-4965-8777-D8F7A21BA8DA}"/>
    <cellStyle name="Normal 206 3" xfId="35076" xr:uid="{E4C21C5D-D6EC-41DB-A70F-2B8B4FACD679}"/>
    <cellStyle name="Normal 206 4" xfId="35077" xr:uid="{7D0C1A6E-A185-49C4-9F76-217432E327DA}"/>
    <cellStyle name="Normal 206 5" xfId="35078" xr:uid="{0912A360-991E-4264-A9DB-324B84BC9CCE}"/>
    <cellStyle name="Normal 206 6" xfId="35079" xr:uid="{324EE894-5EB6-47C0-8045-D084F37EE871}"/>
    <cellStyle name="Normal 207" xfId="35080" xr:uid="{5E3F0A45-145D-4BF9-A022-5975E752540E}"/>
    <cellStyle name="Normal 207 2" xfId="35081" xr:uid="{D4690620-9802-48E4-B584-8833A7325509}"/>
    <cellStyle name="Normal 207 2 2" xfId="35082" xr:uid="{6202A5F9-55F1-4FA4-B27A-A99274EF9CDF}"/>
    <cellStyle name="Normal 207 3" xfId="35083" xr:uid="{A1790C7B-BBA0-4B36-A793-C069F9E5AFF3}"/>
    <cellStyle name="Normal 207 4" xfId="35084" xr:uid="{B0AF3569-8384-46F3-A41B-535B4C0CF1BA}"/>
    <cellStyle name="Normal 207 5" xfId="35085" xr:uid="{21157CAE-7529-4A26-84BD-212FF15EFDB7}"/>
    <cellStyle name="Normal 207 6" xfId="35086" xr:uid="{8FA15B3C-DE09-44CF-B721-DDF122E0C6F2}"/>
    <cellStyle name="Normal 208" xfId="35087" xr:uid="{4CDECEB7-CE82-4A37-92BF-5B589C24FE56}"/>
    <cellStyle name="Normal 208 2" xfId="35088" xr:uid="{8E2368C8-0011-489E-9871-B99877CDB23F}"/>
    <cellStyle name="Normal 208 2 2" xfId="35089" xr:uid="{0D79EB32-2406-4669-B25C-2CF58008A9CB}"/>
    <cellStyle name="Normal 208 3" xfId="35090" xr:uid="{CC27F6CB-D9FE-4236-B54A-A71B15CE8D58}"/>
    <cellStyle name="Normal 208 4" xfId="35091" xr:uid="{FA8E6E01-4B70-4656-8C13-9C908986C24F}"/>
    <cellStyle name="Normal 208 5" xfId="35092" xr:uid="{C73437D1-79B1-4033-841C-B1A10D0D7188}"/>
    <cellStyle name="Normal 208 6" xfId="35093" xr:uid="{9D82A35F-F2C7-47A9-B606-A6A09F4649A4}"/>
    <cellStyle name="Normal 209" xfId="35094" xr:uid="{0E275A8E-0935-4EFC-81DF-394E19DFBD92}"/>
    <cellStyle name="Normal 209 2" xfId="35095" xr:uid="{13B3ED94-4CEB-44AB-A336-B0B8977CBED3}"/>
    <cellStyle name="Normal 209 2 2" xfId="35096" xr:uid="{EC3325D0-11E1-48D8-91D7-F2480453C3C8}"/>
    <cellStyle name="Normal 209 3" xfId="35097" xr:uid="{A8849F46-6519-4F93-BD15-B280F4986304}"/>
    <cellStyle name="Normal 209 4" xfId="35098" xr:uid="{A402386A-8FF5-483B-B9C6-CA411CBF1FD3}"/>
    <cellStyle name="Normal 209 5" xfId="35099" xr:uid="{36E99A6D-E173-4598-A7DE-257BFDC3A3A4}"/>
    <cellStyle name="Normal 209 6" xfId="35100" xr:uid="{D4C27278-324F-4588-AD37-28A22E7673B7}"/>
    <cellStyle name="Normal 21" xfId="87" xr:uid="{00000000-0005-0000-0000-00004C060000}"/>
    <cellStyle name="Normal 21 10" xfId="4041" xr:uid="{D6754638-F011-498E-A112-C15FB35E14CA}"/>
    <cellStyle name="Normal 21 2" xfId="3050" xr:uid="{00000000-0005-0000-0000-00004D060000}"/>
    <cellStyle name="Normal 21 2 2" xfId="4211" xr:uid="{631623C9-368C-42A2-B1B8-1A0DEDC83F74}"/>
    <cellStyle name="Normal 21 2 2 2" xfId="4247" xr:uid="{792E4839-FCAE-4697-9448-9F0F130D28E1}"/>
    <cellStyle name="Normal 21 2 2 3" xfId="4322" xr:uid="{3071B9E6-CD5C-4347-8342-BA98207D8C9E}"/>
    <cellStyle name="Normal 21 2 2 4" xfId="35102" xr:uid="{AF81889C-B61F-4466-8F92-14682DB2044C}"/>
    <cellStyle name="Normal 21 2 3" xfId="4225" xr:uid="{E18D8012-6BC4-4A0B-A18C-6C95C40A6952}"/>
    <cellStyle name="Normal 21 2 3 2" xfId="35103" xr:uid="{937DC669-3FCE-4677-AF1F-5B6970546AAE}"/>
    <cellStyle name="Normal 21 2 4" xfId="4276" xr:uid="{DEF765AB-4D0F-4288-8FF1-0D82C177C210}"/>
    <cellStyle name="Normal 21 2 4 2" xfId="35104" xr:uid="{02FE8660-06BB-4A0A-A25F-337660C08FE4}"/>
    <cellStyle name="Normal 21 2 5" xfId="35105" xr:uid="{0D25C1FA-B51D-40BC-805A-30AF4F0E24CF}"/>
    <cellStyle name="Normal 21 2 6" xfId="35106" xr:uid="{BAF9D967-97D8-49E8-A295-089FAEEC04DD}"/>
    <cellStyle name="Normal 21 2 7" xfId="35101" xr:uid="{4B54B918-2666-4B36-852F-3EEF9A63154D}"/>
    <cellStyle name="Normal 21 2 8" xfId="6148" xr:uid="{1B2BA698-1447-407E-B610-F721D79D2346}"/>
    <cellStyle name="Normal 21 2 9" xfId="4178" xr:uid="{447C1346-B0C6-464E-BA03-4E677B8B7B81}"/>
    <cellStyle name="Normal 21 3" xfId="1458" xr:uid="{00000000-0005-0000-0000-00004E060000}"/>
    <cellStyle name="Normal 21 3 2" xfId="35108" xr:uid="{29D2FB64-4DCB-4876-9FF3-DF8B9E04499B}"/>
    <cellStyle name="Normal 21 3 3" xfId="35107" xr:uid="{72D8A880-C529-4763-96BC-996C8CC11CD7}"/>
    <cellStyle name="Normal 21 3 4" xfId="5398" xr:uid="{51CB8DA2-581E-40AC-9DE2-F8C09A562BC3}"/>
    <cellStyle name="Normal 21 3 5" xfId="4218" xr:uid="{7FC4FEC9-7846-4090-A219-A9C7A5117520}"/>
    <cellStyle name="Normal 21 4" xfId="4135" xr:uid="{116DBCBD-13C3-42AA-A4B0-6AD8134F55FB}"/>
    <cellStyle name="Normal 21 4 2" xfId="35109" xr:uid="{3B62FD49-E5F3-4CF5-9D6B-DF425F4B0764}"/>
    <cellStyle name="Normal 21 5" xfId="35110" xr:uid="{A6534170-E185-410C-8419-58E063B88420}"/>
    <cellStyle name="Normal 21 6" xfId="35111" xr:uid="{16A16683-D07B-46A0-AEB6-D74D22C8E138}"/>
    <cellStyle name="Normal 21 7" xfId="35112" xr:uid="{493FDCE0-D878-449B-8BA8-18C1F312EBD1}"/>
    <cellStyle name="Normal 21 8" xfId="35113" xr:uid="{E2D23ED4-A3F8-4F8F-8727-44E2BB247220}"/>
    <cellStyle name="Normal 21 9" xfId="4499" xr:uid="{329324D6-2847-406C-ACDA-B16D8E5E0B62}"/>
    <cellStyle name="Normal 210" xfId="35114" xr:uid="{C8B204EA-CEB5-41E7-8906-3E14B73C09A3}"/>
    <cellStyle name="Normal 210 2" xfId="35115" xr:uid="{D6AEB082-EBBF-4D6B-BF55-99CD12C1C809}"/>
    <cellStyle name="Normal 210 2 2" xfId="35116" xr:uid="{A8EED767-1C3A-44BC-8DAB-E73452EB3B29}"/>
    <cellStyle name="Normal 210 3" xfId="35117" xr:uid="{A57D53D4-2A6D-425C-BF2C-C0482AB71DA8}"/>
    <cellStyle name="Normal 210 4" xfId="35118" xr:uid="{B21D7306-BAA3-49C3-AFD6-933980B5F12C}"/>
    <cellStyle name="Normal 210 5" xfId="35119" xr:uid="{F86E93B4-FFD5-4137-A2D8-8964813B04CC}"/>
    <cellStyle name="Normal 210 6" xfId="35120" xr:uid="{9D54E022-9DE9-4AF8-9F18-DA4C1A4640AD}"/>
    <cellStyle name="Normal 211" xfId="35121" xr:uid="{0C0DB760-1F27-4051-9584-B6DA6AEABE16}"/>
    <cellStyle name="Normal 211 2" xfId="35122" xr:uid="{CD8AA4EF-35EA-430D-BC72-E84809FDF9D3}"/>
    <cellStyle name="Normal 211 2 2" xfId="35123" xr:uid="{92E254A8-F54E-4B3F-ADED-7A2AE29B7010}"/>
    <cellStyle name="Normal 211 3" xfId="35124" xr:uid="{650BC35C-5043-4A77-8AB2-82BD84F12B8A}"/>
    <cellStyle name="Normal 211 4" xfId="35125" xr:uid="{20801678-0338-44B2-A194-E057156577B1}"/>
    <cellStyle name="Normal 211 5" xfId="35126" xr:uid="{E94955EA-A1D0-44C1-B6E3-058FD0DAEA65}"/>
    <cellStyle name="Normal 211 6" xfId="35127" xr:uid="{6889645E-5732-4EF2-8CB9-EE7C149B6155}"/>
    <cellStyle name="Normal 212" xfId="35128" xr:uid="{91DB33B7-7E21-4E64-8E29-E2F8F7E240DC}"/>
    <cellStyle name="Normal 212 2" xfId="35129" xr:uid="{32FFA682-E9EC-4FD8-BA34-AC328BFBC359}"/>
    <cellStyle name="Normal 212 3" xfId="35130" xr:uid="{6AFCFF26-AF48-4638-8A37-8EBB17F98B74}"/>
    <cellStyle name="Normal 212 4" xfId="35131" xr:uid="{ACF2D6CC-A758-42F9-B1DD-2BA489E32FE3}"/>
    <cellStyle name="Normal 212 5" xfId="35132" xr:uid="{50557D13-F80A-4F0B-ABE2-41417A617687}"/>
    <cellStyle name="Normal 212 6" xfId="35133" xr:uid="{59959624-6E7A-44FB-9FA9-6C3C47D08967}"/>
    <cellStyle name="Normal 213" xfId="35134" xr:uid="{DAE5BC79-5DB6-4AD4-A6F7-207735A6064A}"/>
    <cellStyle name="Normal 213 2" xfId="35135" xr:uid="{A7A3491D-08E5-4CD8-9E96-6F3AE0769337}"/>
    <cellStyle name="Normal 214" xfId="35136" xr:uid="{F48C9FD8-A1A5-441A-8F7D-A44BB045C291}"/>
    <cellStyle name="Normal 214 2" xfId="35137" xr:uid="{BA4CEA91-675C-4206-B84D-2278EB091F2B}"/>
    <cellStyle name="Normal 215" xfId="35138" xr:uid="{F8100FDD-6A81-4D68-A46B-56E0B222E393}"/>
    <cellStyle name="Normal 215 2" xfId="35139" xr:uid="{07755C7F-F155-4BE7-856B-FC6151620045}"/>
    <cellStyle name="Normal 215 3" xfId="35140" xr:uid="{245E6918-641C-4A71-81B4-4C795914C27F}"/>
    <cellStyle name="Normal 216" xfId="35141" xr:uid="{10C4B273-B466-4F0B-B066-0AA11C5C09A7}"/>
    <cellStyle name="Normal 216 2" xfId="35142" xr:uid="{26A20AF8-46A2-4F08-8954-CF65B903EDB5}"/>
    <cellStyle name="Normal 216 3" xfId="35143" xr:uid="{EAB031A4-0FA4-425D-BBA9-8D08541D068B}"/>
    <cellStyle name="Normal 217" xfId="35144" xr:uid="{F98EE745-42AC-42D4-928D-8CE43606E315}"/>
    <cellStyle name="Normal 217 2" xfId="35145" xr:uid="{EBD89645-3A3E-4667-B1AA-AA543C62E235}"/>
    <cellStyle name="Normal 217 3" xfId="35146" xr:uid="{574EA166-BFCD-47D0-B184-3CCB50A189E6}"/>
    <cellStyle name="Normal 218" xfId="35147" xr:uid="{4B1AAE2A-6123-4B77-A9EA-54337104ED8B}"/>
    <cellStyle name="Normal 218 2" xfId="35148" xr:uid="{142A9FD0-F631-4A58-BF1E-B8E3E4C06525}"/>
    <cellStyle name="Normal 218 3" xfId="35149" xr:uid="{0B410534-D3F3-4223-AB3F-C84C7DEC3221}"/>
    <cellStyle name="Normal 219" xfId="35150" xr:uid="{8FC4A5CD-7D67-411F-98A9-8F123E53093A}"/>
    <cellStyle name="Normal 219 2" xfId="35151" xr:uid="{F8E4DD97-C800-4A86-A279-FEC8FE69456B}"/>
    <cellStyle name="Normal 219 3" xfId="35152" xr:uid="{4A135DA0-C6C3-42D9-9950-EE5813825D0B}"/>
    <cellStyle name="Normal 22" xfId="88" xr:uid="{00000000-0005-0000-0000-00004F060000}"/>
    <cellStyle name="Normal 22 2" xfId="2175" xr:uid="{00000000-0005-0000-0000-000050060000}"/>
    <cellStyle name="Normal 22 2 2" xfId="35153" xr:uid="{D61626E1-54B3-46E1-BA47-0BE604F8991B}"/>
    <cellStyle name="Normal 22 2 3" xfId="35154" xr:uid="{5C913637-093D-450A-AF6A-3E23A648DFCE}"/>
    <cellStyle name="Normal 22 2 4" xfId="35155" xr:uid="{89225299-71FA-4BF6-B786-5AEC90709ADB}"/>
    <cellStyle name="Normal 22 2 5" xfId="35156" xr:uid="{10162360-8E7F-434A-A8AD-D532C13B9E7A}"/>
    <cellStyle name="Normal 22 2 6" xfId="35157" xr:uid="{3E88915C-3F4E-480C-B144-4B6AC3CBD753}"/>
    <cellStyle name="Normal 22 3" xfId="3051" xr:uid="{00000000-0005-0000-0000-000051060000}"/>
    <cellStyle name="Normal 22 3 2" xfId="35158" xr:uid="{F119D8DE-5764-4D65-884E-42D6788E9BAB}"/>
    <cellStyle name="Normal 22 3 3" xfId="9428" xr:uid="{BFD797BD-FB64-4E6C-A671-657BDDB94D0D}"/>
    <cellStyle name="Normal 22 3 4" xfId="6149" xr:uid="{D042BCDE-8009-436F-B04E-91EF7BE49742}"/>
    <cellStyle name="Normal 22 4" xfId="1459" xr:uid="{00000000-0005-0000-0000-000052060000}"/>
    <cellStyle name="Normal 22 4 2" xfId="35159" xr:uid="{FE38122D-5881-4137-841D-812C282BAC07}"/>
    <cellStyle name="Normal 22 5" xfId="3920" xr:uid="{00000000-0005-0000-0000-000053060000}"/>
    <cellStyle name="Normal 22 5 2" xfId="35160" xr:uid="{4C6BEF7E-5A29-4E43-9263-04196267D7B1}"/>
    <cellStyle name="Normal 22 5 3" xfId="7009" xr:uid="{3A7B92BA-F6ED-47F9-B28C-95711B2F5FA8}"/>
    <cellStyle name="Normal 22 6" xfId="35161" xr:uid="{F9268908-A4FF-4F20-BC48-B18276FE32B4}"/>
    <cellStyle name="Normal 22 7" xfId="35162" xr:uid="{612BADD5-563E-469A-AD50-198ED0CF36AD}"/>
    <cellStyle name="Normal 22 8" xfId="35163" xr:uid="{5D14153D-CFCF-44A2-BC86-C973B91BFBF5}"/>
    <cellStyle name="Normal 22 9" xfId="4500" xr:uid="{088BE50F-73B9-4D15-9223-20ADBB18F847}"/>
    <cellStyle name="Normal 220" xfId="35164" xr:uid="{8F1F662F-DF84-4A8F-8D56-5B345410FDEB}"/>
    <cellStyle name="Normal 220 2" xfId="35165" xr:uid="{66F33B1F-7479-4D41-9A3B-004FA9FCD63E}"/>
    <cellStyle name="Normal 221" xfId="35166" xr:uid="{791DCB12-300A-47EA-8551-BA3BF04674ED}"/>
    <cellStyle name="Normal 221 2" xfId="35167" xr:uid="{1BE06279-EE60-4173-AC1B-5D6F0292054A}"/>
    <cellStyle name="Normal 222" xfId="35168" xr:uid="{A59A547A-F805-46B4-9B27-EF5F53B5BD93}"/>
    <cellStyle name="Normal 222 2" xfId="35169" xr:uid="{4F85C266-C9DF-4EB3-9B0B-1327644821E4}"/>
    <cellStyle name="Normal 223" xfId="35170" xr:uid="{457BAFBF-8B30-4EC6-BE0B-B14406B3CFBF}"/>
    <cellStyle name="Normal 224" xfId="35171" xr:uid="{278F8A71-5319-4830-95CC-D26BA487D12F}"/>
    <cellStyle name="Normal 225" xfId="35172" xr:uid="{242885E4-E671-4FB5-8062-6C3CE743200B}"/>
    <cellStyle name="Normal 226" xfId="35173" xr:uid="{2F20DCF0-6B06-4A5A-AAD6-27948A10866F}"/>
    <cellStyle name="Normal 227" xfId="35174" xr:uid="{7DAF9094-21C4-4868-90B8-5FB4511DF2E2}"/>
    <cellStyle name="Normal 228" xfId="35175" xr:uid="{12574DB2-292B-4984-BB4D-9201E3DBE3E9}"/>
    <cellStyle name="Normal 229" xfId="39603" xr:uid="{55C525CC-10B9-4A67-B2B9-F555148A0AE4}"/>
    <cellStyle name="Normal 23" xfId="89" xr:uid="{00000000-0005-0000-0000-000054060000}"/>
    <cellStyle name="Normal 23 10" xfId="1460" xr:uid="{00000000-0005-0000-0000-000055060000}"/>
    <cellStyle name="Normal 23 11" xfId="4501" xr:uid="{2891FB7E-7064-4A68-B20E-F54ADE8AC2FF}"/>
    <cellStyle name="Normal 23 11 2" xfId="39834" xr:uid="{6D38BBB3-0920-4EA8-834C-FAEEB3DDCEA3}"/>
    <cellStyle name="Normal 23 12" xfId="4046" xr:uid="{7598C582-BCCF-482C-8939-33327B4977CA}"/>
    <cellStyle name="Normal 23 2" xfId="429" xr:uid="{00000000-0005-0000-0000-000056060000}"/>
    <cellStyle name="Normal 23 2 10" xfId="4325" xr:uid="{01824420-5163-4805-9E70-DD8CB18D9D4F}"/>
    <cellStyle name="Normal 23 2 2" xfId="1512" xr:uid="{00000000-0005-0000-0000-000057060000}"/>
    <cellStyle name="Normal 23 2 2 2" xfId="1663" xr:uid="{00000000-0005-0000-0000-000058060000}"/>
    <cellStyle name="Normal 23 2 2 2 2" xfId="1664" xr:uid="{00000000-0005-0000-0000-000059060000}"/>
    <cellStyle name="Normal 23 2 2 2 2 2" xfId="1970" xr:uid="{00000000-0005-0000-0000-00005A060000}"/>
    <cellStyle name="Normal 23 2 2 2 2 2 2" xfId="2715" xr:uid="{00000000-0005-0000-0000-00005B060000}"/>
    <cellStyle name="Normal 23 2 2 2 2 3" xfId="2716" xr:uid="{00000000-0005-0000-0000-00005C060000}"/>
    <cellStyle name="Normal 23 2 2 2 3" xfId="1969" xr:uid="{00000000-0005-0000-0000-00005D060000}"/>
    <cellStyle name="Normal 23 2 2 2 3 2" xfId="2717" xr:uid="{00000000-0005-0000-0000-00005E060000}"/>
    <cellStyle name="Normal 23 2 2 2 4" xfId="2718" xr:uid="{00000000-0005-0000-0000-00005F060000}"/>
    <cellStyle name="Normal 23 2 2 3" xfId="1665" xr:uid="{00000000-0005-0000-0000-000060060000}"/>
    <cellStyle name="Normal 23 2 2 3 2" xfId="1971" xr:uid="{00000000-0005-0000-0000-000061060000}"/>
    <cellStyle name="Normal 23 2 2 3 2 2" xfId="2719" xr:uid="{00000000-0005-0000-0000-000062060000}"/>
    <cellStyle name="Normal 23 2 2 3 3" xfId="2720" xr:uid="{00000000-0005-0000-0000-000063060000}"/>
    <cellStyle name="Normal 23 2 2 4" xfId="1782" xr:uid="{00000000-0005-0000-0000-000064060000}"/>
    <cellStyle name="Normal 23 2 2 4 2" xfId="2081" xr:uid="{00000000-0005-0000-0000-000065060000}"/>
    <cellStyle name="Normal 23 2 2 4 2 2" xfId="2721" xr:uid="{00000000-0005-0000-0000-000066060000}"/>
    <cellStyle name="Normal 23 2 2 4 3" xfId="2722" xr:uid="{00000000-0005-0000-0000-000067060000}"/>
    <cellStyle name="Normal 23 2 2 5" xfId="1789" xr:uid="{00000000-0005-0000-0000-000068060000}"/>
    <cellStyle name="Normal 23 2 2 5 2" xfId="2723" xr:uid="{00000000-0005-0000-0000-000069060000}"/>
    <cellStyle name="Normal 23 2 2 6" xfId="1826" xr:uid="{00000000-0005-0000-0000-00006A060000}"/>
    <cellStyle name="Normal 23 2 2 6 2" xfId="2724" xr:uid="{00000000-0005-0000-0000-00006B060000}"/>
    <cellStyle name="Normal 23 2 2 7" xfId="2295" xr:uid="{00000000-0005-0000-0000-00006C060000}"/>
    <cellStyle name="Normal 23 2 2 8" xfId="9440" xr:uid="{96BA7A4B-2822-4A19-8F19-805F41CA0D76}"/>
    <cellStyle name="Normal 23 2 3" xfId="1666" xr:uid="{00000000-0005-0000-0000-00006D060000}"/>
    <cellStyle name="Normal 23 2 3 2" xfId="1667" xr:uid="{00000000-0005-0000-0000-00006E060000}"/>
    <cellStyle name="Normal 23 2 3 2 2" xfId="1973" xr:uid="{00000000-0005-0000-0000-00006F060000}"/>
    <cellStyle name="Normal 23 2 3 2 2 2" xfId="2725" xr:uid="{00000000-0005-0000-0000-000070060000}"/>
    <cellStyle name="Normal 23 2 3 2 3" xfId="2726" xr:uid="{00000000-0005-0000-0000-000071060000}"/>
    <cellStyle name="Normal 23 2 3 3" xfId="1972" xr:uid="{00000000-0005-0000-0000-000072060000}"/>
    <cellStyle name="Normal 23 2 3 3 2" xfId="2727" xr:uid="{00000000-0005-0000-0000-000073060000}"/>
    <cellStyle name="Normal 23 2 3 4" xfId="2728" xr:uid="{00000000-0005-0000-0000-000074060000}"/>
    <cellStyle name="Normal 23 2 4" xfId="1668" xr:uid="{00000000-0005-0000-0000-000075060000}"/>
    <cellStyle name="Normal 23 2 4 2" xfId="1974" xr:uid="{00000000-0005-0000-0000-000076060000}"/>
    <cellStyle name="Normal 23 2 4 2 2" xfId="2729" xr:uid="{00000000-0005-0000-0000-000077060000}"/>
    <cellStyle name="Normal 23 2 4 3" xfId="2730" xr:uid="{00000000-0005-0000-0000-000078060000}"/>
    <cellStyle name="Normal 23 2 4 4" xfId="35176" xr:uid="{0728275F-63F8-47B7-B61B-FDC6D8521D57}"/>
    <cellStyle name="Normal 23 2 5" xfId="1821" xr:uid="{00000000-0005-0000-0000-000079060000}"/>
    <cellStyle name="Normal 23 2 5 2" xfId="2731" xr:uid="{00000000-0005-0000-0000-00007A060000}"/>
    <cellStyle name="Normal 23 2 5 3" xfId="35177" xr:uid="{E3723E78-DBB3-411D-819A-A53EEE8E604A}"/>
    <cellStyle name="Normal 23 2 6" xfId="2252" xr:uid="{00000000-0005-0000-0000-00007B060000}"/>
    <cellStyle name="Normal 23 2 6 2" xfId="35178" xr:uid="{EB538351-5319-41FC-BDEC-574F0F6673FE}"/>
    <cellStyle name="Normal 23 2 7" xfId="2732" xr:uid="{00000000-0005-0000-0000-00007C060000}"/>
    <cellStyle name="Normal 23 2 8" xfId="1507" xr:uid="{00000000-0005-0000-0000-00007D060000}"/>
    <cellStyle name="Normal 23 2 9" xfId="4722" xr:uid="{EA767976-C84E-4CE0-937F-3FF90F131B01}"/>
    <cellStyle name="Normal 23 3" xfId="1669" xr:uid="{00000000-0005-0000-0000-00007E060000}"/>
    <cellStyle name="Normal 23 3 2" xfId="1670" xr:uid="{00000000-0005-0000-0000-00007F060000}"/>
    <cellStyle name="Normal 23 3 2 2" xfId="1671" xr:uid="{00000000-0005-0000-0000-000080060000}"/>
    <cellStyle name="Normal 23 3 2 2 2" xfId="1977" xr:uid="{00000000-0005-0000-0000-000081060000}"/>
    <cellStyle name="Normal 23 3 2 2 2 2" xfId="2733" xr:uid="{00000000-0005-0000-0000-000082060000}"/>
    <cellStyle name="Normal 23 3 2 2 3" xfId="2734" xr:uid="{00000000-0005-0000-0000-000083060000}"/>
    <cellStyle name="Normal 23 3 2 3" xfId="1976" xr:uid="{00000000-0005-0000-0000-000084060000}"/>
    <cellStyle name="Normal 23 3 2 3 2" xfId="2735" xr:uid="{00000000-0005-0000-0000-000085060000}"/>
    <cellStyle name="Normal 23 3 2 4" xfId="2736" xr:uid="{00000000-0005-0000-0000-000086060000}"/>
    <cellStyle name="Normal 23 3 2 5" xfId="35180" xr:uid="{76C30985-FFEB-4D16-8BFC-3455AA4EA4EC}"/>
    <cellStyle name="Normal 23 3 3" xfId="1672" xr:uid="{00000000-0005-0000-0000-000087060000}"/>
    <cellStyle name="Normal 23 3 3 2" xfId="1978" xr:uid="{00000000-0005-0000-0000-000088060000}"/>
    <cellStyle name="Normal 23 3 3 2 2" xfId="2737" xr:uid="{00000000-0005-0000-0000-000089060000}"/>
    <cellStyle name="Normal 23 3 3 3" xfId="2738" xr:uid="{00000000-0005-0000-0000-00008A060000}"/>
    <cellStyle name="Normal 23 3 4" xfId="1975" xr:uid="{00000000-0005-0000-0000-00008B060000}"/>
    <cellStyle name="Normal 23 3 4 2" xfId="2739" xr:uid="{00000000-0005-0000-0000-00008C060000}"/>
    <cellStyle name="Normal 23 3 5" xfId="2740" xr:uid="{00000000-0005-0000-0000-00008D060000}"/>
    <cellStyle name="Normal 23 3 6" xfId="35179" xr:uid="{94C41445-6CC4-4801-AF2A-D2D54BD3C337}"/>
    <cellStyle name="Normal 23 3 7" xfId="5510" xr:uid="{BE2E9AD4-1C30-48C3-BA5E-F1D149DE085D}"/>
    <cellStyle name="Normal 23 3 8" xfId="4330" xr:uid="{31E5BB4D-D902-4AB8-A6A3-C54D24BF347D}"/>
    <cellStyle name="Normal 23 4" xfId="1673" xr:uid="{00000000-0005-0000-0000-00008E060000}"/>
    <cellStyle name="Normal 23 4 2" xfId="1674" xr:uid="{00000000-0005-0000-0000-00008F060000}"/>
    <cellStyle name="Normal 23 4 2 2" xfId="1980" xr:uid="{00000000-0005-0000-0000-000090060000}"/>
    <cellStyle name="Normal 23 4 2 2 2" xfId="2741" xr:uid="{00000000-0005-0000-0000-000091060000}"/>
    <cellStyle name="Normal 23 4 2 3" xfId="2742" xr:uid="{00000000-0005-0000-0000-000092060000}"/>
    <cellStyle name="Normal 23 4 3" xfId="1979" xr:uid="{00000000-0005-0000-0000-000093060000}"/>
    <cellStyle name="Normal 23 4 3 2" xfId="2743" xr:uid="{00000000-0005-0000-0000-000094060000}"/>
    <cellStyle name="Normal 23 4 4" xfId="2744" xr:uid="{00000000-0005-0000-0000-000095060000}"/>
    <cellStyle name="Normal 23 4 5" xfId="35181" xr:uid="{CC0BCF3F-8045-46D9-B81A-AA5915F46C9F}"/>
    <cellStyle name="Normal 23 4 6" xfId="5511" xr:uid="{0A0C6202-4B4B-49EC-A4DC-BBE255F07A53}"/>
    <cellStyle name="Normal 23 4 7" xfId="4221" xr:uid="{458BECE3-180B-4566-A509-ACBD047E91FF}"/>
    <cellStyle name="Normal 23 5" xfId="1675" xr:uid="{00000000-0005-0000-0000-000096060000}"/>
    <cellStyle name="Normal 23 5 2" xfId="1981" xr:uid="{00000000-0005-0000-0000-000097060000}"/>
    <cellStyle name="Normal 23 5 2 2" xfId="2745" xr:uid="{00000000-0005-0000-0000-000098060000}"/>
    <cellStyle name="Normal 23 5 3" xfId="2746" xr:uid="{00000000-0005-0000-0000-000099060000}"/>
    <cellStyle name="Normal 23 5 4" xfId="35182" xr:uid="{10C25E0A-DCAF-432D-ABE9-08B418AA0192}"/>
    <cellStyle name="Normal 23 6" xfId="1811" xr:uid="{00000000-0005-0000-0000-00009A060000}"/>
    <cellStyle name="Normal 23 6 2" xfId="2747" xr:uid="{00000000-0005-0000-0000-00009B060000}"/>
    <cellStyle name="Normal 23 6 3" xfId="35183" xr:uid="{532CE859-B0DB-401F-8C54-C1D9DBEBF956}"/>
    <cellStyle name="Normal 23 7" xfId="2094" xr:uid="{00000000-0005-0000-0000-00009C060000}"/>
    <cellStyle name="Normal 23 7 2" xfId="2748" xr:uid="{00000000-0005-0000-0000-00009D060000}"/>
    <cellStyle name="Normal 23 7 3" xfId="35184" xr:uid="{16BE557E-8169-4C6E-86FA-74107221C80A}"/>
    <cellStyle name="Normal 23 8" xfId="2749" xr:uid="{00000000-0005-0000-0000-00009E060000}"/>
    <cellStyle name="Normal 23 8 2" xfId="35185" xr:uid="{2B383D93-26C5-4812-B022-483D09EA2462}"/>
    <cellStyle name="Normal 23 9" xfId="3052" xr:uid="{00000000-0005-0000-0000-00009F060000}"/>
    <cellStyle name="Normal 23 9 2" xfId="35186" xr:uid="{CE695836-FB59-4385-A87A-51A17CD42684}"/>
    <cellStyle name="Normal 23 9 3" xfId="6150" xr:uid="{E37544AA-366C-4EE8-920E-5BF93A7D1A67}"/>
    <cellStyle name="Normal 230" xfId="7075" xr:uid="{228F04C4-B62D-4E85-8FA3-1FF336406A26}"/>
    <cellStyle name="Normal 231" xfId="39706" xr:uid="{B4876CBF-0A91-4F90-9F2B-482CAB2B856D}"/>
    <cellStyle name="Normal 232" xfId="4432" xr:uid="{B631AC30-3736-46AF-B99D-EFEA3AF6C8E5}"/>
    <cellStyle name="Normal 233" xfId="39710" xr:uid="{53E1C029-0017-44D4-90D9-3C3545027ED9}"/>
    <cellStyle name="Normal 234" xfId="39712" xr:uid="{72DAC06F-9320-4AC5-BBA4-78C279A08C7B}"/>
    <cellStyle name="Normal 235" xfId="39747" xr:uid="{D5E2B57C-90EE-4805-86EC-3BA9411CA912}"/>
    <cellStyle name="Normal 236" xfId="39779" xr:uid="{99E36E84-1A92-4F09-911C-D6A45976A24A}"/>
    <cellStyle name="Normal 237" xfId="39800" xr:uid="{E2B51128-AC13-4975-9AEC-C2FE24F770DD}"/>
    <cellStyle name="Normal 237 2" xfId="39808" xr:uid="{C63C6751-9278-41E2-A637-5AF4849FAFA3}"/>
    <cellStyle name="Normal 238" xfId="39806" xr:uid="{B1EE470A-8EC4-4A6F-BC27-6F6D36588F89}"/>
    <cellStyle name="Normal 239" xfId="39813" xr:uid="{15BB8781-70A0-4EFD-9CEC-4A5D3C570584}"/>
    <cellStyle name="Normal 24" xfId="90" xr:uid="{00000000-0005-0000-0000-0000A0060000}"/>
    <cellStyle name="Normal 24 10" xfId="4502" xr:uid="{BF1646A4-62FE-47BE-8419-B5238191F444}"/>
    <cellStyle name="Normal 24 11" xfId="4055" xr:uid="{0E8FD71A-1211-4466-BF31-9C20C050C8CD}"/>
    <cellStyle name="Normal 24 2" xfId="430" xr:uid="{00000000-0005-0000-0000-0000A1060000}"/>
    <cellStyle name="Normal 24 2 2" xfId="35187" xr:uid="{95851743-FCD7-4A25-B4F9-B3A8DE27C534}"/>
    <cellStyle name="Normal 24 2 2 2" xfId="35188" xr:uid="{FF5694D8-C980-4C88-9421-8F9E49DA221E}"/>
    <cellStyle name="Normal 24 2 2 3" xfId="35189" xr:uid="{0A9AD287-6802-4F74-A732-C04DE3F8DC38}"/>
    <cellStyle name="Normal 24 2 2 4" xfId="35190" xr:uid="{F47C0ADF-5057-4968-B25A-6EC1310E5C7D}"/>
    <cellStyle name="Normal 24 2 2 5" xfId="35191" xr:uid="{D8D063D1-B223-4B99-BC45-DF1179DADD69}"/>
    <cellStyle name="Normal 24 2 2 6" xfId="35192" xr:uid="{5E2F630A-764E-45AA-9FF4-89722E9CD222}"/>
    <cellStyle name="Normal 24 2 3" xfId="35193" xr:uid="{0F97C36D-F6C6-4D70-93C8-13919A05B6DA}"/>
    <cellStyle name="Normal 24 2 3 2" xfId="35194" xr:uid="{8F82CD6E-7FDA-4E0F-829E-8C7C7EF3606C}"/>
    <cellStyle name="Normal 24 2 4" xfId="35195" xr:uid="{41A070CA-D19A-49C0-8DBC-5A7E8F411164}"/>
    <cellStyle name="Normal 24 2 5" xfId="35196" xr:uid="{3FB8E40D-C7B9-40D8-81DA-CACAAC0BBF9A}"/>
    <cellStyle name="Normal 24 2 6" xfId="35197" xr:uid="{3F4B96B6-EFAC-4B1A-AF76-F3C72AD1005F}"/>
    <cellStyle name="Normal 24 2 7" xfId="35198" xr:uid="{E2F125B1-2F61-45DB-A394-EB9BA8DCF23E}"/>
    <cellStyle name="Normal 24 2 8" xfId="4723" xr:uid="{E6C2A0A1-FAD8-4C0E-9EEA-D18C36BBAEA5}"/>
    <cellStyle name="Normal 24 2 9" xfId="4324" xr:uid="{2CC20942-AFDC-4CE6-A751-E053C1C32963}"/>
    <cellStyle name="Normal 24 3" xfId="2176" xr:uid="{00000000-0005-0000-0000-0000A2060000}"/>
    <cellStyle name="Normal 24 3 2" xfId="2750" xr:uid="{00000000-0005-0000-0000-0000A3060000}"/>
    <cellStyle name="Normal 24 3 2 2" xfId="35200" xr:uid="{DB659FDF-EB8C-4331-80F7-502E8C17B579}"/>
    <cellStyle name="Normal 24 3 3" xfId="35201" xr:uid="{28C8F760-3DBB-4835-9CF7-64E350F60F0B}"/>
    <cellStyle name="Normal 24 3 4" xfId="35202" xr:uid="{5421907A-309D-40F7-89FD-62B03F06A84C}"/>
    <cellStyle name="Normal 24 3 5" xfId="35203" xr:uid="{9AAAB35F-34AD-44F7-A907-E77541F23E2A}"/>
    <cellStyle name="Normal 24 3 6" xfId="35204" xr:uid="{70ABC8BB-6FA6-49A1-BBD3-99B5B65F60E3}"/>
    <cellStyle name="Normal 24 3 7" xfId="35199" xr:uid="{38C1D7A8-7B77-41BE-84DD-6477F5B3A106}"/>
    <cellStyle name="Normal 24 4" xfId="3053" xr:uid="{00000000-0005-0000-0000-0000A4060000}"/>
    <cellStyle name="Normal 24 4 2" xfId="35206" xr:uid="{82DE754D-3ECD-4CE6-B9EE-FA46162B2C84}"/>
    <cellStyle name="Normal 24 4 3" xfId="35205" xr:uid="{6CF99F45-41EA-4C22-8976-48671B097934}"/>
    <cellStyle name="Normal 24 4 4" xfId="6151" xr:uid="{868E1121-8131-4B23-B940-48DC9BEFD9A4}"/>
    <cellStyle name="Normal 24 5" xfId="35207" xr:uid="{BDB8051B-7CF8-4C28-85AF-15D6C93D5867}"/>
    <cellStyle name="Normal 24 6" xfId="35208" xr:uid="{CF001B72-3ADC-4A08-B4D9-0713675505E4}"/>
    <cellStyle name="Normal 24 7" xfId="35209" xr:uid="{D4178CE4-0F77-4B1C-8337-E69B3B39DE78}"/>
    <cellStyle name="Normal 24 8" xfId="35210" xr:uid="{119A526E-422F-420B-8912-6D70665674DD}"/>
    <cellStyle name="Normal 24 9" xfId="35211" xr:uid="{A0609C17-29B2-456E-A63B-65BE0D8E336D}"/>
    <cellStyle name="Normal 24_BL-KPMG" xfId="35212" xr:uid="{DBA2EA85-04E4-42A9-93B3-FA9F2F60092D}"/>
    <cellStyle name="Normal 240" xfId="39832" xr:uid="{FE3C3B99-E283-4AFA-AFDF-8F7ED7713880}"/>
    <cellStyle name="Normal 241" xfId="39837" xr:uid="{E411E62B-F0BA-4189-A363-9338E3089BF2}"/>
    <cellStyle name="Normal 242" xfId="39839" xr:uid="{39AEFBA1-94CC-452E-8DBC-8A20591FA7C1}"/>
    <cellStyle name="Normal 243" xfId="39844" xr:uid="{54DB03FE-7864-4576-AC43-616F37F44EF4}"/>
    <cellStyle name="Normal 244" xfId="39846" xr:uid="{8D524BEE-79D4-410A-BC9B-BA5B0BE5CCD0}"/>
    <cellStyle name="Normal 245" xfId="39882" xr:uid="{B09AA1F3-49FE-4BD4-8799-704AACB90A74}"/>
    <cellStyle name="Normal 246" xfId="39884" xr:uid="{7E17737F-8B2A-4B6B-9FBF-A7F7D6141263}"/>
    <cellStyle name="Normal 247" xfId="39891" xr:uid="{772A1AB4-79DE-4CE0-8CA1-EB994AD02E2E}"/>
    <cellStyle name="Normal 248" xfId="39893" xr:uid="{57BCC6EF-704C-4EF5-8C1A-AEA5D133D992}"/>
    <cellStyle name="Normal 249" xfId="39903" xr:uid="{E95077E1-B262-4425-9B18-5F59A442CB3C}"/>
    <cellStyle name="Normal 25" xfId="91" xr:uid="{00000000-0005-0000-0000-0000A5060000}"/>
    <cellStyle name="Normal 25 10" xfId="4021" xr:uid="{C1ED5ECA-E0FA-4C53-B7CB-89670FB0D982}"/>
    <cellStyle name="Normal 25 11" xfId="4056" xr:uid="{B7817DD3-BF0C-4D3C-ABB0-08B4B2E349DF}"/>
    <cellStyle name="Normal 25 2" xfId="431" xr:uid="{00000000-0005-0000-0000-0000A6060000}"/>
    <cellStyle name="Normal 25 2 2" xfId="35213" xr:uid="{5D730FB5-55A6-4EC1-9658-8D5775F1E6C2}"/>
    <cellStyle name="Normal 25 2 3" xfId="35214" xr:uid="{4FB0D7B6-360E-4DF4-BC7E-E055F2DEBAFD}"/>
    <cellStyle name="Normal 25 2 4" xfId="35215" xr:uid="{7778651F-C58B-4D73-A9AB-3087035ACDFF}"/>
    <cellStyle name="Normal 25 2 5" xfId="35216" xr:uid="{181E1572-4BCD-4A97-BA5C-25BD083CC447}"/>
    <cellStyle name="Normal 25 2 6" xfId="35217" xr:uid="{44ABC7D3-65CD-456D-B3B7-FF9E61AB3208}"/>
    <cellStyle name="Normal 25 2 7" xfId="4724" xr:uid="{B79263B3-F9CC-4B49-BCF8-6F27073CB65C}"/>
    <cellStyle name="Normal 25 2 8" xfId="4226" xr:uid="{363121D0-6EC4-4868-A17B-BA521E6D2F09}"/>
    <cellStyle name="Normal 25 3" xfId="2096" xr:uid="{00000000-0005-0000-0000-0000A7060000}"/>
    <cellStyle name="Normal 25 3 2" xfId="2751" xr:uid="{00000000-0005-0000-0000-0000A8060000}"/>
    <cellStyle name="Normal 25 3 2 2" xfId="35219" xr:uid="{B27DB4A1-F1C4-4D9B-97FA-0B2DC4D9AAEF}"/>
    <cellStyle name="Normal 25 3 3" xfId="35218" xr:uid="{AE955257-DFC2-44F3-8D9F-E794F1EA15EF}"/>
    <cellStyle name="Normal 25 3 4" xfId="5651" xr:uid="{CB7BCA66-083C-4047-8D76-38C174418ACE}"/>
    <cellStyle name="Normal 25 3 5" xfId="4277" xr:uid="{ABFB2A74-099C-40C4-8732-EB156EFC6DC2}"/>
    <cellStyle name="Normal 25 4" xfId="3054" xr:uid="{00000000-0005-0000-0000-0000A9060000}"/>
    <cellStyle name="Normal 25 4 2" xfId="35220" xr:uid="{F4658B4A-3434-4F30-9C74-9AE74FEA7738}"/>
    <cellStyle name="Normal 25 4 3" xfId="6152" xr:uid="{CB95EA7D-E7F8-41A3-9CCE-8D1DC9E07228}"/>
    <cellStyle name="Normal 25 4 4" xfId="4179" xr:uid="{15EF8AF1-568D-4017-B3D6-06338CB46A07}"/>
    <cellStyle name="Normal 25 5" xfId="4162" xr:uid="{CF7E0844-6331-4BB0-800D-C65D6FE9ABF1}"/>
    <cellStyle name="Normal 25 5 2" xfId="35221" xr:uid="{EF479D7E-9605-46A2-A46E-1680EA765F72}"/>
    <cellStyle name="Normal 25 6" xfId="35222" xr:uid="{89D751B6-E1E3-43D0-816A-B49DBEF7FA7A}"/>
    <cellStyle name="Normal 25 7" xfId="35223" xr:uid="{D952D978-18C0-4229-B0B0-F36154CE2666}"/>
    <cellStyle name="Normal 25 8" xfId="35224" xr:uid="{6F8252F7-837B-4F00-B44B-2A1B02E037B8}"/>
    <cellStyle name="Normal 25 9" xfId="4503" xr:uid="{2E5F11C4-A5F7-48F5-BA37-5BB47599421E}"/>
    <cellStyle name="Normal 250" xfId="39923" xr:uid="{41DC8846-EAF2-4325-83CD-830D326955AE}"/>
    <cellStyle name="Normal 251" xfId="39924" xr:uid="{3C7C66F5-AB87-497D-8222-8C09020A9397}"/>
    <cellStyle name="Normal 252" xfId="39929" xr:uid="{8EE3ED43-0E99-4767-AE47-E9674F540721}"/>
    <cellStyle name="Normal 253" xfId="39934" xr:uid="{D0A80574-7752-4B82-8148-346C6AA82BE9}"/>
    <cellStyle name="Normal 254" xfId="39954" xr:uid="{E1C64A96-662C-4835-AC41-FB1483FFD713}"/>
    <cellStyle name="Normal 255" xfId="40030" xr:uid="{F3506BE8-58C6-4773-AF35-3B3949EE775C}"/>
    <cellStyle name="Normal 26" xfId="432" xr:uid="{00000000-0005-0000-0000-0000AA060000}"/>
    <cellStyle name="Normal 26 10" xfId="4725" xr:uid="{4285CACE-984F-43FE-B116-075A0E089C04}"/>
    <cellStyle name="Normal 26 11" xfId="4100" xr:uid="{25CA37F8-1D83-4EC4-9ADD-3CD10B678E27}"/>
    <cellStyle name="Normal 26 2" xfId="4328" xr:uid="{E73B4E46-1D16-4DB3-A2D7-33BFE1E40CF3}"/>
    <cellStyle name="Normal 26 2 2" xfId="35226" xr:uid="{2295F266-EE8B-4BAC-983B-AEDC27978538}"/>
    <cellStyle name="Normal 26 2 2 2" xfId="35227" xr:uid="{4675150F-78B2-4CE1-AF8D-725129FAD246}"/>
    <cellStyle name="Normal 26 2 2 3" xfId="35228" xr:uid="{F82D9821-C0D4-47DB-B1D1-9622249786D4}"/>
    <cellStyle name="Normal 26 2 2 4" xfId="35229" xr:uid="{52E5CFC8-294A-4276-8974-DB88AC818F13}"/>
    <cellStyle name="Normal 26 2 2 5" xfId="35230" xr:uid="{20FB6738-3E60-4A06-A955-1880BE3ED350}"/>
    <cellStyle name="Normal 26 2 2 6" xfId="35231" xr:uid="{DF6CC594-CC0D-427A-B70E-CB38E16D6CB5}"/>
    <cellStyle name="Normal 26 2 3" xfId="35232" xr:uid="{84428D86-B73B-4802-AA4B-5BF8A73CEEDE}"/>
    <cellStyle name="Normal 26 2 3 2" xfId="35233" xr:uid="{09E9A8D3-CE72-4A30-9563-45E8703B2B5F}"/>
    <cellStyle name="Normal 26 2 4" xfId="35234" xr:uid="{22DCC1DD-24C5-4CD9-8A45-A96288007C06}"/>
    <cellStyle name="Normal 26 2 5" xfId="35235" xr:uid="{BDEC1DD0-2215-4159-917D-44DF9EDCE598}"/>
    <cellStyle name="Normal 26 2 6" xfId="35236" xr:uid="{CB85960A-3BFC-4C19-B9F9-77D62941E6D8}"/>
    <cellStyle name="Normal 26 2 7" xfId="35237" xr:uid="{DB2144D5-F73E-48D7-9B71-1473406C16B6}"/>
    <cellStyle name="Normal 26 2 8" xfId="35225" xr:uid="{D255EAD2-B58A-4DA8-B859-08E019775F30}"/>
    <cellStyle name="Normal 26 3" xfId="35238" xr:uid="{4B0FEC2A-CC02-4CC2-96D4-EEE55A4547EA}"/>
    <cellStyle name="Normal 26 3 2" xfId="35239" xr:uid="{BB2AE9F0-7F81-4D16-9E3C-27EA656AEBF7}"/>
    <cellStyle name="Normal 26 3 3" xfId="35240" xr:uid="{378FFEF4-E35B-4D16-BB69-3ADE9AC612DB}"/>
    <cellStyle name="Normal 26 3 4" xfId="35241" xr:uid="{5EF4A032-4EE5-48F6-8E93-8D1FAE82D4D6}"/>
    <cellStyle name="Normal 26 3 5" xfId="35242" xr:uid="{AEABD551-F739-4BA5-9A35-3F9A85C5C7EE}"/>
    <cellStyle name="Normal 26 3 6" xfId="35243" xr:uid="{E389E682-B502-4D83-A165-10711F05ED7A}"/>
    <cellStyle name="Normal 26 4" xfId="35244" xr:uid="{F8C40A85-32E6-48D2-92B1-A1F6B055C851}"/>
    <cellStyle name="Normal 26 4 2" xfId="35245" xr:uid="{5E6887DE-66A2-4339-9B42-176D0F84CD2F}"/>
    <cellStyle name="Normal 26 5" xfId="35246" xr:uid="{8EB7FF60-4CE3-4568-94FA-AFAE16AED085}"/>
    <cellStyle name="Normal 26 6" xfId="35247" xr:uid="{B91CAA6F-8F18-4FE0-931D-60719D8FF218}"/>
    <cellStyle name="Normal 26 7" xfId="35248" xr:uid="{B8D2FC55-8CF9-45CF-B04F-801DE377BABA}"/>
    <cellStyle name="Normal 26 8" xfId="35249" xr:uid="{CB45B7A0-74BB-4896-A0A4-263ADDF29830}"/>
    <cellStyle name="Normal 26 9" xfId="35250" xr:uid="{ECF66DE8-0BEB-4535-9A66-186D9418D884}"/>
    <cellStyle name="Normal 26_BL-KPMG" xfId="35251" xr:uid="{F5F79D0C-C0DA-446D-8F33-DACEE8B85FBB}"/>
    <cellStyle name="Normal 262" xfId="4447" xr:uid="{C0C00595-5CE3-48C2-9C93-431E649AE1CB}"/>
    <cellStyle name="Normal 263" xfId="4448" xr:uid="{6579E1EA-5804-4862-BD94-47B7ED1D94E3}"/>
    <cellStyle name="Normal 264" xfId="4449" xr:uid="{FE8D52F4-0F21-44EB-B883-7A78D83EBABF}"/>
    <cellStyle name="Normal 265" xfId="4450" xr:uid="{A4BA75E4-E3D5-48C3-A9AF-BDF29376C29D}"/>
    <cellStyle name="Normal 266" xfId="4452" xr:uid="{1B35A599-53DC-423A-B924-7BC99562E0E9}"/>
    <cellStyle name="Normal 267" xfId="4453" xr:uid="{A120709C-D305-4173-94DB-F85571D7FA96}"/>
    <cellStyle name="Normal 268" xfId="4454" xr:uid="{D9989FA0-0370-4EFA-B25E-D6E4B0235FC9}"/>
    <cellStyle name="Normal 269" xfId="4455" xr:uid="{E43E8E6C-619F-4263-951E-6E063B47206D}"/>
    <cellStyle name="Normal 27" xfId="433" xr:uid="{00000000-0005-0000-0000-0000AB060000}"/>
    <cellStyle name="Normal 27 10" xfId="7160" xr:uid="{35ECDB44-AAE9-4512-AA26-B5868C8C01D2}"/>
    <cellStyle name="Normal 27 11" xfId="4102" xr:uid="{955E466C-48C0-4B05-8595-45B3F4A8E1DB}"/>
    <cellStyle name="Normal 27 2" xfId="4334" xr:uid="{4EF6F15D-793B-4B0C-8D61-BA998F811037}"/>
    <cellStyle name="Normal 27 2 2" xfId="35253" xr:uid="{D4630551-F703-45FE-9708-2EE9BB786400}"/>
    <cellStyle name="Normal 27 2 3" xfId="35254" xr:uid="{32E70CED-1F1B-4949-B1B3-14F85B92E961}"/>
    <cellStyle name="Normal 27 2 4" xfId="35255" xr:uid="{BB99EC0E-1863-4C11-8CBB-0FC92588E281}"/>
    <cellStyle name="Normal 27 2 5" xfId="35256" xr:uid="{0167285B-70E9-4E27-A9FD-FC25DCE15C61}"/>
    <cellStyle name="Normal 27 2 6" xfId="35257" xr:uid="{74F450BD-D989-4D71-9F87-8222509CF05D}"/>
    <cellStyle name="Normal 27 2 7" xfId="35252" xr:uid="{4818D38E-74F4-4A6D-A194-C0485C5298E0}"/>
    <cellStyle name="Normal 27 3" xfId="4436" xr:uid="{193F64B1-55B0-4139-9494-EBECFFCC60FC}"/>
    <cellStyle name="Normal 27 3 2" xfId="35259" xr:uid="{299340D3-71E1-4B5F-8817-D066044B256B}"/>
    <cellStyle name="Normal 27 3 3" xfId="35258" xr:uid="{D037594A-51BD-4268-88F4-83FAD630F4D6}"/>
    <cellStyle name="Normal 27 4" xfId="35260" xr:uid="{56A8D775-2B77-42FD-8058-54BBFF49DB7B}"/>
    <cellStyle name="Normal 27 5" xfId="35261" xr:uid="{C9244052-7816-4DB5-9B28-512EC539CF08}"/>
    <cellStyle name="Normal 27 6" xfId="35262" xr:uid="{A4811B69-1CA8-445F-A3B0-E3E9C8864EB3}"/>
    <cellStyle name="Normal 27 7" xfId="35263" xr:uid="{5C0E4140-6302-42AF-8075-1775634FBD34}"/>
    <cellStyle name="Normal 27 8" xfId="35264" xr:uid="{059DD07F-6C81-44B4-8F62-AE604DB8D72E}"/>
    <cellStyle name="Normal 27 9" xfId="8185" xr:uid="{776C4905-3383-41F6-9973-3C6A11379118}"/>
    <cellStyle name="Normal 270" xfId="4451" xr:uid="{7E9F9B84-C4A1-4B4D-A5A7-ACCA2B69BC7D}"/>
    <cellStyle name="Normal 271" xfId="4456" xr:uid="{341A7902-F44F-4A1C-BD7E-E850C04F2796}"/>
    <cellStyle name="Normal 272" xfId="4457" xr:uid="{FA8587A3-01E8-4191-B72F-BE24C59D0E40}"/>
    <cellStyle name="Normal 274" xfId="4458" xr:uid="{90328189-4E27-4BC9-90EE-D69714FB2406}"/>
    <cellStyle name="Normal 275" xfId="4459" xr:uid="{502A3C2E-D411-4BD2-AE1A-FA2454776FF5}"/>
    <cellStyle name="Normal 276" xfId="4460" xr:uid="{9D189220-1BF4-4985-9688-0426F8EC21B4}"/>
    <cellStyle name="Normal 277" xfId="4461" xr:uid="{6843B7E9-7196-4FFA-B094-F67EDAEE568B}"/>
    <cellStyle name="Normal 278" xfId="4462" xr:uid="{23EACD98-6BBC-402C-9EAF-9928280F5D92}"/>
    <cellStyle name="Normal 28" xfId="434" xr:uid="{00000000-0005-0000-0000-0000AC060000}"/>
    <cellStyle name="Normal 28 10" xfId="4104" xr:uid="{BCDD1989-6D05-4AD6-A5D9-813D56ABBFD9}"/>
    <cellStyle name="Normal 28 2" xfId="35265" xr:uid="{7FEF8713-20BE-427B-BA5C-05F270A049E6}"/>
    <cellStyle name="Normal 28 2 2" xfId="35266" xr:uid="{3C536420-2963-4EC6-9078-110B7B67CEAF}"/>
    <cellStyle name="Normal 28 2 3" xfId="35267" xr:uid="{FC17FE4B-90B1-4CEC-8023-CF753EF592CD}"/>
    <cellStyle name="Normal 28 2 4" xfId="35268" xr:uid="{6B776B9A-5745-414C-9DB3-4C50B2F3D58B}"/>
    <cellStyle name="Normal 28 2 5" xfId="35269" xr:uid="{7B3FCFEF-B7D7-4BA0-AAF2-A5A834E28CCC}"/>
    <cellStyle name="Normal 28 2 6" xfId="35270" xr:uid="{35F8CCAE-669E-4C96-AB1E-83F0D28ED7E4}"/>
    <cellStyle name="Normal 28 3" xfId="35271" xr:uid="{0F69D0BA-1F03-44C9-98D3-B5C69D3463CB}"/>
    <cellStyle name="Normal 28 3 2" xfId="35272" xr:uid="{F3BE5542-0A68-4F83-9AD2-01F14B4264DB}"/>
    <cellStyle name="Normal 28 4" xfId="35273" xr:uid="{B21BEA0A-2CEA-498F-B7F9-BBE7EE024909}"/>
    <cellStyle name="Normal 28 5" xfId="35274" xr:uid="{12D3B487-C69E-4ED3-8D45-A814DE68B8DC}"/>
    <cellStyle name="Normal 28 6" xfId="35275" xr:uid="{02ADF980-5044-4A97-A7CC-C4CC009DCF69}"/>
    <cellStyle name="Normal 28 7" xfId="35276" xr:uid="{1DA07B4E-7D79-4F61-9D42-8777A4D5CDC0}"/>
    <cellStyle name="Normal 28 8" xfId="35277" xr:uid="{77394C5F-8511-41C5-B8B7-FCF5D2593104}"/>
    <cellStyle name="Normal 28 9" xfId="4726" xr:uid="{6A9FB7CF-3379-4A43-A7C4-548AD4ACFEB7}"/>
    <cellStyle name="Normal 280" xfId="4463" xr:uid="{268A1DCC-D6F3-42B1-AF5C-C1E4A80EA3F7}"/>
    <cellStyle name="Normal 281" xfId="4464" xr:uid="{53AE4D4D-4BF3-4566-9BDB-5C1AD19DF8D1}"/>
    <cellStyle name="Normal 283" xfId="4465" xr:uid="{B8B468A8-8FFD-47E5-A8BE-F6F5E1ED4740}"/>
    <cellStyle name="Normal 284" xfId="4466" xr:uid="{92C3D7D0-4300-474C-ADDE-1193A8B0273D}"/>
    <cellStyle name="Normal 286" xfId="4467" xr:uid="{9A3F74BB-F1B2-4B37-8579-C9E59F38BF4D}"/>
    <cellStyle name="Normal 289" xfId="4445" xr:uid="{8A1CF2E9-32E0-49A4-B9E7-F537451B3C00}"/>
    <cellStyle name="Normal 29" xfId="435" xr:uid="{00000000-0005-0000-0000-0000AD060000}"/>
    <cellStyle name="Normal 29 10" xfId="4105" xr:uid="{E33A5E07-BC48-40E8-BD39-E6B62348BF55}"/>
    <cellStyle name="Normal 29 2" xfId="35278" xr:uid="{39209644-E1E1-4290-B0E5-3BA14E64145B}"/>
    <cellStyle name="Normal 29 2 2" xfId="35279" xr:uid="{10BE79F4-9740-4982-9B2A-6772812A5F03}"/>
    <cellStyle name="Normal 29 2 3" xfId="35280" xr:uid="{0B47ABBB-7FA4-4DC3-BEBE-3BF98248AFFA}"/>
    <cellStyle name="Normal 29 2 4" xfId="35281" xr:uid="{61610D2D-489C-4971-9F09-8813B3EAE032}"/>
    <cellStyle name="Normal 29 2 5" xfId="35282" xr:uid="{999211FA-7B52-4CD8-8DC9-F82C78050F70}"/>
    <cellStyle name="Normal 29 2 6" xfId="35283" xr:uid="{36A3FAF6-7813-43A9-BD90-B8D51D83C0F2}"/>
    <cellStyle name="Normal 29 3" xfId="35284" xr:uid="{72CCFD9B-32F9-40BB-831F-53D5768F17A3}"/>
    <cellStyle name="Normal 29 3 2" xfId="35285" xr:uid="{9C9F56B1-2F22-4567-9C9F-1FE2A9D6FC21}"/>
    <cellStyle name="Normal 29 4" xfId="35286" xr:uid="{FB14CF33-F0D0-41FB-9041-26D07ABA734F}"/>
    <cellStyle name="Normal 29 5" xfId="35287" xr:uid="{6AF37B06-5C7A-4579-A823-9BA1CCA00602}"/>
    <cellStyle name="Normal 29 6" xfId="35288" xr:uid="{89168DE4-A72A-47CB-A9CE-D0F11177B995}"/>
    <cellStyle name="Normal 29 7" xfId="35289" xr:uid="{E175676B-10C6-4BEE-9DE7-8C0DD746367A}"/>
    <cellStyle name="Normal 29 8" xfId="35290" xr:uid="{7E3717DE-10E8-4B2B-845D-BF0CD37A82CF}"/>
    <cellStyle name="Normal 29 9" xfId="4727" xr:uid="{C0D6745C-09BB-40DD-B6A8-BAEBE89C834A}"/>
    <cellStyle name="Normal 292" xfId="4468" xr:uid="{2F6A0BBA-4BE1-4E54-9AFF-C99387BC3C29}"/>
    <cellStyle name="Normal 3" xfId="63" xr:uid="{00000000-0005-0000-0000-0000AE060000}"/>
    <cellStyle name="Normal 3 10" xfId="436" xr:uid="{00000000-0005-0000-0000-0000AF060000}"/>
    <cellStyle name="Normal 3 11" xfId="437" xr:uid="{00000000-0005-0000-0000-0000B0060000}"/>
    <cellStyle name="Normal 3 12" xfId="438" xr:uid="{00000000-0005-0000-0000-0000B1060000}"/>
    <cellStyle name="Normal 3 13" xfId="439" xr:uid="{00000000-0005-0000-0000-0000B2060000}"/>
    <cellStyle name="Normal 3 14" xfId="440" xr:uid="{00000000-0005-0000-0000-0000B3060000}"/>
    <cellStyle name="Normal 3 15" xfId="441" xr:uid="{00000000-0005-0000-0000-0000B4060000}"/>
    <cellStyle name="Normal 3 16" xfId="442" xr:uid="{00000000-0005-0000-0000-0000B5060000}"/>
    <cellStyle name="Normal 3 17" xfId="443" xr:uid="{00000000-0005-0000-0000-0000B6060000}"/>
    <cellStyle name="Normal 3 18" xfId="444" xr:uid="{00000000-0005-0000-0000-0000B7060000}"/>
    <cellStyle name="Normal 3 19" xfId="445" xr:uid="{00000000-0005-0000-0000-0000B8060000}"/>
    <cellStyle name="Normal 3 2" xfId="64" xr:uid="{00000000-0005-0000-0000-0000B9060000}"/>
    <cellStyle name="Normal 3 2 2" xfId="446" xr:uid="{00000000-0005-0000-0000-0000BA060000}"/>
    <cellStyle name="Normal 3 2 2 2" xfId="4094" xr:uid="{8107DCA3-C7D3-4EFA-9D5E-367E48FBB976}"/>
    <cellStyle name="Normal 3 2 2 2 2" xfId="9489" xr:uid="{596F5A66-5302-493D-8FF3-578AB0137E5C}"/>
    <cellStyle name="Normal 3 2 2 3" xfId="4167" xr:uid="{5A34F1AD-1820-4111-AAB9-4E8EFC34FB6A}"/>
    <cellStyle name="Normal 3 2 2 3 2" xfId="8182" xr:uid="{228098CC-B22C-4FE2-BF5F-9FA13F5F89E0}"/>
    <cellStyle name="Normal 3 2 2 4" xfId="7107" xr:uid="{B497C5C6-A4A2-4C3F-A2B6-65763DC22EEC}"/>
    <cellStyle name="Normal 3 2 2 5" xfId="4728" xr:uid="{70794B7D-6B80-4A7C-B06D-8D8E1AC485CD}"/>
    <cellStyle name="Normal 3 2 2 6" xfId="4027" xr:uid="{11A9931C-3390-4A69-AB63-19D28E5450C6}"/>
    <cellStyle name="Normal 3 2 3" xfId="2177" xr:uid="{00000000-0005-0000-0000-0000BB060000}"/>
    <cellStyle name="Normal 3 2 3 2" xfId="35291" xr:uid="{C2E225A5-02A8-43A3-8B69-F34B7CCEB21D}"/>
    <cellStyle name="Normal 3 2 3 3" xfId="5717" xr:uid="{5DC5C2AB-2C15-4CB5-8B16-0AB3F0862B5B}"/>
    <cellStyle name="Normal 3 2 3 4" xfId="4192" xr:uid="{9D3019D5-3DCC-4B3F-AD70-05F660D3B543}"/>
    <cellStyle name="Normal 3 2 4" xfId="3035" xr:uid="{00000000-0005-0000-0000-0000BC060000}"/>
    <cellStyle name="Normal 3 2 4 2" xfId="35292" xr:uid="{AFF3D633-6E7B-4BEC-85F8-2390A0C6F98A}"/>
    <cellStyle name="Normal 3 2 5" xfId="7868" xr:uid="{8C5C9BC0-F9AB-4087-B6E1-E0623E09965E}"/>
    <cellStyle name="Normal 3 2 6" xfId="7102" xr:uid="{D0C4A254-A0D1-4C0E-824D-CEC4600B126D}"/>
    <cellStyle name="Normal 3 20" xfId="447" xr:uid="{00000000-0005-0000-0000-0000BD060000}"/>
    <cellStyle name="Normal 3 21" xfId="448" xr:uid="{00000000-0005-0000-0000-0000BE060000}"/>
    <cellStyle name="Normal 3 22" xfId="449" xr:uid="{00000000-0005-0000-0000-0000BF060000}"/>
    <cellStyle name="Normal 3 23" xfId="450" xr:uid="{00000000-0005-0000-0000-0000C0060000}"/>
    <cellStyle name="Normal 3 24" xfId="451" xr:uid="{00000000-0005-0000-0000-0000C1060000}"/>
    <cellStyle name="Normal 3 25" xfId="452" xr:uid="{00000000-0005-0000-0000-0000C2060000}"/>
    <cellStyle name="Normal 3 26" xfId="453" xr:uid="{00000000-0005-0000-0000-0000C3060000}"/>
    <cellStyle name="Normal 3 26 10" xfId="454" xr:uid="{00000000-0005-0000-0000-0000C4060000}"/>
    <cellStyle name="Normal 3 26 11" xfId="455" xr:uid="{00000000-0005-0000-0000-0000C5060000}"/>
    <cellStyle name="Normal 3 26 12" xfId="456" xr:uid="{00000000-0005-0000-0000-0000C6060000}"/>
    <cellStyle name="Normal 3 26 2" xfId="457" xr:uid="{00000000-0005-0000-0000-0000C7060000}"/>
    <cellStyle name="Normal 3 26 3" xfId="458" xr:uid="{00000000-0005-0000-0000-0000C8060000}"/>
    <cellStyle name="Normal 3 26 4" xfId="459" xr:uid="{00000000-0005-0000-0000-0000C9060000}"/>
    <cellStyle name="Normal 3 26 5" xfId="460" xr:uid="{00000000-0005-0000-0000-0000CA060000}"/>
    <cellStyle name="Normal 3 26 6" xfId="461" xr:uid="{00000000-0005-0000-0000-0000CB060000}"/>
    <cellStyle name="Normal 3 26 7" xfId="462" xr:uid="{00000000-0005-0000-0000-0000CC060000}"/>
    <cellStyle name="Normal 3 26 8" xfId="463" xr:uid="{00000000-0005-0000-0000-0000CD060000}"/>
    <cellStyle name="Normal 3 26 9" xfId="464" xr:uid="{00000000-0005-0000-0000-0000CE060000}"/>
    <cellStyle name="Normal 3 27" xfId="465" xr:uid="{00000000-0005-0000-0000-0000CF060000}"/>
    <cellStyle name="Normal 3 27 10" xfId="466" xr:uid="{00000000-0005-0000-0000-0000D0060000}"/>
    <cellStyle name="Normal 3 27 11" xfId="467" xr:uid="{00000000-0005-0000-0000-0000D1060000}"/>
    <cellStyle name="Normal 3 27 11 2" xfId="468" xr:uid="{00000000-0005-0000-0000-0000D2060000}"/>
    <cellStyle name="Normal 3 27 11 2 2" xfId="469" xr:uid="{00000000-0005-0000-0000-0000D3060000}"/>
    <cellStyle name="Normal 3 27 11 2 2 2" xfId="3588" xr:uid="{00000000-0005-0000-0000-0000D4060000}"/>
    <cellStyle name="Normal 3 27 11 2 2 2 2" xfId="9072" xr:uid="{ABEA590B-BE2B-49D2-8D04-A27F6013011E}"/>
    <cellStyle name="Normal 3 27 11 2 2 2 3" xfId="6680" xr:uid="{E57C8FAB-B147-43C0-8110-D696FDDCC65C}"/>
    <cellStyle name="Normal 3 27 11 2 2 3" xfId="8258" xr:uid="{5677A461-03DE-451D-8492-ED9F9A201006}"/>
    <cellStyle name="Normal 3 27 11 2 2 4" xfId="4731" xr:uid="{170D51CF-A684-40F5-9834-F4FF58094C3B}"/>
    <cellStyle name="Normal 3 27 11 2 3" xfId="3208" xr:uid="{00000000-0005-0000-0000-0000D5060000}"/>
    <cellStyle name="Normal 3 27 11 2 3 2" xfId="8695" xr:uid="{29A5921D-7AA2-4FF9-8A3B-51E05B45E9CA}"/>
    <cellStyle name="Normal 3 27 11 2 3 3" xfId="6302" xr:uid="{475090A5-03E7-4644-99EB-0F95EFAD26FD}"/>
    <cellStyle name="Normal 3 27 11 2 4" xfId="7870" xr:uid="{DE458A7B-B4E7-4C07-8454-59F94259C76B}"/>
    <cellStyle name="Normal 3 27 11 2 5" xfId="4730" xr:uid="{1D07A4E0-44C9-42AB-95C8-98E29981E505}"/>
    <cellStyle name="Normal 3 27 11 3" xfId="470" xr:uid="{00000000-0005-0000-0000-0000D6060000}"/>
    <cellStyle name="Normal 3 27 11 3 2" xfId="471" xr:uid="{00000000-0005-0000-0000-0000D7060000}"/>
    <cellStyle name="Normal 3 27 11 3 2 2" xfId="3589" xr:uid="{00000000-0005-0000-0000-0000D8060000}"/>
    <cellStyle name="Normal 3 27 11 3 2 2 2" xfId="9073" xr:uid="{C6DC3A27-C66A-4C3C-ABBB-84E4A09B564D}"/>
    <cellStyle name="Normal 3 27 11 3 2 2 3" xfId="6681" xr:uid="{F6886A6A-E905-4B91-9898-F1BA3CAB0310}"/>
    <cellStyle name="Normal 3 27 11 3 2 3" xfId="8259" xr:uid="{A8092AED-506E-4F2C-8B66-48DF869B4385}"/>
    <cellStyle name="Normal 3 27 11 3 2 4" xfId="4733" xr:uid="{EF0CB765-C46B-4BA3-A145-F51733BFFECE}"/>
    <cellStyle name="Normal 3 27 11 3 3" xfId="3209" xr:uid="{00000000-0005-0000-0000-0000D9060000}"/>
    <cellStyle name="Normal 3 27 11 3 3 2" xfId="8696" xr:uid="{BC9512BE-6EF8-461A-9773-08133E04F1EF}"/>
    <cellStyle name="Normal 3 27 11 3 3 3" xfId="6303" xr:uid="{B26DFF01-3D72-49B9-9ED5-BACB17E510A1}"/>
    <cellStyle name="Normal 3 27 11 3 4" xfId="7871" xr:uid="{0730A32F-61AC-4C25-A388-A8D551E7D7F6}"/>
    <cellStyle name="Normal 3 27 11 3 5" xfId="4732" xr:uid="{F8EC6E07-CD28-401E-B9EA-F8550D89EA64}"/>
    <cellStyle name="Normal 3 27 11 4" xfId="472" xr:uid="{00000000-0005-0000-0000-0000DA060000}"/>
    <cellStyle name="Normal 3 27 11 4 2" xfId="3587" xr:uid="{00000000-0005-0000-0000-0000DB060000}"/>
    <cellStyle name="Normal 3 27 11 4 2 2" xfId="9071" xr:uid="{0A98BFB4-0FDA-4787-A5C0-9EA07D310AA9}"/>
    <cellStyle name="Normal 3 27 11 4 2 3" xfId="6679" xr:uid="{82675288-2D48-4356-9A8E-75D37E5672D3}"/>
    <cellStyle name="Normal 3 27 11 4 3" xfId="8257" xr:uid="{F8FD91EE-26F4-4622-9956-7CE9080994A1}"/>
    <cellStyle name="Normal 3 27 11 4 4" xfId="4734" xr:uid="{23926009-4319-4A3F-9BF7-AA27457EA5FF}"/>
    <cellStyle name="Normal 3 27 11 5" xfId="3207" xr:uid="{00000000-0005-0000-0000-0000DC060000}"/>
    <cellStyle name="Normal 3 27 11 5 2" xfId="8694" xr:uid="{51F13E94-8860-48F9-8C05-5DB2512C0446}"/>
    <cellStyle name="Normal 3 27 11 5 3" xfId="6301" xr:uid="{01E64B97-7C44-49A0-8CBC-133899E7FA61}"/>
    <cellStyle name="Normal 3 27 11 6" xfId="7869" xr:uid="{374FA176-C95C-40AF-8AB6-1CA26D7A8846}"/>
    <cellStyle name="Normal 3 27 11 7" xfId="4729" xr:uid="{EDE40736-614E-4786-8792-8B33FAE2B0D3}"/>
    <cellStyle name="Normal 3 27 12" xfId="473" xr:uid="{00000000-0005-0000-0000-0000DD060000}"/>
    <cellStyle name="Normal 3 27 12 2" xfId="474" xr:uid="{00000000-0005-0000-0000-0000DE060000}"/>
    <cellStyle name="Normal 3 27 12 2 2" xfId="475" xr:uid="{00000000-0005-0000-0000-0000DF060000}"/>
    <cellStyle name="Normal 3 27 12 2 2 2" xfId="3591" xr:uid="{00000000-0005-0000-0000-0000E0060000}"/>
    <cellStyle name="Normal 3 27 12 2 2 2 2" xfId="9075" xr:uid="{13B9675D-6AC4-45EB-BCC5-45936675BF47}"/>
    <cellStyle name="Normal 3 27 12 2 2 2 3" xfId="6683" xr:uid="{9EEFDC15-D487-49A8-851E-4D8AE9840668}"/>
    <cellStyle name="Normal 3 27 12 2 2 3" xfId="8261" xr:uid="{894DC6C9-7ADE-47AD-A38E-A65CF5761033}"/>
    <cellStyle name="Normal 3 27 12 2 2 4" xfId="4737" xr:uid="{AB58E46C-3D54-4BC2-A53D-64BF471198B7}"/>
    <cellStyle name="Normal 3 27 12 2 3" xfId="3211" xr:uid="{00000000-0005-0000-0000-0000E1060000}"/>
    <cellStyle name="Normal 3 27 12 2 3 2" xfId="8698" xr:uid="{1C99F299-F110-4125-94C6-E9B5C9CC07E6}"/>
    <cellStyle name="Normal 3 27 12 2 3 3" xfId="6305" xr:uid="{B4F679DE-49B0-4698-A2E3-44E1A4AC594D}"/>
    <cellStyle name="Normal 3 27 12 2 4" xfId="7873" xr:uid="{090C9929-5E43-492E-AD69-9D3ECD4F7A87}"/>
    <cellStyle name="Normal 3 27 12 2 5" xfId="4736" xr:uid="{2DE4D0E8-D1E5-46E9-A18D-E19948913401}"/>
    <cellStyle name="Normal 3 27 12 3" xfId="476" xr:uid="{00000000-0005-0000-0000-0000E2060000}"/>
    <cellStyle name="Normal 3 27 12 3 2" xfId="477" xr:uid="{00000000-0005-0000-0000-0000E3060000}"/>
    <cellStyle name="Normal 3 27 12 3 2 2" xfId="3592" xr:uid="{00000000-0005-0000-0000-0000E4060000}"/>
    <cellStyle name="Normal 3 27 12 3 2 2 2" xfId="9076" xr:uid="{22A9E277-E831-4CC2-99A3-3B82E53F1FDC}"/>
    <cellStyle name="Normal 3 27 12 3 2 2 3" xfId="6684" xr:uid="{0CCDFCF0-B7F8-43F3-9512-B9A32E0A0767}"/>
    <cellStyle name="Normal 3 27 12 3 2 3" xfId="8262" xr:uid="{07D20454-98FA-40AA-91EA-0552BDA58E44}"/>
    <cellStyle name="Normal 3 27 12 3 2 4" xfId="4739" xr:uid="{EE44CF6D-5011-4755-A711-35721311D89F}"/>
    <cellStyle name="Normal 3 27 12 3 3" xfId="3212" xr:uid="{00000000-0005-0000-0000-0000E5060000}"/>
    <cellStyle name="Normal 3 27 12 3 3 2" xfId="8699" xr:uid="{BA320699-E4B7-468E-8917-9BF5AB372BF2}"/>
    <cellStyle name="Normal 3 27 12 3 3 3" xfId="6306" xr:uid="{1B787E3D-B07D-4589-BD3B-B9889E26126B}"/>
    <cellStyle name="Normal 3 27 12 3 4" xfId="7874" xr:uid="{367E97A9-1D30-42C6-BBC7-F804BB77B827}"/>
    <cellStyle name="Normal 3 27 12 3 5" xfId="4738" xr:uid="{5947530B-662B-4464-91B2-C2D3360C5DAC}"/>
    <cellStyle name="Normal 3 27 12 4" xfId="478" xr:uid="{00000000-0005-0000-0000-0000E6060000}"/>
    <cellStyle name="Normal 3 27 12 4 2" xfId="3590" xr:uid="{00000000-0005-0000-0000-0000E7060000}"/>
    <cellStyle name="Normal 3 27 12 4 2 2" xfId="9074" xr:uid="{51FCC55C-6355-41E2-9323-96D3929F11AA}"/>
    <cellStyle name="Normal 3 27 12 4 2 3" xfId="6682" xr:uid="{BD085BBA-FFBC-4170-AA46-4613FB6C3D34}"/>
    <cellStyle name="Normal 3 27 12 4 3" xfId="8260" xr:uid="{8F3AD8D4-3795-45D0-9C86-91388D56CAB7}"/>
    <cellStyle name="Normal 3 27 12 4 4" xfId="4740" xr:uid="{C7C285C0-C04F-45AF-9CE1-2568BF865232}"/>
    <cellStyle name="Normal 3 27 12 5" xfId="3210" xr:uid="{00000000-0005-0000-0000-0000E8060000}"/>
    <cellStyle name="Normal 3 27 12 5 2" xfId="8697" xr:uid="{E95A0F91-2261-41F7-AE3A-5DF56A377B6B}"/>
    <cellStyle name="Normal 3 27 12 5 3" xfId="6304" xr:uid="{C155996A-BCB6-4AB4-BEF3-5270C97E800E}"/>
    <cellStyle name="Normal 3 27 12 6" xfId="7872" xr:uid="{9CD5513E-F082-4B0B-B67F-1EA909D082DD}"/>
    <cellStyle name="Normal 3 27 12 7" xfId="4735" xr:uid="{0E50D11D-E51E-44E5-8189-48863A3B528C}"/>
    <cellStyle name="Normal 3 27 2" xfId="479" xr:uid="{00000000-0005-0000-0000-0000E9060000}"/>
    <cellStyle name="Normal 3 27 3" xfId="480" xr:uid="{00000000-0005-0000-0000-0000EA060000}"/>
    <cellStyle name="Normal 3 27 4" xfId="481" xr:uid="{00000000-0005-0000-0000-0000EB060000}"/>
    <cellStyle name="Normal 3 27 5" xfId="482" xr:uid="{00000000-0005-0000-0000-0000EC060000}"/>
    <cellStyle name="Normal 3 27 6" xfId="483" xr:uid="{00000000-0005-0000-0000-0000ED060000}"/>
    <cellStyle name="Normal 3 27 6 2" xfId="484" xr:uid="{00000000-0005-0000-0000-0000EE060000}"/>
    <cellStyle name="Normal 3 27 6 2 2" xfId="485" xr:uid="{00000000-0005-0000-0000-0000EF060000}"/>
    <cellStyle name="Normal 3 27 6 2 2 2" xfId="3594" xr:uid="{00000000-0005-0000-0000-0000F0060000}"/>
    <cellStyle name="Normal 3 27 6 2 2 2 2" xfId="9078" xr:uid="{7499DAC9-D116-4298-AFFD-F7B5E21EB4C1}"/>
    <cellStyle name="Normal 3 27 6 2 2 2 3" xfId="6686" xr:uid="{C0F4EC51-1847-4DFD-A1BF-D83CB4163D39}"/>
    <cellStyle name="Normal 3 27 6 2 2 3" xfId="8264" xr:uid="{BEAC70EF-55B6-48CF-AA65-FC510AF858B3}"/>
    <cellStyle name="Normal 3 27 6 2 2 4" xfId="4743" xr:uid="{0E08D156-C300-4393-A0A5-E9482F0DE1D2}"/>
    <cellStyle name="Normal 3 27 6 2 3" xfId="3214" xr:uid="{00000000-0005-0000-0000-0000F1060000}"/>
    <cellStyle name="Normal 3 27 6 2 3 2" xfId="8701" xr:uid="{495B4BEE-B896-4299-B873-93C2C585B2B4}"/>
    <cellStyle name="Normal 3 27 6 2 3 3" xfId="6308" xr:uid="{DE318B43-AD1B-4A48-A044-63A8FAE382DE}"/>
    <cellStyle name="Normal 3 27 6 2 4" xfId="7876" xr:uid="{F75D989A-DE02-44FB-93D2-318D52753CE3}"/>
    <cellStyle name="Normal 3 27 6 2 5" xfId="4742" xr:uid="{9FA26C08-7547-41AC-9336-501A7D1ECADE}"/>
    <cellStyle name="Normal 3 27 6 3" xfId="486" xr:uid="{00000000-0005-0000-0000-0000F2060000}"/>
    <cellStyle name="Normal 3 27 6 3 2" xfId="487" xr:uid="{00000000-0005-0000-0000-0000F3060000}"/>
    <cellStyle name="Normal 3 27 6 3 2 2" xfId="3595" xr:uid="{00000000-0005-0000-0000-0000F4060000}"/>
    <cellStyle name="Normal 3 27 6 3 2 2 2" xfId="9079" xr:uid="{F7113EBE-976F-4650-9E30-FD303EE87538}"/>
    <cellStyle name="Normal 3 27 6 3 2 2 3" xfId="6687" xr:uid="{2F8E3739-A743-49D0-8C07-EAF2D0FDF745}"/>
    <cellStyle name="Normal 3 27 6 3 2 3" xfId="8265" xr:uid="{A651CD68-DCB2-4370-A47F-179FF369B0BA}"/>
    <cellStyle name="Normal 3 27 6 3 2 4" xfId="4745" xr:uid="{65605D95-FDD6-4FE5-8C71-EB5EAC2762E3}"/>
    <cellStyle name="Normal 3 27 6 3 3" xfId="3215" xr:uid="{00000000-0005-0000-0000-0000F5060000}"/>
    <cellStyle name="Normal 3 27 6 3 3 2" xfId="8702" xr:uid="{219258AD-8D45-45B6-BE67-49806713CD15}"/>
    <cellStyle name="Normal 3 27 6 3 3 3" xfId="6309" xr:uid="{286CE052-258F-4E4D-AA6B-54F351ED8662}"/>
    <cellStyle name="Normal 3 27 6 3 4" xfId="7877" xr:uid="{CF1614BC-82A3-4A0E-BE16-C6F6E008A9D7}"/>
    <cellStyle name="Normal 3 27 6 3 5" xfId="4744" xr:uid="{C6214799-0F35-4731-971E-7AACB8033B58}"/>
    <cellStyle name="Normal 3 27 6 4" xfId="488" xr:uid="{00000000-0005-0000-0000-0000F6060000}"/>
    <cellStyle name="Normal 3 27 6 4 2" xfId="3593" xr:uid="{00000000-0005-0000-0000-0000F7060000}"/>
    <cellStyle name="Normal 3 27 6 4 2 2" xfId="9077" xr:uid="{786F33F1-DB18-47F3-8B0A-0DB685AC86C6}"/>
    <cellStyle name="Normal 3 27 6 4 2 3" xfId="6685" xr:uid="{AD4BD562-E4FC-4DA9-B03E-E4C295E17904}"/>
    <cellStyle name="Normal 3 27 6 4 3" xfId="8263" xr:uid="{B4E00DF6-F4D6-490A-83AF-485F018BA8E7}"/>
    <cellStyle name="Normal 3 27 6 4 4" xfId="4746" xr:uid="{F56BF327-89A8-49C0-BA46-0482461B0688}"/>
    <cellStyle name="Normal 3 27 6 5" xfId="3213" xr:uid="{00000000-0005-0000-0000-0000F8060000}"/>
    <cellStyle name="Normal 3 27 6 5 2" xfId="8700" xr:uid="{CAE842C8-D65C-4456-BFA3-E1F33B31F65A}"/>
    <cellStyle name="Normal 3 27 6 5 3" xfId="6307" xr:uid="{272CBF8A-6700-4D1A-9F88-E79F8B337CD9}"/>
    <cellStyle name="Normal 3 27 6 6" xfId="7875" xr:uid="{0F73498C-F818-46F0-A3C2-785BB2604EBD}"/>
    <cellStyle name="Normal 3 27 6 7" xfId="4741" xr:uid="{705264C2-EB6D-4E62-AA45-EA7FC780C7B8}"/>
    <cellStyle name="Normal 3 27 7" xfId="489" xr:uid="{00000000-0005-0000-0000-0000F9060000}"/>
    <cellStyle name="Normal 3 27 7 2" xfId="490" xr:uid="{00000000-0005-0000-0000-0000FA060000}"/>
    <cellStyle name="Normal 3 27 7 2 2" xfId="491" xr:uid="{00000000-0005-0000-0000-0000FB060000}"/>
    <cellStyle name="Normal 3 27 7 2 2 2" xfId="3597" xr:uid="{00000000-0005-0000-0000-0000FC060000}"/>
    <cellStyle name="Normal 3 27 7 2 2 2 2" xfId="9081" xr:uid="{748C5936-D37E-4545-8E76-F1ECBD8D67FD}"/>
    <cellStyle name="Normal 3 27 7 2 2 2 3" xfId="6689" xr:uid="{9C236BF0-32E4-4EDC-8567-201794B21F20}"/>
    <cellStyle name="Normal 3 27 7 2 2 3" xfId="8267" xr:uid="{AC21133C-01AD-4A9C-A8B9-84501A89F239}"/>
    <cellStyle name="Normal 3 27 7 2 2 4" xfId="4749" xr:uid="{99FA70AC-766E-4B3F-A394-C0D2F86EF1E2}"/>
    <cellStyle name="Normal 3 27 7 2 3" xfId="3217" xr:uid="{00000000-0005-0000-0000-0000FD060000}"/>
    <cellStyle name="Normal 3 27 7 2 3 2" xfId="8704" xr:uid="{2F16E5D6-6848-4E5A-B1B5-91322A0D537B}"/>
    <cellStyle name="Normal 3 27 7 2 3 3" xfId="6311" xr:uid="{16844C54-26F7-43E2-AF15-EAD64A672CBC}"/>
    <cellStyle name="Normal 3 27 7 2 4" xfId="7879" xr:uid="{B5FF1AC2-BAD8-47AD-AA64-4DD6BEBB7E83}"/>
    <cellStyle name="Normal 3 27 7 2 5" xfId="4748" xr:uid="{89DBB5E3-F6E1-4449-8D98-376420D17412}"/>
    <cellStyle name="Normal 3 27 7 3" xfId="492" xr:uid="{00000000-0005-0000-0000-0000FE060000}"/>
    <cellStyle name="Normal 3 27 7 3 2" xfId="493" xr:uid="{00000000-0005-0000-0000-0000FF060000}"/>
    <cellStyle name="Normal 3 27 7 3 2 2" xfId="3598" xr:uid="{00000000-0005-0000-0000-000000070000}"/>
    <cellStyle name="Normal 3 27 7 3 2 2 2" xfId="9082" xr:uid="{EFF00600-F8A3-417A-A9E2-9D10F21F645B}"/>
    <cellStyle name="Normal 3 27 7 3 2 2 3" xfId="6690" xr:uid="{149176CE-94AB-45C1-BECE-7A101E4D5291}"/>
    <cellStyle name="Normal 3 27 7 3 2 3" xfId="8268" xr:uid="{7C04091E-CCBB-4009-8B5B-F92B1445CDCD}"/>
    <cellStyle name="Normal 3 27 7 3 2 4" xfId="4751" xr:uid="{73DF7651-DBCE-4BE4-B7A3-8DED605FF58A}"/>
    <cellStyle name="Normal 3 27 7 3 3" xfId="3218" xr:uid="{00000000-0005-0000-0000-000001070000}"/>
    <cellStyle name="Normal 3 27 7 3 3 2" xfId="8705" xr:uid="{63EABC5B-51FE-48D0-AC19-3071F43F9B74}"/>
    <cellStyle name="Normal 3 27 7 3 3 3" xfId="6312" xr:uid="{37F40F07-FDFC-4C02-A7D1-B6265440D7D9}"/>
    <cellStyle name="Normal 3 27 7 3 4" xfId="7880" xr:uid="{1816A085-DCF9-4616-BCEF-9E1D0FE33302}"/>
    <cellStyle name="Normal 3 27 7 3 5" xfId="4750" xr:uid="{B4B6EB4F-F886-4DD0-9585-779543D4569D}"/>
    <cellStyle name="Normal 3 27 7 4" xfId="494" xr:uid="{00000000-0005-0000-0000-000002070000}"/>
    <cellStyle name="Normal 3 27 7 4 2" xfId="3596" xr:uid="{00000000-0005-0000-0000-000003070000}"/>
    <cellStyle name="Normal 3 27 7 4 2 2" xfId="9080" xr:uid="{FF24BC0E-EB8A-4E68-91EC-CD7970634E67}"/>
    <cellStyle name="Normal 3 27 7 4 2 3" xfId="6688" xr:uid="{0D52764D-B40E-4274-86B7-E89DDDD3E8AF}"/>
    <cellStyle name="Normal 3 27 7 4 3" xfId="8266" xr:uid="{DED6B82E-EF9F-49FF-B85E-183B4260F2EC}"/>
    <cellStyle name="Normal 3 27 7 4 4" xfId="4752" xr:uid="{27914587-F204-4EAB-98EC-4C1109CEA41E}"/>
    <cellStyle name="Normal 3 27 7 5" xfId="3216" xr:uid="{00000000-0005-0000-0000-000004070000}"/>
    <cellStyle name="Normal 3 27 7 5 2" xfId="8703" xr:uid="{A29E9E8D-3C41-4316-9C82-0B5727FB309E}"/>
    <cellStyle name="Normal 3 27 7 5 3" xfId="6310" xr:uid="{DE31ABD5-8991-40A7-9A2D-B052908CBBE1}"/>
    <cellStyle name="Normal 3 27 7 6" xfId="7878" xr:uid="{8F9BAC4F-A627-4C06-8F78-327791A55512}"/>
    <cellStyle name="Normal 3 27 7 7" xfId="4747" xr:uid="{9BCF3A14-34DE-4278-87AE-8A7E0C81CC76}"/>
    <cellStyle name="Normal 3 27 8" xfId="495" xr:uid="{00000000-0005-0000-0000-000005070000}"/>
    <cellStyle name="Normal 3 27 8 2" xfId="496" xr:uid="{00000000-0005-0000-0000-000006070000}"/>
    <cellStyle name="Normal 3 27 8 2 2" xfId="497" xr:uid="{00000000-0005-0000-0000-000007070000}"/>
    <cellStyle name="Normal 3 27 8 2 2 2" xfId="3600" xr:uid="{00000000-0005-0000-0000-000008070000}"/>
    <cellStyle name="Normal 3 27 8 2 2 2 2" xfId="9084" xr:uid="{ECBCBAD5-5119-437B-875B-81533D9F9239}"/>
    <cellStyle name="Normal 3 27 8 2 2 2 3" xfId="6692" xr:uid="{122D398B-3970-484A-B6CA-6B6D43B63656}"/>
    <cellStyle name="Normal 3 27 8 2 2 3" xfId="8270" xr:uid="{E20F293F-0F2E-4658-BFB1-C96FCC084277}"/>
    <cellStyle name="Normal 3 27 8 2 2 4" xfId="4755" xr:uid="{7F3F2DFC-038F-4DE2-A0F2-56E52DB753D1}"/>
    <cellStyle name="Normal 3 27 8 2 3" xfId="3220" xr:uid="{00000000-0005-0000-0000-000009070000}"/>
    <cellStyle name="Normal 3 27 8 2 3 2" xfId="8707" xr:uid="{7A4CF602-B726-4421-BDCC-D50A8D6C7E92}"/>
    <cellStyle name="Normal 3 27 8 2 3 3" xfId="6314" xr:uid="{00FAE1BC-BCAF-49E1-A8ED-F0E008B295FB}"/>
    <cellStyle name="Normal 3 27 8 2 4" xfId="7882" xr:uid="{2225E197-9E3F-429E-AB2B-D5F35AB3A8FF}"/>
    <cellStyle name="Normal 3 27 8 2 5" xfId="4754" xr:uid="{786B1655-602D-4AFD-99CC-97FA63F3D4F7}"/>
    <cellStyle name="Normal 3 27 8 3" xfId="498" xr:uid="{00000000-0005-0000-0000-00000A070000}"/>
    <cellStyle name="Normal 3 27 8 3 2" xfId="499" xr:uid="{00000000-0005-0000-0000-00000B070000}"/>
    <cellStyle name="Normal 3 27 8 3 2 2" xfId="3601" xr:uid="{00000000-0005-0000-0000-00000C070000}"/>
    <cellStyle name="Normal 3 27 8 3 2 2 2" xfId="9085" xr:uid="{D9116CCE-B5DA-4B16-8A20-985491849F13}"/>
    <cellStyle name="Normal 3 27 8 3 2 2 3" xfId="6693" xr:uid="{83768EC7-18D3-46CC-BE89-8D4AC2162549}"/>
    <cellStyle name="Normal 3 27 8 3 2 3" xfId="8271" xr:uid="{78A930E5-E0D5-4462-B940-C81C784A25A0}"/>
    <cellStyle name="Normal 3 27 8 3 2 4" xfId="4757" xr:uid="{38356F1F-B960-413A-BB75-369DBB085D12}"/>
    <cellStyle name="Normal 3 27 8 3 3" xfId="3221" xr:uid="{00000000-0005-0000-0000-00000D070000}"/>
    <cellStyle name="Normal 3 27 8 3 3 2" xfId="8708" xr:uid="{9AF27A93-2DDD-4448-8652-2406EF3C5E54}"/>
    <cellStyle name="Normal 3 27 8 3 3 3" xfId="6315" xr:uid="{92FE7627-B9E4-4ABE-98AE-5E4000111C5C}"/>
    <cellStyle name="Normal 3 27 8 3 4" xfId="7883" xr:uid="{880C6121-5C4E-4BCF-9C8F-C4F1DB6C10A5}"/>
    <cellStyle name="Normal 3 27 8 3 5" xfId="4756" xr:uid="{1C0F7650-D0C9-463E-AAB2-3E5AED9E6231}"/>
    <cellStyle name="Normal 3 27 8 4" xfId="500" xr:uid="{00000000-0005-0000-0000-00000E070000}"/>
    <cellStyle name="Normal 3 27 8 4 2" xfId="3599" xr:uid="{00000000-0005-0000-0000-00000F070000}"/>
    <cellStyle name="Normal 3 27 8 4 2 2" xfId="9083" xr:uid="{23E5CBB5-4E05-447C-B02E-5FDD8A8EB297}"/>
    <cellStyle name="Normal 3 27 8 4 2 3" xfId="6691" xr:uid="{AF93A030-C8A3-44EB-A63D-31972F8362DE}"/>
    <cellStyle name="Normal 3 27 8 4 3" xfId="8269" xr:uid="{7CCBF28A-3E45-42D2-8E47-C13FC5931CB7}"/>
    <cellStyle name="Normal 3 27 8 4 4" xfId="4758" xr:uid="{653D2CA0-48D2-4BAE-9B13-95022888668C}"/>
    <cellStyle name="Normal 3 27 8 5" xfId="3219" xr:uid="{00000000-0005-0000-0000-000010070000}"/>
    <cellStyle name="Normal 3 27 8 5 2" xfId="8706" xr:uid="{A343C59A-7415-455F-A427-2BF24CF85A77}"/>
    <cellStyle name="Normal 3 27 8 5 3" xfId="6313" xr:uid="{3DE4195A-612E-4862-AF52-0459C17CE249}"/>
    <cellStyle name="Normal 3 27 8 6" xfId="7881" xr:uid="{35EDFF3A-04EB-423C-B615-38731F8456A4}"/>
    <cellStyle name="Normal 3 27 8 7" xfId="4753" xr:uid="{1FB03812-F7A7-47B1-8C04-44A20B0FD272}"/>
    <cellStyle name="Normal 3 27 9" xfId="501" xr:uid="{00000000-0005-0000-0000-000011070000}"/>
    <cellStyle name="Normal 3 27 9 2" xfId="502" xr:uid="{00000000-0005-0000-0000-000012070000}"/>
    <cellStyle name="Normal 3 27 9 2 2" xfId="503" xr:uid="{00000000-0005-0000-0000-000013070000}"/>
    <cellStyle name="Normal 3 27 9 2 2 2" xfId="3603" xr:uid="{00000000-0005-0000-0000-000014070000}"/>
    <cellStyle name="Normal 3 27 9 2 2 2 2" xfId="9087" xr:uid="{E79DB98E-7D22-4E7A-8F60-7DD3D123DB03}"/>
    <cellStyle name="Normal 3 27 9 2 2 2 3" xfId="6695" xr:uid="{99FBD7B6-5B4B-4D8C-8064-007089196288}"/>
    <cellStyle name="Normal 3 27 9 2 2 3" xfId="8273" xr:uid="{DB41F4FA-7E54-4364-ACE4-2EE630D21D7B}"/>
    <cellStyle name="Normal 3 27 9 2 2 4" xfId="4761" xr:uid="{3315A6B8-4387-49A3-86A2-EA9B67D315F6}"/>
    <cellStyle name="Normal 3 27 9 2 3" xfId="3223" xr:uid="{00000000-0005-0000-0000-000015070000}"/>
    <cellStyle name="Normal 3 27 9 2 3 2" xfId="8710" xr:uid="{73470AF3-279C-47EB-A41F-F24125A58B71}"/>
    <cellStyle name="Normal 3 27 9 2 3 3" xfId="6317" xr:uid="{7CC474B4-2CBF-4989-A3F5-5907A890DD11}"/>
    <cellStyle name="Normal 3 27 9 2 4" xfId="7885" xr:uid="{2D5A2882-81E5-4884-BA38-25BD1427CD54}"/>
    <cellStyle name="Normal 3 27 9 2 5" xfId="4760" xr:uid="{75405102-B922-449B-81A4-D66F0FA4017D}"/>
    <cellStyle name="Normal 3 27 9 3" xfId="504" xr:uid="{00000000-0005-0000-0000-000016070000}"/>
    <cellStyle name="Normal 3 27 9 3 2" xfId="505" xr:uid="{00000000-0005-0000-0000-000017070000}"/>
    <cellStyle name="Normal 3 27 9 3 2 2" xfId="3604" xr:uid="{00000000-0005-0000-0000-000018070000}"/>
    <cellStyle name="Normal 3 27 9 3 2 2 2" xfId="9088" xr:uid="{6B495F26-C39B-4F7A-B385-A216551BDB82}"/>
    <cellStyle name="Normal 3 27 9 3 2 2 3" xfId="6696" xr:uid="{018E5453-AEBF-4E4D-B08B-FFF3AC78E673}"/>
    <cellStyle name="Normal 3 27 9 3 2 3" xfId="8274" xr:uid="{65EEC789-173C-4431-88F4-D3375F7846E5}"/>
    <cellStyle name="Normal 3 27 9 3 2 4" xfId="4763" xr:uid="{993E0443-1A7F-48DC-BD63-304F37C1D2AC}"/>
    <cellStyle name="Normal 3 27 9 3 3" xfId="3224" xr:uid="{00000000-0005-0000-0000-000019070000}"/>
    <cellStyle name="Normal 3 27 9 3 3 2" xfId="8711" xr:uid="{EB2E1353-B9CD-4302-B5CC-D4E4379D2B92}"/>
    <cellStyle name="Normal 3 27 9 3 3 3" xfId="6318" xr:uid="{0706C907-1887-4714-894D-215D2AF30B53}"/>
    <cellStyle name="Normal 3 27 9 3 4" xfId="7886" xr:uid="{50939A2E-2B10-4898-8E07-55A52D7708A1}"/>
    <cellStyle name="Normal 3 27 9 3 5" xfId="4762" xr:uid="{08CAC7C1-DAD9-4478-A870-22F9F056E429}"/>
    <cellStyle name="Normal 3 27 9 4" xfId="506" xr:uid="{00000000-0005-0000-0000-00001A070000}"/>
    <cellStyle name="Normal 3 27 9 4 2" xfId="3602" xr:uid="{00000000-0005-0000-0000-00001B070000}"/>
    <cellStyle name="Normal 3 27 9 4 2 2" xfId="9086" xr:uid="{94597D50-8252-4650-B8A5-ABDE5544ED37}"/>
    <cellStyle name="Normal 3 27 9 4 2 3" xfId="6694" xr:uid="{986B66C6-4F43-4DCE-81FE-B813A6E4DF7F}"/>
    <cellStyle name="Normal 3 27 9 4 3" xfId="8272" xr:uid="{4C0E5CD6-864F-4080-B4F2-007E26D34525}"/>
    <cellStyle name="Normal 3 27 9 4 4" xfId="4764" xr:uid="{4F4334F6-BB79-4954-915D-D8081521253D}"/>
    <cellStyle name="Normal 3 27 9 5" xfId="3222" xr:uid="{00000000-0005-0000-0000-00001C070000}"/>
    <cellStyle name="Normal 3 27 9 5 2" xfId="8709" xr:uid="{399372A0-3A44-469E-BF17-D941D3BD1EE2}"/>
    <cellStyle name="Normal 3 27 9 5 3" xfId="6316" xr:uid="{C69BA839-E8EF-46B3-9209-ADB20020B815}"/>
    <cellStyle name="Normal 3 27 9 6" xfId="7884" xr:uid="{948AA93C-968B-46AE-88C7-8036729885C6}"/>
    <cellStyle name="Normal 3 27 9 7" xfId="4759" xr:uid="{6D2038ED-49E1-4B4F-BFB6-8F2CC99BFB75}"/>
    <cellStyle name="Normal 3 28" xfId="507" xr:uid="{00000000-0005-0000-0000-00001D070000}"/>
    <cellStyle name="Normal 3 28 10" xfId="508" xr:uid="{00000000-0005-0000-0000-00001E070000}"/>
    <cellStyle name="Normal 3 28 10 2" xfId="509" xr:uid="{00000000-0005-0000-0000-00001F070000}"/>
    <cellStyle name="Normal 3 28 10 2 2" xfId="510" xr:uid="{00000000-0005-0000-0000-000020070000}"/>
    <cellStyle name="Normal 3 28 10 2 2 2" xfId="3606" xr:uid="{00000000-0005-0000-0000-000021070000}"/>
    <cellStyle name="Normal 3 28 10 2 2 2 2" xfId="9090" xr:uid="{A81093A9-6904-4C4A-8EAD-66C15667E768}"/>
    <cellStyle name="Normal 3 28 10 2 2 2 3" xfId="6698" xr:uid="{AA52874D-FD96-4831-9C9A-235F5E4597D4}"/>
    <cellStyle name="Normal 3 28 10 2 2 3" xfId="8276" xr:uid="{767D4D15-9573-41F4-8E88-3713C8522824}"/>
    <cellStyle name="Normal 3 28 10 2 2 4" xfId="4767" xr:uid="{EF3DCDDB-AC8D-4D86-9DF2-0FFC36304D5F}"/>
    <cellStyle name="Normal 3 28 10 2 3" xfId="3226" xr:uid="{00000000-0005-0000-0000-000022070000}"/>
    <cellStyle name="Normal 3 28 10 2 3 2" xfId="8713" xr:uid="{9595B24A-DCED-481F-BF0C-C8D8E71E8F01}"/>
    <cellStyle name="Normal 3 28 10 2 3 3" xfId="6320" xr:uid="{E6B17100-8744-4907-A2BD-CE0CCE0D6AF7}"/>
    <cellStyle name="Normal 3 28 10 2 4" xfId="7888" xr:uid="{9F5255E6-0AF3-4896-AF66-6E657C90611D}"/>
    <cellStyle name="Normal 3 28 10 2 5" xfId="4766" xr:uid="{94AFA8E0-EBA5-456F-A71A-1557C8899650}"/>
    <cellStyle name="Normal 3 28 10 3" xfId="511" xr:uid="{00000000-0005-0000-0000-000023070000}"/>
    <cellStyle name="Normal 3 28 10 3 2" xfId="512" xr:uid="{00000000-0005-0000-0000-000024070000}"/>
    <cellStyle name="Normal 3 28 10 3 2 2" xfId="3607" xr:uid="{00000000-0005-0000-0000-000025070000}"/>
    <cellStyle name="Normal 3 28 10 3 2 2 2" xfId="9091" xr:uid="{A44DDCE8-04B5-4053-9F35-8D0C1992A41F}"/>
    <cellStyle name="Normal 3 28 10 3 2 2 3" xfId="6699" xr:uid="{5104A2C4-C41C-4C98-A268-A02617397B8A}"/>
    <cellStyle name="Normal 3 28 10 3 2 3" xfId="8277" xr:uid="{96645504-9F58-47A2-B74D-8A893FBABD18}"/>
    <cellStyle name="Normal 3 28 10 3 2 4" xfId="4769" xr:uid="{16EABF00-655E-43EC-BFEE-3133EA256F45}"/>
    <cellStyle name="Normal 3 28 10 3 3" xfId="3227" xr:uid="{00000000-0005-0000-0000-000026070000}"/>
    <cellStyle name="Normal 3 28 10 3 3 2" xfId="8714" xr:uid="{0D58BBC7-B554-447C-8D55-54CF4ED89244}"/>
    <cellStyle name="Normal 3 28 10 3 3 3" xfId="6321" xr:uid="{8464BE75-98AA-40EC-B193-74F9E9AD285A}"/>
    <cellStyle name="Normal 3 28 10 3 4" xfId="7889" xr:uid="{7A9631B3-93ED-40B2-A9AA-F942014C7032}"/>
    <cellStyle name="Normal 3 28 10 3 5" xfId="4768" xr:uid="{E31CA233-AA84-4F35-A121-914AAE7518A1}"/>
    <cellStyle name="Normal 3 28 10 4" xfId="513" xr:uid="{00000000-0005-0000-0000-000027070000}"/>
    <cellStyle name="Normal 3 28 10 4 2" xfId="3605" xr:uid="{00000000-0005-0000-0000-000028070000}"/>
    <cellStyle name="Normal 3 28 10 4 2 2" xfId="9089" xr:uid="{BEF49CDC-3F47-4185-BD7B-8C942124CCD4}"/>
    <cellStyle name="Normal 3 28 10 4 2 3" xfId="6697" xr:uid="{7C894153-69E7-45B2-BD3D-26EED6A9E507}"/>
    <cellStyle name="Normal 3 28 10 4 3" xfId="8275" xr:uid="{5BD73C6A-3C1E-4094-8C0F-CC3EB05E5826}"/>
    <cellStyle name="Normal 3 28 10 4 4" xfId="4770" xr:uid="{7BA33599-B540-44C3-A399-56A1C675E1C1}"/>
    <cellStyle name="Normal 3 28 10 5" xfId="3225" xr:uid="{00000000-0005-0000-0000-000029070000}"/>
    <cellStyle name="Normal 3 28 10 5 2" xfId="8712" xr:uid="{4BD1790F-54B3-46E2-B5ED-BE525CDE12A9}"/>
    <cellStyle name="Normal 3 28 10 5 3" xfId="6319" xr:uid="{292BF6E6-58C7-473B-B355-4FA29D887170}"/>
    <cellStyle name="Normal 3 28 10 6" xfId="7887" xr:uid="{5037A090-5C1F-4503-B838-046F6C019D1C}"/>
    <cellStyle name="Normal 3 28 10 7" xfId="4765" xr:uid="{07E34F0B-2700-473F-B977-4AA9BC21B062}"/>
    <cellStyle name="Normal 3 28 11" xfId="514" xr:uid="{00000000-0005-0000-0000-00002A070000}"/>
    <cellStyle name="Normal 3 28 12" xfId="515" xr:uid="{00000000-0005-0000-0000-00002B070000}"/>
    <cellStyle name="Normal 3 28 2" xfId="516" xr:uid="{00000000-0005-0000-0000-00002C070000}"/>
    <cellStyle name="Normal 3 28 2 10" xfId="3228" xr:uid="{00000000-0005-0000-0000-00002D070000}"/>
    <cellStyle name="Normal 3 28 2 10 2" xfId="8715" xr:uid="{00D143B7-EC20-4554-BCB8-3753915662D6}"/>
    <cellStyle name="Normal 3 28 2 10 3" xfId="6322" xr:uid="{77E249DE-9D0C-4258-9766-1F92E7E65331}"/>
    <cellStyle name="Normal 3 28 2 11" xfId="7890" xr:uid="{CC0FA250-C403-47BF-9380-68F2970071EA}"/>
    <cellStyle name="Normal 3 28 2 12" xfId="4771" xr:uid="{D0E7544C-7BB5-4FF8-A4D1-58E47DF34AE7}"/>
    <cellStyle name="Normal 3 28 2 2" xfId="517" xr:uid="{00000000-0005-0000-0000-00002E070000}"/>
    <cellStyle name="Normal 3 28 2 2 2" xfId="518" xr:uid="{00000000-0005-0000-0000-00002F070000}"/>
    <cellStyle name="Normal 3 28 2 2 2 2" xfId="519" xr:uid="{00000000-0005-0000-0000-000030070000}"/>
    <cellStyle name="Normal 3 28 2 2 2 3" xfId="520" xr:uid="{00000000-0005-0000-0000-000031070000}"/>
    <cellStyle name="Normal 3 28 2 2 2 3 2" xfId="521" xr:uid="{00000000-0005-0000-0000-000032070000}"/>
    <cellStyle name="Normal 3 28 2 2 2 3 2 2" xfId="3610" xr:uid="{00000000-0005-0000-0000-000033070000}"/>
    <cellStyle name="Normal 3 28 2 2 2 3 2 2 2" xfId="9094" xr:uid="{C0F9F498-3C87-4006-8593-F1760956D9E8}"/>
    <cellStyle name="Normal 3 28 2 2 2 3 2 2 3" xfId="6702" xr:uid="{D81A5833-3B34-4777-B232-9545FF52B5E7}"/>
    <cellStyle name="Normal 3 28 2 2 2 3 2 3" xfId="8280" xr:uid="{1103FECA-BE3D-4A48-AAB7-723C3DE826F2}"/>
    <cellStyle name="Normal 3 28 2 2 2 3 2 4" xfId="4774" xr:uid="{37DC3035-D549-471B-A30F-266DBA58F06F}"/>
    <cellStyle name="Normal 3 28 2 2 2 3 3" xfId="3230" xr:uid="{00000000-0005-0000-0000-000034070000}"/>
    <cellStyle name="Normal 3 28 2 2 2 3 3 2" xfId="8717" xr:uid="{95B85192-DD42-4F8E-B2D6-AD7C9C13B558}"/>
    <cellStyle name="Normal 3 28 2 2 2 3 3 3" xfId="6324" xr:uid="{1C8AFD76-BE4F-4664-BD26-36CB706F9500}"/>
    <cellStyle name="Normal 3 28 2 2 2 3 4" xfId="7892" xr:uid="{32F3949E-2FD4-4001-AD7B-0183A04018C2}"/>
    <cellStyle name="Normal 3 28 2 2 2 3 5" xfId="4773" xr:uid="{37C9B1E3-73EB-4D6E-908D-95811884DAF1}"/>
    <cellStyle name="Normal 3 28 2 2 2 4" xfId="522" xr:uid="{00000000-0005-0000-0000-000035070000}"/>
    <cellStyle name="Normal 3 28 2 2 2 4 2" xfId="523" xr:uid="{00000000-0005-0000-0000-000036070000}"/>
    <cellStyle name="Normal 3 28 2 2 2 4 2 2" xfId="3611" xr:uid="{00000000-0005-0000-0000-000037070000}"/>
    <cellStyle name="Normal 3 28 2 2 2 4 2 2 2" xfId="9095" xr:uid="{7D9792F8-92F1-43AD-908C-8FDB62871E14}"/>
    <cellStyle name="Normal 3 28 2 2 2 4 2 2 3" xfId="6703" xr:uid="{17229F3D-FAF0-4E05-A70B-40D66A359ECB}"/>
    <cellStyle name="Normal 3 28 2 2 2 4 2 3" xfId="8281" xr:uid="{2C059378-AB82-45C6-912A-6A69B910DC74}"/>
    <cellStyle name="Normal 3 28 2 2 2 4 2 4" xfId="4776" xr:uid="{2FE1C17D-3232-4632-B16A-6471F576F856}"/>
    <cellStyle name="Normal 3 28 2 2 2 4 3" xfId="3231" xr:uid="{00000000-0005-0000-0000-000038070000}"/>
    <cellStyle name="Normal 3 28 2 2 2 4 3 2" xfId="8718" xr:uid="{20171736-03B8-49AF-9C8B-A7E7759D8F7A}"/>
    <cellStyle name="Normal 3 28 2 2 2 4 3 3" xfId="6325" xr:uid="{B67887B9-ED14-4F6A-8B84-6D3771D80966}"/>
    <cellStyle name="Normal 3 28 2 2 2 4 4" xfId="7893" xr:uid="{9A9A9233-2E88-464C-BDCE-76CC32F975A7}"/>
    <cellStyle name="Normal 3 28 2 2 2 4 5" xfId="4775" xr:uid="{B2BD6343-2D0F-4EBF-9E9B-A59A42F92D8B}"/>
    <cellStyle name="Normal 3 28 2 2 2 5" xfId="524" xr:uid="{00000000-0005-0000-0000-000039070000}"/>
    <cellStyle name="Normal 3 28 2 2 2 5 2" xfId="3609" xr:uid="{00000000-0005-0000-0000-00003A070000}"/>
    <cellStyle name="Normal 3 28 2 2 2 5 2 2" xfId="9093" xr:uid="{90C0E694-0AFE-4BF6-A8C2-A77902BD0659}"/>
    <cellStyle name="Normal 3 28 2 2 2 5 2 3" xfId="6701" xr:uid="{01AE4E6C-F36E-45A3-9FC7-463DBF636A9A}"/>
    <cellStyle name="Normal 3 28 2 2 2 5 3" xfId="8279" xr:uid="{0AB69435-CFA3-4CB0-8045-A3893A55678E}"/>
    <cellStyle name="Normal 3 28 2 2 2 5 4" xfId="4777" xr:uid="{C7F1F76D-1139-4333-9640-1A3D5103BC44}"/>
    <cellStyle name="Normal 3 28 2 2 2 6" xfId="3229" xr:uid="{00000000-0005-0000-0000-00003B070000}"/>
    <cellStyle name="Normal 3 28 2 2 2 6 2" xfId="8716" xr:uid="{F76288D8-D302-4AFD-8455-7CCD1CC6DFC7}"/>
    <cellStyle name="Normal 3 28 2 2 2 6 3" xfId="6323" xr:uid="{E5280B7F-C734-4820-BBFE-A749FEB83C6A}"/>
    <cellStyle name="Normal 3 28 2 2 2 7" xfId="7891" xr:uid="{173449C0-4874-48CA-B083-467CE03E493A}"/>
    <cellStyle name="Normal 3 28 2 2 2 8" xfId="4772" xr:uid="{91CB3870-D450-4F0A-9190-513EE04FB69D}"/>
    <cellStyle name="Normal 3 28 2 3" xfId="525" xr:uid="{00000000-0005-0000-0000-00003C070000}"/>
    <cellStyle name="Normal 3 28 2 4" xfId="526" xr:uid="{00000000-0005-0000-0000-00003D070000}"/>
    <cellStyle name="Normal 3 28 2 5" xfId="527" xr:uid="{00000000-0005-0000-0000-00003E070000}"/>
    <cellStyle name="Normal 3 28 2 6" xfId="528" xr:uid="{00000000-0005-0000-0000-00003F070000}"/>
    <cellStyle name="Normal 3 28 2 7" xfId="529" xr:uid="{00000000-0005-0000-0000-000040070000}"/>
    <cellStyle name="Normal 3 28 2 7 2" xfId="530" xr:uid="{00000000-0005-0000-0000-000041070000}"/>
    <cellStyle name="Normal 3 28 2 7 2 2" xfId="3612" xr:uid="{00000000-0005-0000-0000-000042070000}"/>
    <cellStyle name="Normal 3 28 2 7 2 2 2" xfId="9096" xr:uid="{2CA061FA-C948-4CC7-9A7C-F8BAB6B98900}"/>
    <cellStyle name="Normal 3 28 2 7 2 2 3" xfId="6704" xr:uid="{29AD2C67-281B-4D0D-BEE1-45A1081725F1}"/>
    <cellStyle name="Normal 3 28 2 7 2 3" xfId="8282" xr:uid="{F9FC8E9E-1676-4090-92FB-771096B442C1}"/>
    <cellStyle name="Normal 3 28 2 7 2 4" xfId="4779" xr:uid="{9FEF58B1-4609-4581-AE2C-8BED78BF9FE3}"/>
    <cellStyle name="Normal 3 28 2 7 3" xfId="3232" xr:uid="{00000000-0005-0000-0000-000043070000}"/>
    <cellStyle name="Normal 3 28 2 7 3 2" xfId="8719" xr:uid="{F15D6983-9F20-47A8-8B2C-E4FBBE99D537}"/>
    <cellStyle name="Normal 3 28 2 7 3 3" xfId="6326" xr:uid="{1DD92ABB-000E-4EDA-B53C-C2CBD604C4DA}"/>
    <cellStyle name="Normal 3 28 2 7 4" xfId="7894" xr:uid="{F6114D6B-96AE-4025-BCE3-683BA783775D}"/>
    <cellStyle name="Normal 3 28 2 7 5" xfId="4778" xr:uid="{190BA7EB-2AFA-41AD-8827-D9467FA78639}"/>
    <cellStyle name="Normal 3 28 2 8" xfId="531" xr:uid="{00000000-0005-0000-0000-000044070000}"/>
    <cellStyle name="Normal 3 28 2 8 2" xfId="532" xr:uid="{00000000-0005-0000-0000-000045070000}"/>
    <cellStyle name="Normal 3 28 2 8 2 2" xfId="3613" xr:uid="{00000000-0005-0000-0000-000046070000}"/>
    <cellStyle name="Normal 3 28 2 8 2 2 2" xfId="9097" xr:uid="{A8ABD853-EEC1-4E40-9561-97503EBD3D71}"/>
    <cellStyle name="Normal 3 28 2 8 2 2 3" xfId="6705" xr:uid="{767A03BD-BAFE-4178-A47D-DD5EAE9168F5}"/>
    <cellStyle name="Normal 3 28 2 8 2 3" xfId="8283" xr:uid="{2D02FA98-5C81-45F7-8E71-A16616172E4C}"/>
    <cellStyle name="Normal 3 28 2 8 2 4" xfId="4781" xr:uid="{AB2A3E49-2058-42E7-B353-06D192CAEBD6}"/>
    <cellStyle name="Normal 3 28 2 8 3" xfId="3233" xr:uid="{00000000-0005-0000-0000-000047070000}"/>
    <cellStyle name="Normal 3 28 2 8 3 2" xfId="8720" xr:uid="{07E7D510-AEB8-4408-8EB9-0F7FEA7E3A1F}"/>
    <cellStyle name="Normal 3 28 2 8 3 3" xfId="6327" xr:uid="{F2C8DD96-8B70-4350-849C-A8BBA80074AF}"/>
    <cellStyle name="Normal 3 28 2 8 4" xfId="7895" xr:uid="{6A6F2A66-7A4E-4FA2-AC70-82D4068EAF5D}"/>
    <cellStyle name="Normal 3 28 2 8 5" xfId="4780" xr:uid="{510FCCC2-A3F6-48AC-9049-25CDC121AF4D}"/>
    <cellStyle name="Normal 3 28 2 9" xfId="533" xr:uid="{00000000-0005-0000-0000-000048070000}"/>
    <cellStyle name="Normal 3 28 2 9 2" xfId="3608" xr:uid="{00000000-0005-0000-0000-000049070000}"/>
    <cellStyle name="Normal 3 28 2 9 2 2" xfId="9092" xr:uid="{C967063D-E956-46DF-B8E2-2EA41551E904}"/>
    <cellStyle name="Normal 3 28 2 9 2 3" xfId="6700" xr:uid="{87CF34DE-56F9-48C3-A3B2-617AD3845181}"/>
    <cellStyle name="Normal 3 28 2 9 3" xfId="8278" xr:uid="{5C343C3B-FBB1-4842-8772-6EFCF47D1B90}"/>
    <cellStyle name="Normal 3 28 2 9 4" xfId="4782" xr:uid="{51978729-6388-4709-86D2-F96C94B32033}"/>
    <cellStyle name="Normal 3 28 3" xfId="534" xr:uid="{00000000-0005-0000-0000-00004A070000}"/>
    <cellStyle name="Normal 3 28 3 2" xfId="535" xr:uid="{00000000-0005-0000-0000-00004B070000}"/>
    <cellStyle name="Normal 3 28 3 2 2" xfId="536" xr:uid="{00000000-0005-0000-0000-00004C070000}"/>
    <cellStyle name="Normal 3 28 3 2 2 2" xfId="537" xr:uid="{00000000-0005-0000-0000-00004D070000}"/>
    <cellStyle name="Normal 3 28 3 2 2 2 2" xfId="538" xr:uid="{00000000-0005-0000-0000-00004E070000}"/>
    <cellStyle name="Normal 3 28 3 2 2 2 2 2" xfId="3616" xr:uid="{00000000-0005-0000-0000-00004F070000}"/>
    <cellStyle name="Normal 3 28 3 2 2 2 2 2 2" xfId="9100" xr:uid="{6FD00022-93FC-4F17-B865-973F456A9526}"/>
    <cellStyle name="Normal 3 28 3 2 2 2 2 2 3" xfId="6708" xr:uid="{6F146C5B-D58F-44CB-936B-F540FE4B4326}"/>
    <cellStyle name="Normal 3 28 3 2 2 2 2 3" xfId="8286" xr:uid="{E737B319-EF41-4F21-9BE4-9E27BFB49D87}"/>
    <cellStyle name="Normal 3 28 3 2 2 2 2 4" xfId="4786" xr:uid="{511375F7-EFCF-4119-9B45-CBA2DA7A5F51}"/>
    <cellStyle name="Normal 3 28 3 2 2 2 3" xfId="3236" xr:uid="{00000000-0005-0000-0000-000050070000}"/>
    <cellStyle name="Normal 3 28 3 2 2 2 3 2" xfId="8723" xr:uid="{E614DED9-9A44-414A-82BB-CC54706B2CF4}"/>
    <cellStyle name="Normal 3 28 3 2 2 2 3 3" xfId="6330" xr:uid="{90524AE9-98CE-4E57-B78B-E5A40025567A}"/>
    <cellStyle name="Normal 3 28 3 2 2 2 4" xfId="7898" xr:uid="{0552BCD1-1FCD-46B2-B089-170E988AF69C}"/>
    <cellStyle name="Normal 3 28 3 2 2 2 5" xfId="4785" xr:uid="{C4C9E88A-599C-435D-B4EF-8B6690C6CC8E}"/>
    <cellStyle name="Normal 3 28 3 2 2 3" xfId="539" xr:uid="{00000000-0005-0000-0000-000051070000}"/>
    <cellStyle name="Normal 3 28 3 2 2 3 2" xfId="540" xr:uid="{00000000-0005-0000-0000-000052070000}"/>
    <cellStyle name="Normal 3 28 3 2 2 3 2 2" xfId="3617" xr:uid="{00000000-0005-0000-0000-000053070000}"/>
    <cellStyle name="Normal 3 28 3 2 2 3 2 2 2" xfId="9101" xr:uid="{FE1C2A13-5643-4BD2-8EC0-02D3230780CE}"/>
    <cellStyle name="Normal 3 28 3 2 2 3 2 2 3" xfId="6709" xr:uid="{8FD1E20F-68E0-4C92-A5C8-FF6ECE71B25B}"/>
    <cellStyle name="Normal 3 28 3 2 2 3 2 3" xfId="8287" xr:uid="{799B76EA-D31B-4DD6-94FF-4D7C958D0B74}"/>
    <cellStyle name="Normal 3 28 3 2 2 3 2 4" xfId="4788" xr:uid="{008256B2-E82D-4D03-838A-847081D2A466}"/>
    <cellStyle name="Normal 3 28 3 2 2 3 3" xfId="3237" xr:uid="{00000000-0005-0000-0000-000054070000}"/>
    <cellStyle name="Normal 3 28 3 2 2 3 3 2" xfId="8724" xr:uid="{02BD6AE0-6FED-4F28-A2CD-8348722E5C5F}"/>
    <cellStyle name="Normal 3 28 3 2 2 3 3 3" xfId="6331" xr:uid="{C041EF97-552C-4BD7-84F6-43E12D09C9C2}"/>
    <cellStyle name="Normal 3 28 3 2 2 3 4" xfId="7899" xr:uid="{A539F3F0-253E-485E-AA2B-E74564F73BD0}"/>
    <cellStyle name="Normal 3 28 3 2 2 3 5" xfId="4787" xr:uid="{0FE809F6-E7D7-47A9-8A09-DA6E480485DB}"/>
    <cellStyle name="Normal 3 28 3 2 2 4" xfId="541" xr:uid="{00000000-0005-0000-0000-000055070000}"/>
    <cellStyle name="Normal 3 28 3 2 2 4 2" xfId="3615" xr:uid="{00000000-0005-0000-0000-000056070000}"/>
    <cellStyle name="Normal 3 28 3 2 2 4 2 2" xfId="9099" xr:uid="{A57B93EE-A47C-4108-9DC6-48E03FAD43AF}"/>
    <cellStyle name="Normal 3 28 3 2 2 4 2 3" xfId="6707" xr:uid="{BABC6FC3-6A95-442A-9E19-4C2D63FCF0B3}"/>
    <cellStyle name="Normal 3 28 3 2 2 4 3" xfId="8285" xr:uid="{8ACB87AA-5402-4161-ABFE-7182E1074B04}"/>
    <cellStyle name="Normal 3 28 3 2 2 4 4" xfId="4789" xr:uid="{F9736F24-BCE8-4EB4-979D-E80BE91BE626}"/>
    <cellStyle name="Normal 3 28 3 2 2 5" xfId="3235" xr:uid="{00000000-0005-0000-0000-000057070000}"/>
    <cellStyle name="Normal 3 28 3 2 2 5 2" xfId="8722" xr:uid="{CA7AAD4E-6876-466D-817C-9EC74F5E2A65}"/>
    <cellStyle name="Normal 3 28 3 2 2 5 3" xfId="6329" xr:uid="{EC6034E9-EB75-4900-BAA0-3E250EC9F05A}"/>
    <cellStyle name="Normal 3 28 3 2 2 6" xfId="7897" xr:uid="{E791B59B-42A3-4416-96E1-2F76505369A0}"/>
    <cellStyle name="Normal 3 28 3 2 2 7" xfId="4784" xr:uid="{88712678-C7C4-4E10-931B-9ED5A88F5968}"/>
    <cellStyle name="Normal 3 28 3 3" xfId="542" xr:uid="{00000000-0005-0000-0000-000058070000}"/>
    <cellStyle name="Normal 3 28 3 3 2" xfId="543" xr:uid="{00000000-0005-0000-0000-000059070000}"/>
    <cellStyle name="Normal 3 28 3 3 2 2" xfId="3618" xr:uid="{00000000-0005-0000-0000-00005A070000}"/>
    <cellStyle name="Normal 3 28 3 3 2 2 2" xfId="9102" xr:uid="{C9281F86-397D-4338-870B-1D5F838C311D}"/>
    <cellStyle name="Normal 3 28 3 3 2 2 3" xfId="6710" xr:uid="{A140A50E-78FA-4E9D-98F9-4517114CFA12}"/>
    <cellStyle name="Normal 3 28 3 3 2 3" xfId="8288" xr:uid="{DE3D6316-6573-42A5-9CF7-937E8CC39D4C}"/>
    <cellStyle name="Normal 3 28 3 3 2 4" xfId="4791" xr:uid="{AE1DB1EF-8930-409E-B20B-08044F209BD1}"/>
    <cellStyle name="Normal 3 28 3 3 3" xfId="3238" xr:uid="{00000000-0005-0000-0000-00005B070000}"/>
    <cellStyle name="Normal 3 28 3 3 3 2" xfId="8725" xr:uid="{2C2BFACC-11F1-4AEA-B4E8-AC5C5648961F}"/>
    <cellStyle name="Normal 3 28 3 3 3 3" xfId="6332" xr:uid="{7D4ACCAE-45CE-4D4E-BFF4-7E3C874A2659}"/>
    <cellStyle name="Normal 3 28 3 3 4" xfId="7900" xr:uid="{07D479A3-1C3D-4E3E-90E2-1C7FC5C56C0C}"/>
    <cellStyle name="Normal 3 28 3 3 5" xfId="4790" xr:uid="{AE68E380-E4A9-4777-A895-C9906973C049}"/>
    <cellStyle name="Normal 3 28 3 4" xfId="544" xr:uid="{00000000-0005-0000-0000-00005C070000}"/>
    <cellStyle name="Normal 3 28 3 4 2" xfId="545" xr:uid="{00000000-0005-0000-0000-00005D070000}"/>
    <cellStyle name="Normal 3 28 3 4 2 2" xfId="3619" xr:uid="{00000000-0005-0000-0000-00005E070000}"/>
    <cellStyle name="Normal 3 28 3 4 2 2 2" xfId="9103" xr:uid="{42472A7B-D6F5-4209-8615-D43C5D33BAF0}"/>
    <cellStyle name="Normal 3 28 3 4 2 2 3" xfId="6711" xr:uid="{59B702B6-FA3E-431D-9997-2999A3F57453}"/>
    <cellStyle name="Normal 3 28 3 4 2 3" xfId="8289" xr:uid="{8E1E76CA-6E00-4918-83F8-2626EFE9FDD2}"/>
    <cellStyle name="Normal 3 28 3 4 2 4" xfId="4793" xr:uid="{7B2625C8-3ADD-49B9-B6E4-146B90CAFDC8}"/>
    <cellStyle name="Normal 3 28 3 4 3" xfId="3239" xr:uid="{00000000-0005-0000-0000-00005F070000}"/>
    <cellStyle name="Normal 3 28 3 4 3 2" xfId="8726" xr:uid="{9B89414A-8CE3-412D-929F-DE2ECB99A72E}"/>
    <cellStyle name="Normal 3 28 3 4 3 3" xfId="6333" xr:uid="{2D1E2C84-F4A9-473A-A1BB-06C9868F84A8}"/>
    <cellStyle name="Normal 3 28 3 4 4" xfId="7901" xr:uid="{C0671659-28C4-4201-AE4A-BD045EA8858E}"/>
    <cellStyle name="Normal 3 28 3 4 5" xfId="4792" xr:uid="{11DF3195-ABEE-4F91-B2BF-AB76DDA6F923}"/>
    <cellStyle name="Normal 3 28 3 5" xfId="546" xr:uid="{00000000-0005-0000-0000-000060070000}"/>
    <cellStyle name="Normal 3 28 3 5 2" xfId="3614" xr:uid="{00000000-0005-0000-0000-000061070000}"/>
    <cellStyle name="Normal 3 28 3 5 2 2" xfId="9098" xr:uid="{56F549D2-B9B7-4497-A24C-51E488E4249D}"/>
    <cellStyle name="Normal 3 28 3 5 2 3" xfId="6706" xr:uid="{1EE9DCF5-2715-4402-9238-B97267965995}"/>
    <cellStyle name="Normal 3 28 3 5 3" xfId="8284" xr:uid="{CCA8292F-7968-4A62-B1BB-3714C8515EC9}"/>
    <cellStyle name="Normal 3 28 3 5 4" xfId="4794" xr:uid="{2FB24AF5-FF8C-4AF7-8CA7-ACDF6F2A189E}"/>
    <cellStyle name="Normal 3 28 3 6" xfId="3234" xr:uid="{00000000-0005-0000-0000-000062070000}"/>
    <cellStyle name="Normal 3 28 3 6 2" xfId="8721" xr:uid="{2A337373-0BDF-4B58-A22E-9B61F56B865B}"/>
    <cellStyle name="Normal 3 28 3 6 3" xfId="6328" xr:uid="{1E758EF4-9AF4-4B55-A11E-F301A6597D54}"/>
    <cellStyle name="Normal 3 28 3 7" xfId="7896" xr:uid="{0125B92E-6B64-4B0B-9AF7-093D9D9DEA22}"/>
    <cellStyle name="Normal 3 28 3 8" xfId="4783" xr:uid="{A92E4CDE-13FE-4055-AE2C-B57A3780EA0C}"/>
    <cellStyle name="Normal 3 28 4" xfId="547" xr:uid="{00000000-0005-0000-0000-000063070000}"/>
    <cellStyle name="Normal 3 28 4 2" xfId="548" xr:uid="{00000000-0005-0000-0000-000064070000}"/>
    <cellStyle name="Normal 3 28 4 2 2" xfId="549" xr:uid="{00000000-0005-0000-0000-000065070000}"/>
    <cellStyle name="Normal 3 28 4 2 2 2" xfId="3621" xr:uid="{00000000-0005-0000-0000-000066070000}"/>
    <cellStyle name="Normal 3 28 4 2 2 2 2" xfId="9105" xr:uid="{1F0E2807-4728-4FBD-BF98-F47DB07237B2}"/>
    <cellStyle name="Normal 3 28 4 2 2 2 3" xfId="6713" xr:uid="{F3E21DDB-42C2-4365-917C-BE450A96357A}"/>
    <cellStyle name="Normal 3 28 4 2 2 3" xfId="8291" xr:uid="{B433FD6A-35D5-467F-8F09-B78547B0B906}"/>
    <cellStyle name="Normal 3 28 4 2 2 4" xfId="4797" xr:uid="{F8A63DCF-E7D4-4FAE-AF51-4383B6ED9555}"/>
    <cellStyle name="Normal 3 28 4 2 3" xfId="3241" xr:uid="{00000000-0005-0000-0000-000067070000}"/>
    <cellStyle name="Normal 3 28 4 2 3 2" xfId="8728" xr:uid="{3CCA621C-129D-4418-AB68-E9CC2AA7E6F3}"/>
    <cellStyle name="Normal 3 28 4 2 3 3" xfId="6335" xr:uid="{3165A6BD-5174-4B72-8D96-C51E061E3536}"/>
    <cellStyle name="Normal 3 28 4 2 4" xfId="7903" xr:uid="{CAB66130-95E4-4D07-B4B8-88FE4CA35DE1}"/>
    <cellStyle name="Normal 3 28 4 2 5" xfId="4796" xr:uid="{9F7F5EBF-9912-4147-BE5B-31195596C201}"/>
    <cellStyle name="Normal 3 28 4 3" xfId="550" xr:uid="{00000000-0005-0000-0000-000068070000}"/>
    <cellStyle name="Normal 3 28 4 3 2" xfId="551" xr:uid="{00000000-0005-0000-0000-000069070000}"/>
    <cellStyle name="Normal 3 28 4 3 2 2" xfId="3622" xr:uid="{00000000-0005-0000-0000-00006A070000}"/>
    <cellStyle name="Normal 3 28 4 3 2 2 2" xfId="9106" xr:uid="{2B5DA201-0155-4835-BEBD-CC12B5E4A298}"/>
    <cellStyle name="Normal 3 28 4 3 2 2 3" xfId="6714" xr:uid="{F4E98DCB-8C55-4A39-B740-657DB4F903C9}"/>
    <cellStyle name="Normal 3 28 4 3 2 3" xfId="8292" xr:uid="{E7CC0191-B402-4158-99CB-FF21C7BBC925}"/>
    <cellStyle name="Normal 3 28 4 3 2 4" xfId="4799" xr:uid="{172728F7-CE30-4CE6-B336-792AC974CECF}"/>
    <cellStyle name="Normal 3 28 4 3 3" xfId="3242" xr:uid="{00000000-0005-0000-0000-00006B070000}"/>
    <cellStyle name="Normal 3 28 4 3 3 2" xfId="8729" xr:uid="{7A9B4588-7525-4F54-9D42-8CFC166B747D}"/>
    <cellStyle name="Normal 3 28 4 3 3 3" xfId="6336" xr:uid="{A2A288E2-8897-4133-BB61-D145314239E1}"/>
    <cellStyle name="Normal 3 28 4 3 4" xfId="7904" xr:uid="{838408D0-13AC-45AA-995D-7776861AEE7D}"/>
    <cellStyle name="Normal 3 28 4 3 5" xfId="4798" xr:uid="{C6CC33DC-478E-4CC0-9185-EB731F95E036}"/>
    <cellStyle name="Normal 3 28 4 4" xfId="552" xr:uid="{00000000-0005-0000-0000-00006C070000}"/>
    <cellStyle name="Normal 3 28 4 4 2" xfId="3620" xr:uid="{00000000-0005-0000-0000-00006D070000}"/>
    <cellStyle name="Normal 3 28 4 4 2 2" xfId="9104" xr:uid="{6D146246-A581-4CF7-A99B-69BAB5B1BD67}"/>
    <cellStyle name="Normal 3 28 4 4 2 3" xfId="6712" xr:uid="{FCA66111-5301-4C03-91AC-00440C303FB4}"/>
    <cellStyle name="Normal 3 28 4 4 3" xfId="8290" xr:uid="{03A9234A-C313-4549-B836-E7F6371DBD59}"/>
    <cellStyle name="Normal 3 28 4 4 4" xfId="4800" xr:uid="{DF5984D4-32B1-45BE-B8C7-9402C270FBDB}"/>
    <cellStyle name="Normal 3 28 4 5" xfId="3240" xr:uid="{00000000-0005-0000-0000-00006E070000}"/>
    <cellStyle name="Normal 3 28 4 5 2" xfId="8727" xr:uid="{782DF754-FDA4-4C00-A81D-BE39FAD253AF}"/>
    <cellStyle name="Normal 3 28 4 5 3" xfId="6334" xr:uid="{B95716F3-D9D7-4314-8160-1C66D545F108}"/>
    <cellStyle name="Normal 3 28 4 6" xfId="7902" xr:uid="{414CBE66-33EF-4E1F-B20D-C9204093B71C}"/>
    <cellStyle name="Normal 3 28 4 7" xfId="4795" xr:uid="{D07C673B-609E-498D-AC35-3BA5926F4270}"/>
    <cellStyle name="Normal 3 28 5" xfId="553" xr:uid="{00000000-0005-0000-0000-00006F070000}"/>
    <cellStyle name="Normal 3 28 5 2" xfId="554" xr:uid="{00000000-0005-0000-0000-000070070000}"/>
    <cellStyle name="Normal 3 28 5 2 2" xfId="555" xr:uid="{00000000-0005-0000-0000-000071070000}"/>
    <cellStyle name="Normal 3 28 5 2 2 2" xfId="3624" xr:uid="{00000000-0005-0000-0000-000072070000}"/>
    <cellStyle name="Normal 3 28 5 2 2 2 2" xfId="9108" xr:uid="{03391569-48BE-4FBA-9FB9-2C91EE0FE107}"/>
    <cellStyle name="Normal 3 28 5 2 2 2 3" xfId="6716" xr:uid="{79D8B0EE-D482-4B51-B2F7-4B860F570155}"/>
    <cellStyle name="Normal 3 28 5 2 2 3" xfId="8294" xr:uid="{14A1F92B-5255-4A6D-BD20-B1AC0A4A1FEC}"/>
    <cellStyle name="Normal 3 28 5 2 2 4" xfId="4803" xr:uid="{7DF7B169-25B9-4497-A30B-166D2B3DB59C}"/>
    <cellStyle name="Normal 3 28 5 2 3" xfId="3244" xr:uid="{00000000-0005-0000-0000-000073070000}"/>
    <cellStyle name="Normal 3 28 5 2 3 2" xfId="8731" xr:uid="{2C48B729-6682-4982-B6E0-CCB120B264DD}"/>
    <cellStyle name="Normal 3 28 5 2 3 3" xfId="6338" xr:uid="{41DCEE9B-13BC-4A72-8443-27BF5047F310}"/>
    <cellStyle name="Normal 3 28 5 2 4" xfId="7906" xr:uid="{EB07DB5A-3FF5-4847-9CE3-B20FE569EF5E}"/>
    <cellStyle name="Normal 3 28 5 2 5" xfId="4802" xr:uid="{96ED9F32-E55D-4DE2-8565-063D419FD171}"/>
    <cellStyle name="Normal 3 28 5 3" xfId="556" xr:uid="{00000000-0005-0000-0000-000074070000}"/>
    <cellStyle name="Normal 3 28 5 3 2" xfId="557" xr:uid="{00000000-0005-0000-0000-000075070000}"/>
    <cellStyle name="Normal 3 28 5 3 2 2" xfId="3625" xr:uid="{00000000-0005-0000-0000-000076070000}"/>
    <cellStyle name="Normal 3 28 5 3 2 2 2" xfId="9109" xr:uid="{0B0742BC-C267-462B-8FBA-6BD22966064B}"/>
    <cellStyle name="Normal 3 28 5 3 2 2 3" xfId="6717" xr:uid="{CFF7A155-3E11-4E7D-85A1-C6CC9B643825}"/>
    <cellStyle name="Normal 3 28 5 3 2 3" xfId="8295" xr:uid="{F487D879-B6AB-48E7-888B-EFB4F85B2FF3}"/>
    <cellStyle name="Normal 3 28 5 3 2 4" xfId="4805" xr:uid="{E1E8101B-B0BC-4B5B-931E-43AED659351D}"/>
    <cellStyle name="Normal 3 28 5 3 3" xfId="3245" xr:uid="{00000000-0005-0000-0000-000077070000}"/>
    <cellStyle name="Normal 3 28 5 3 3 2" xfId="8732" xr:uid="{56765AF3-0D0F-49EA-915E-C5FA495E649E}"/>
    <cellStyle name="Normal 3 28 5 3 3 3" xfId="6339" xr:uid="{306CEF82-B0C5-4B29-9918-A3C1338BC03C}"/>
    <cellStyle name="Normal 3 28 5 3 4" xfId="7907" xr:uid="{F67E112E-BBD7-4960-96CB-9B371F99EB29}"/>
    <cellStyle name="Normal 3 28 5 3 5" xfId="4804" xr:uid="{7475A080-90B1-4F5A-B51B-95AA92FD6928}"/>
    <cellStyle name="Normal 3 28 5 4" xfId="558" xr:uid="{00000000-0005-0000-0000-000078070000}"/>
    <cellStyle name="Normal 3 28 5 4 2" xfId="3623" xr:uid="{00000000-0005-0000-0000-000079070000}"/>
    <cellStyle name="Normal 3 28 5 4 2 2" xfId="9107" xr:uid="{D06D91AC-90B7-40FD-8222-DB75570CBF4B}"/>
    <cellStyle name="Normal 3 28 5 4 2 3" xfId="6715" xr:uid="{12C69BBF-B481-492C-B99B-F18C56BB720C}"/>
    <cellStyle name="Normal 3 28 5 4 3" xfId="8293" xr:uid="{DF04C190-C2BB-4ECA-B97E-2F015EC91C64}"/>
    <cellStyle name="Normal 3 28 5 4 4" xfId="4806" xr:uid="{782EF3B8-217C-42DD-A8DA-4ED7436F6806}"/>
    <cellStyle name="Normal 3 28 5 5" xfId="3243" xr:uid="{00000000-0005-0000-0000-00007A070000}"/>
    <cellStyle name="Normal 3 28 5 5 2" xfId="8730" xr:uid="{DEED920E-AEBA-49F4-A876-A50C4A92184A}"/>
    <cellStyle name="Normal 3 28 5 5 3" xfId="6337" xr:uid="{23599D78-B0B4-429F-A055-2DC510018C38}"/>
    <cellStyle name="Normal 3 28 5 6" xfId="7905" xr:uid="{CE8C7A1A-28FF-42CA-A94A-A60CFC986A69}"/>
    <cellStyle name="Normal 3 28 5 7" xfId="4801" xr:uid="{9CCDFF52-D3B6-41A9-8F5D-D171AD7285D7}"/>
    <cellStyle name="Normal 3 28 6" xfId="559" xr:uid="{00000000-0005-0000-0000-00007B070000}"/>
    <cellStyle name="Normal 3 28 7" xfId="560" xr:uid="{00000000-0005-0000-0000-00007C070000}"/>
    <cellStyle name="Normal 3 28 8" xfId="561" xr:uid="{00000000-0005-0000-0000-00007D070000}"/>
    <cellStyle name="Normal 3 28 9" xfId="562" xr:uid="{00000000-0005-0000-0000-00007E070000}"/>
    <cellStyle name="Normal 3 29" xfId="563" xr:uid="{00000000-0005-0000-0000-00007F070000}"/>
    <cellStyle name="Normal 3 29 2" xfId="564" xr:uid="{00000000-0005-0000-0000-000080070000}"/>
    <cellStyle name="Normal 3 29 3" xfId="565" xr:uid="{00000000-0005-0000-0000-000081070000}"/>
    <cellStyle name="Normal 3 29 4" xfId="566" xr:uid="{00000000-0005-0000-0000-000082070000}"/>
    <cellStyle name="Normal 3 29 5" xfId="567" xr:uid="{00000000-0005-0000-0000-000083070000}"/>
    <cellStyle name="Normal 3 29 6" xfId="568" xr:uid="{00000000-0005-0000-0000-000084070000}"/>
    <cellStyle name="Normal 3 29 6 2" xfId="569" xr:uid="{00000000-0005-0000-0000-000085070000}"/>
    <cellStyle name="Normal 3 29 6 2 2" xfId="570" xr:uid="{00000000-0005-0000-0000-000086070000}"/>
    <cellStyle name="Normal 3 29 6 2 2 2" xfId="3627" xr:uid="{00000000-0005-0000-0000-000087070000}"/>
    <cellStyle name="Normal 3 29 6 2 2 2 2" xfId="9111" xr:uid="{8F7517D0-5688-48B0-AB37-59DA8559CFBF}"/>
    <cellStyle name="Normal 3 29 6 2 2 2 3" xfId="6719" xr:uid="{51106007-C26E-499A-9B34-D1F16332040E}"/>
    <cellStyle name="Normal 3 29 6 2 2 3" xfId="8297" xr:uid="{EEF0CE9F-4D8F-43A2-B924-6E7ACA679091}"/>
    <cellStyle name="Normal 3 29 6 2 2 4" xfId="4809" xr:uid="{479286BB-A900-44F6-AFC8-E3D1BE60A82C}"/>
    <cellStyle name="Normal 3 29 6 2 3" xfId="3247" xr:uid="{00000000-0005-0000-0000-000088070000}"/>
    <cellStyle name="Normal 3 29 6 2 3 2" xfId="8734" xr:uid="{C71DA44A-C0E9-4085-ABE4-A8EB65146E0B}"/>
    <cellStyle name="Normal 3 29 6 2 3 3" xfId="6341" xr:uid="{1ED69F91-DD63-4EA9-9DA5-737026565AEF}"/>
    <cellStyle name="Normal 3 29 6 2 4" xfId="7909" xr:uid="{934041A0-F8D8-429E-8856-88C04372528B}"/>
    <cellStyle name="Normal 3 29 6 2 5" xfId="4808" xr:uid="{3B2EFFE7-0572-45FE-9AC9-5126A3600C5C}"/>
    <cellStyle name="Normal 3 29 6 3" xfId="571" xr:uid="{00000000-0005-0000-0000-000089070000}"/>
    <cellStyle name="Normal 3 29 6 3 2" xfId="572" xr:uid="{00000000-0005-0000-0000-00008A070000}"/>
    <cellStyle name="Normal 3 29 6 3 2 2" xfId="3628" xr:uid="{00000000-0005-0000-0000-00008B070000}"/>
    <cellStyle name="Normal 3 29 6 3 2 2 2" xfId="9112" xr:uid="{BAB05ED5-FEE1-4F26-9A81-37E7D5CCCF62}"/>
    <cellStyle name="Normal 3 29 6 3 2 2 3" xfId="6720" xr:uid="{9AA3D4AA-D0DE-4E5C-8D94-FCC8BFBC4832}"/>
    <cellStyle name="Normal 3 29 6 3 2 3" xfId="8298" xr:uid="{6D44DF81-799E-4EEA-A689-75CC33968E17}"/>
    <cellStyle name="Normal 3 29 6 3 2 4" xfId="4811" xr:uid="{E6486BC9-7EB9-4F30-9206-004EDCB2A6E7}"/>
    <cellStyle name="Normal 3 29 6 3 3" xfId="3248" xr:uid="{00000000-0005-0000-0000-00008C070000}"/>
    <cellStyle name="Normal 3 29 6 3 3 2" xfId="8735" xr:uid="{2FFD7C59-629E-41CC-96B9-C37CEDABB63C}"/>
    <cellStyle name="Normal 3 29 6 3 3 3" xfId="6342" xr:uid="{647C3477-C28C-43DB-93CF-A0C03679E85D}"/>
    <cellStyle name="Normal 3 29 6 3 4" xfId="7910" xr:uid="{362246C0-97AB-47D8-80D6-1CA9EDDF3220}"/>
    <cellStyle name="Normal 3 29 6 3 5" xfId="4810" xr:uid="{F19FA82F-8237-4F52-BE7F-09D47161914B}"/>
    <cellStyle name="Normal 3 29 6 4" xfId="573" xr:uid="{00000000-0005-0000-0000-00008D070000}"/>
    <cellStyle name="Normal 3 29 6 4 2" xfId="3626" xr:uid="{00000000-0005-0000-0000-00008E070000}"/>
    <cellStyle name="Normal 3 29 6 4 2 2" xfId="9110" xr:uid="{2D0D6A74-D7DE-45C0-8BB5-4094ECF1D08A}"/>
    <cellStyle name="Normal 3 29 6 4 2 3" xfId="6718" xr:uid="{445C9ABF-7F1B-4780-9AB9-29C64091E35F}"/>
    <cellStyle name="Normal 3 29 6 4 3" xfId="8296" xr:uid="{F0549612-9804-4AA5-A105-8DB4BE331B33}"/>
    <cellStyle name="Normal 3 29 6 4 4" xfId="4812" xr:uid="{EC269108-26B3-4EFF-A0CA-D7874D594083}"/>
    <cellStyle name="Normal 3 29 6 5" xfId="3246" xr:uid="{00000000-0005-0000-0000-00008F070000}"/>
    <cellStyle name="Normal 3 29 6 5 2" xfId="8733" xr:uid="{BD63B883-6DE4-448C-B93E-0ED603A77769}"/>
    <cellStyle name="Normal 3 29 6 5 3" xfId="6340" xr:uid="{4D9A266C-1654-42D9-847C-890488F5F309}"/>
    <cellStyle name="Normal 3 29 6 6" xfId="7908" xr:uid="{7BBE1C8C-4C6B-4CCA-8EBC-9E8C6E7525DC}"/>
    <cellStyle name="Normal 3 29 6 7" xfId="4807" xr:uid="{21E72327-AE6B-434A-B6E2-6A64B76EA1A2}"/>
    <cellStyle name="Normal 3 29 7" xfId="574" xr:uid="{00000000-0005-0000-0000-000090070000}"/>
    <cellStyle name="Normal 3 29 8" xfId="575" xr:uid="{00000000-0005-0000-0000-000091070000}"/>
    <cellStyle name="Normal 3 3" xfId="65" xr:uid="{00000000-0005-0000-0000-000092070000}"/>
    <cellStyle name="Normal 3 3 10" xfId="576" xr:uid="{00000000-0005-0000-0000-000093070000}"/>
    <cellStyle name="Normal 3 3 11" xfId="577" xr:uid="{00000000-0005-0000-0000-000094070000}"/>
    <cellStyle name="Normal 3 3 12" xfId="578" xr:uid="{00000000-0005-0000-0000-000095070000}"/>
    <cellStyle name="Normal 3 3 13" xfId="579" xr:uid="{00000000-0005-0000-0000-000096070000}"/>
    <cellStyle name="Normal 3 3 14" xfId="580" xr:uid="{00000000-0005-0000-0000-000097070000}"/>
    <cellStyle name="Normal 3 3 15" xfId="581" xr:uid="{00000000-0005-0000-0000-000098070000}"/>
    <cellStyle name="Normal 3 3 16" xfId="582" xr:uid="{00000000-0005-0000-0000-000099070000}"/>
    <cellStyle name="Normal 3 3 17" xfId="2178" xr:uid="{00000000-0005-0000-0000-00009A070000}"/>
    <cellStyle name="Normal 3 3 18" xfId="3036" xr:uid="{00000000-0005-0000-0000-00009B070000}"/>
    <cellStyle name="Normal 3 3 18 2" xfId="39673" xr:uid="{6CE441BA-8E2F-4B20-87D0-C3817701514F}"/>
    <cellStyle name="Normal 3 3 18 3" xfId="6144" xr:uid="{65EB8899-6FDC-4F5E-A89B-5EA8C4A50F3B}"/>
    <cellStyle name="Normal 3 3 19" xfId="1378" xr:uid="{00000000-0005-0000-0000-00009C070000}"/>
    <cellStyle name="Normal 3 3 2" xfId="583" xr:uid="{00000000-0005-0000-0000-00009D070000}"/>
    <cellStyle name="Normal 3 3 2 2" xfId="4308" xr:uid="{B57B9447-D8C7-4572-B0A6-4A358DFEC8B3}"/>
    <cellStyle name="Normal 3 3 2 2 2" xfId="35293" xr:uid="{20E80B52-48D6-4DFD-A442-10DDDAB74F0F}"/>
    <cellStyle name="Normal 3 3 2 2 3" xfId="39731" xr:uid="{5AA4E487-FD25-41DE-8519-28A3BBC20E34}"/>
    <cellStyle name="Normal 3 3 2 3" xfId="4235" xr:uid="{91CDD9FB-7A59-4872-896D-D4BFB9933EB0}"/>
    <cellStyle name="Normal 3 3 2 3 2" xfId="7911" xr:uid="{15F2D92D-D6A3-4A0B-8406-46331279DF39}"/>
    <cellStyle name="Normal 3 3 2 4" xfId="4351" xr:uid="{C002A0C1-982F-409B-9A9F-ABCAAA0C2CC9}"/>
    <cellStyle name="Normal 3 3 2 4 2" xfId="7135" xr:uid="{7E369AA0-D8C0-41E3-813C-426C69DA4A6A}"/>
    <cellStyle name="Normal 3 3 2 5" xfId="4813" xr:uid="{C7F02649-7D44-4C3A-9036-8D4680274539}"/>
    <cellStyle name="Normal 3 3 2 6" xfId="4095" xr:uid="{3CC7AB4D-9455-4856-8D27-66A87F3A0455}"/>
    <cellStyle name="Normal 3 3 20" xfId="7124" xr:uid="{40407A3F-0386-4423-AFCA-260F7279781F}"/>
    <cellStyle name="Normal 3 3 21" xfId="4495" xr:uid="{B66907F8-95B9-4047-A304-B0D8FE7D7056}"/>
    <cellStyle name="Normal 3 3 22" xfId="3992" xr:uid="{8D50DBBD-4C26-4CF3-953E-B0164D3632B1}"/>
    <cellStyle name="Normal 3 3 3" xfId="584" xr:uid="{00000000-0005-0000-0000-00009E070000}"/>
    <cellStyle name="Normal 3 3 3 2" xfId="4270" xr:uid="{F2EA554E-5D02-41B8-B471-FE7529855904}"/>
    <cellStyle name="Normal 3 3 3 3" xfId="4814" xr:uid="{C73A8832-BC41-47B4-A2DC-6C6DC74C1664}"/>
    <cellStyle name="Normal 3 3 3 4" xfId="39729" xr:uid="{D4A3EFA6-E2B7-406D-BAF9-8DB2C03C84A9}"/>
    <cellStyle name="Normal 3 3 3 5" xfId="4108" xr:uid="{8D3A3CA7-6353-42A7-B573-B73DCDDAAE23}"/>
    <cellStyle name="Normal 3 3 4" xfId="585" xr:uid="{00000000-0005-0000-0000-00009F070000}"/>
    <cellStyle name="Normal 3 3 4 2" xfId="4815" xr:uid="{9CD3F995-5AC9-4270-8526-815112B972C9}"/>
    <cellStyle name="Normal 3 3 4 3" xfId="4193" xr:uid="{30D35C17-8B5A-4C40-9866-15E9A46421FD}"/>
    <cellStyle name="Normal 3 3 5" xfId="586" xr:uid="{00000000-0005-0000-0000-0000A0070000}"/>
    <cellStyle name="Normal 3 3 5 2" xfId="4816" xr:uid="{B220A7DD-7C33-46F2-9BEB-32F8C30C8E5B}"/>
    <cellStyle name="Normal 3 3 5 3" xfId="4127" xr:uid="{C5114615-D48D-4D8A-92BA-79D20F7CB7D1}"/>
    <cellStyle name="Normal 3 3 6" xfId="587" xr:uid="{00000000-0005-0000-0000-0000A1070000}"/>
    <cellStyle name="Normal 3 3 6 2" xfId="4817" xr:uid="{28E38E9B-5BE8-4E71-A2D1-4E3D913BEBC5}"/>
    <cellStyle name="Normal 3 3 6 3" xfId="4391" xr:uid="{7B0CF6F2-CBD9-4F46-8936-AFDE0E693F70}"/>
    <cellStyle name="Normal 3 3 7" xfId="588" xr:uid="{00000000-0005-0000-0000-0000A2070000}"/>
    <cellStyle name="Normal 3 3 8" xfId="589" xr:uid="{00000000-0005-0000-0000-0000A3070000}"/>
    <cellStyle name="Normal 3 3 9" xfId="590" xr:uid="{00000000-0005-0000-0000-0000A4070000}"/>
    <cellStyle name="Normal 3 30" xfId="591" xr:uid="{00000000-0005-0000-0000-0000A5070000}"/>
    <cellStyle name="Normal 3 30 2" xfId="592" xr:uid="{00000000-0005-0000-0000-0000A6070000}"/>
    <cellStyle name="Normal 3 30 3" xfId="593" xr:uid="{00000000-0005-0000-0000-0000A7070000}"/>
    <cellStyle name="Normal 3 30 4" xfId="594" xr:uid="{00000000-0005-0000-0000-0000A8070000}"/>
    <cellStyle name="Normal 3 30 5" xfId="595" xr:uid="{00000000-0005-0000-0000-0000A9070000}"/>
    <cellStyle name="Normal 3 30 6" xfId="596" xr:uid="{00000000-0005-0000-0000-0000AA070000}"/>
    <cellStyle name="Normal 3 30 7" xfId="597" xr:uid="{00000000-0005-0000-0000-0000AB070000}"/>
    <cellStyle name="Normal 3 30 8" xfId="598" xr:uid="{00000000-0005-0000-0000-0000AC070000}"/>
    <cellStyle name="Normal 3 31" xfId="599" xr:uid="{00000000-0005-0000-0000-0000AD070000}"/>
    <cellStyle name="Normal 3 31 2" xfId="600" xr:uid="{00000000-0005-0000-0000-0000AE070000}"/>
    <cellStyle name="Normal 3 31 3" xfId="601" xr:uid="{00000000-0005-0000-0000-0000AF070000}"/>
    <cellStyle name="Normal 3 31 4" xfId="602" xr:uid="{00000000-0005-0000-0000-0000B0070000}"/>
    <cellStyle name="Normal 3 31 5" xfId="603" xr:uid="{00000000-0005-0000-0000-0000B1070000}"/>
    <cellStyle name="Normal 3 31 6" xfId="604" xr:uid="{00000000-0005-0000-0000-0000B2070000}"/>
    <cellStyle name="Normal 3 31 7" xfId="605" xr:uid="{00000000-0005-0000-0000-0000B3070000}"/>
    <cellStyle name="Normal 3 31 8" xfId="606" xr:uid="{00000000-0005-0000-0000-0000B4070000}"/>
    <cellStyle name="Normal 3 32" xfId="607" xr:uid="{00000000-0005-0000-0000-0000B5070000}"/>
    <cellStyle name="Normal 3 32 2" xfId="608" xr:uid="{00000000-0005-0000-0000-0000B6070000}"/>
    <cellStyle name="Normal 3 32 3" xfId="609" xr:uid="{00000000-0005-0000-0000-0000B7070000}"/>
    <cellStyle name="Normal 3 32 4" xfId="610" xr:uid="{00000000-0005-0000-0000-0000B8070000}"/>
    <cellStyle name="Normal 3 32 5" xfId="611" xr:uid="{00000000-0005-0000-0000-0000B9070000}"/>
    <cellStyle name="Normal 3 32 6" xfId="612" xr:uid="{00000000-0005-0000-0000-0000BA070000}"/>
    <cellStyle name="Normal 3 32 7" xfId="613" xr:uid="{00000000-0005-0000-0000-0000BB070000}"/>
    <cellStyle name="Normal 3 32 8" xfId="614" xr:uid="{00000000-0005-0000-0000-0000BC070000}"/>
    <cellStyle name="Normal 3 33" xfId="615" xr:uid="{00000000-0005-0000-0000-0000BD070000}"/>
    <cellStyle name="Normal 3 34" xfId="616" xr:uid="{00000000-0005-0000-0000-0000BE070000}"/>
    <cellStyle name="Normal 3 35" xfId="617" xr:uid="{00000000-0005-0000-0000-0000BF070000}"/>
    <cellStyle name="Normal 3 36" xfId="618" xr:uid="{00000000-0005-0000-0000-0000C0070000}"/>
    <cellStyle name="Normal 3 37" xfId="619" xr:uid="{00000000-0005-0000-0000-0000C1070000}"/>
    <cellStyle name="Normal 3 38" xfId="620" xr:uid="{00000000-0005-0000-0000-0000C2070000}"/>
    <cellStyle name="Normal 3 39" xfId="621" xr:uid="{00000000-0005-0000-0000-0000C3070000}"/>
    <cellStyle name="Normal 3 4" xfId="622" xr:uid="{00000000-0005-0000-0000-0000C4070000}"/>
    <cellStyle name="Normal 3 4 2" xfId="1676" xr:uid="{00000000-0005-0000-0000-0000C5070000}"/>
    <cellStyle name="Normal 3 4 2 2" xfId="35294" xr:uid="{1B8815AA-7266-4FA4-A772-8328FD41224F}"/>
    <cellStyle name="Normal 3 4 2 3" xfId="7533" xr:uid="{F4833BE7-BFD9-48D3-999F-164933B8F703}"/>
    <cellStyle name="Normal 3 4 2 4" xfId="5512" xr:uid="{380219B1-EFAD-429F-A8D7-7DA225987985}"/>
    <cellStyle name="Normal 3 4 2 5" xfId="4093" xr:uid="{0B3BDDFD-6F99-40CA-B3BD-D858D179E027}"/>
    <cellStyle name="Normal 3 4 3" xfId="2179" xr:uid="{00000000-0005-0000-0000-0000C6070000}"/>
    <cellStyle name="Normal 3 4 3 2" xfId="35295" xr:uid="{FA4BF615-8686-44DD-B66A-2D2D96F51F74}"/>
    <cellStyle name="Normal 3 4 4" xfId="1379" xr:uid="{00000000-0005-0000-0000-0000C7070000}"/>
    <cellStyle name="Normal 3 4 4 2" xfId="7912" xr:uid="{78236384-25B6-4D61-A32C-F62C701B750F}"/>
    <cellStyle name="Normal 3 4 4 3" xfId="5383" xr:uid="{8A9AE36B-75BF-45D9-8893-2272F736B796}"/>
    <cellStyle name="Normal 3 4 5" xfId="7106" xr:uid="{ED157AC3-8EAB-458C-8539-7297F8EEE896}"/>
    <cellStyle name="Normal 3 4 6" xfId="4818" xr:uid="{7D2D4F45-9645-4171-AD3E-2384A6355260}"/>
    <cellStyle name="Normal 3 4 7" xfId="4026" xr:uid="{CE12CFE2-E85B-4E33-A9C2-24EB540067CE}"/>
    <cellStyle name="Normal 3 40" xfId="623" xr:uid="{00000000-0005-0000-0000-0000C8070000}"/>
    <cellStyle name="Normal 3 40 2" xfId="624" xr:uid="{00000000-0005-0000-0000-0000C9070000}"/>
    <cellStyle name="Normal 3 40 2 2" xfId="3629" xr:uid="{00000000-0005-0000-0000-0000CA070000}"/>
    <cellStyle name="Normal 3 40 2 2 2" xfId="9113" xr:uid="{B9C8D379-BFCD-4224-9F0E-DEE61BC365ED}"/>
    <cellStyle name="Normal 3 40 2 2 3" xfId="6721" xr:uid="{19B4A969-59D3-44F9-8F1C-E77B79F48D2C}"/>
    <cellStyle name="Normal 3 40 2 3" xfId="8299" xr:uid="{45E7DB82-2F7D-42E5-BEA7-FDCFED5C3154}"/>
    <cellStyle name="Normal 3 40 2 4" xfId="4820" xr:uid="{EFA5E397-8607-4E41-9C50-31CA79F0EC5D}"/>
    <cellStyle name="Normal 3 40 3" xfId="3249" xr:uid="{00000000-0005-0000-0000-0000CB070000}"/>
    <cellStyle name="Normal 3 40 3 2" xfId="8736" xr:uid="{B8F86A9D-6CC9-47C4-B280-0884C3C60B1D}"/>
    <cellStyle name="Normal 3 40 3 3" xfId="6343" xr:uid="{7FAB63B5-03EE-42B5-A4B4-E6E836E90CD5}"/>
    <cellStyle name="Normal 3 40 4" xfId="7913" xr:uid="{A6B367BA-F771-43AE-9548-5FF0FA6EC6F2}"/>
    <cellStyle name="Normal 3 40 5" xfId="4819" xr:uid="{5567A4BF-7473-487A-9D55-5D5AECA49D7F}"/>
    <cellStyle name="Normal 3 41" xfId="625" xr:uid="{00000000-0005-0000-0000-0000CC070000}"/>
    <cellStyle name="Normal 3 41 2" xfId="626" xr:uid="{00000000-0005-0000-0000-0000CD070000}"/>
    <cellStyle name="Normal 3 41 2 2" xfId="3630" xr:uid="{00000000-0005-0000-0000-0000CE070000}"/>
    <cellStyle name="Normal 3 41 2 2 2" xfId="9114" xr:uid="{564FDA6E-760B-429D-BD84-E6494F68E9C7}"/>
    <cellStyle name="Normal 3 41 2 2 3" xfId="6722" xr:uid="{4E0C8ED7-2EED-4D1C-B3E2-57BEFAFCFDC9}"/>
    <cellStyle name="Normal 3 41 2 3" xfId="8300" xr:uid="{3C3E1EB5-7BFF-48C5-AF1D-543081CD0A86}"/>
    <cellStyle name="Normal 3 41 2 4" xfId="4822" xr:uid="{E126DFB5-FC92-4BBD-A605-2EC66B015ED0}"/>
    <cellStyle name="Normal 3 41 3" xfId="3250" xr:uid="{00000000-0005-0000-0000-0000CF070000}"/>
    <cellStyle name="Normal 3 41 3 2" xfId="8737" xr:uid="{CF898FFB-ADB4-4AF8-80BD-C138770F1B98}"/>
    <cellStyle name="Normal 3 41 3 3" xfId="6344" xr:uid="{8A2DCCC7-E957-4088-AB66-FE9DD1CEBCD6}"/>
    <cellStyle name="Normal 3 41 4" xfId="7914" xr:uid="{20386D91-5816-4822-86FE-FB7C072E78F5}"/>
    <cellStyle name="Normal 3 41 5" xfId="4821" xr:uid="{27875614-B4CF-407C-9D1A-49545ABCBF1E}"/>
    <cellStyle name="Normal 3 42" xfId="627" xr:uid="{00000000-0005-0000-0000-0000D0070000}"/>
    <cellStyle name="Normal 3 42 2" xfId="628" xr:uid="{00000000-0005-0000-0000-0000D1070000}"/>
    <cellStyle name="Normal 3 42 2 2" xfId="3631" xr:uid="{00000000-0005-0000-0000-0000D2070000}"/>
    <cellStyle name="Normal 3 42 2 2 2" xfId="9115" xr:uid="{C0513544-D24E-4CB6-9387-DA4DA3C47D4B}"/>
    <cellStyle name="Normal 3 42 2 2 3" xfId="6723" xr:uid="{265858B9-B845-43B0-BBB1-06247755EFD0}"/>
    <cellStyle name="Normal 3 42 2 3" xfId="8301" xr:uid="{961EAD36-A3F7-4FC2-B938-A5D40C86BB16}"/>
    <cellStyle name="Normal 3 42 2 4" xfId="4824" xr:uid="{5B7C409F-7D73-4B9F-B432-4C11F83FDFE2}"/>
    <cellStyle name="Normal 3 42 3" xfId="3251" xr:uid="{00000000-0005-0000-0000-0000D3070000}"/>
    <cellStyle name="Normal 3 42 3 2" xfId="8738" xr:uid="{EBBD8191-EFD2-4B81-8314-2FD8C82CA877}"/>
    <cellStyle name="Normal 3 42 3 3" xfId="6345" xr:uid="{41F24DBF-BE9C-4934-8666-3F324C178554}"/>
    <cellStyle name="Normal 3 42 4" xfId="7915" xr:uid="{3D3528C8-A713-4284-8E0C-6B0CADBDD99B}"/>
    <cellStyle name="Normal 3 42 5" xfId="4823" xr:uid="{7BCFC068-7D60-47CE-AC61-5DD505A25F60}"/>
    <cellStyle name="Normal 3 43" xfId="629" xr:uid="{00000000-0005-0000-0000-0000D4070000}"/>
    <cellStyle name="Normal 3 43 2" xfId="630" xr:uid="{00000000-0005-0000-0000-0000D5070000}"/>
    <cellStyle name="Normal 3 43 2 2" xfId="3632" xr:uid="{00000000-0005-0000-0000-0000D6070000}"/>
    <cellStyle name="Normal 3 43 2 2 2" xfId="9116" xr:uid="{C1834A90-2DF7-4ED1-BE91-CE1D664093A1}"/>
    <cellStyle name="Normal 3 43 2 2 3" xfId="6724" xr:uid="{4A6CFA10-7D81-4013-828A-14B6EDC01E40}"/>
    <cellStyle name="Normal 3 43 2 3" xfId="8302" xr:uid="{55391BE4-E128-4F03-A5F0-A0259EF52FE4}"/>
    <cellStyle name="Normal 3 43 2 4" xfId="4826" xr:uid="{710A1F0A-B078-41DC-940D-EE382A0EFB50}"/>
    <cellStyle name="Normal 3 43 3" xfId="3252" xr:uid="{00000000-0005-0000-0000-0000D7070000}"/>
    <cellStyle name="Normal 3 43 3 2" xfId="8739" xr:uid="{26652BEB-7A89-43DE-B9CF-6F5F52ABC25A}"/>
    <cellStyle name="Normal 3 43 3 3" xfId="6346" xr:uid="{6165759D-6EBA-4115-9652-E92B6E38DC6D}"/>
    <cellStyle name="Normal 3 43 4" xfId="7916" xr:uid="{49A842CA-34F7-4AB6-A76F-192E1B28921F}"/>
    <cellStyle name="Normal 3 43 5" xfId="4825" xr:uid="{F9ED55C6-5503-4127-B628-3E6F5D5B443B}"/>
    <cellStyle name="Normal 3 44" xfId="631" xr:uid="{00000000-0005-0000-0000-0000D8070000}"/>
    <cellStyle name="Normal 3 44 2" xfId="632" xr:uid="{00000000-0005-0000-0000-0000D9070000}"/>
    <cellStyle name="Normal 3 44 2 2" xfId="3633" xr:uid="{00000000-0005-0000-0000-0000DA070000}"/>
    <cellStyle name="Normal 3 44 2 2 2" xfId="9117" xr:uid="{58893D06-5528-4797-B4E7-18A61D18DE3F}"/>
    <cellStyle name="Normal 3 44 2 2 3" xfId="6725" xr:uid="{572EA94F-FEC8-41F8-80EE-66AE4D9A4AC6}"/>
    <cellStyle name="Normal 3 44 2 3" xfId="8303" xr:uid="{53E66206-F92C-4A44-972F-687FB7FB257D}"/>
    <cellStyle name="Normal 3 44 2 4" xfId="4828" xr:uid="{A6616B3D-0FEB-4EF5-8AA5-401E0EE81488}"/>
    <cellStyle name="Normal 3 44 3" xfId="3253" xr:uid="{00000000-0005-0000-0000-0000DB070000}"/>
    <cellStyle name="Normal 3 44 3 2" xfId="8740" xr:uid="{72E360F8-0F33-48ED-96BF-8BE44A634DE4}"/>
    <cellStyle name="Normal 3 44 3 3" xfId="6347" xr:uid="{6542ED18-A88C-45AB-8C19-2790735D30C5}"/>
    <cellStyle name="Normal 3 44 4" xfId="7917" xr:uid="{14FEBB89-BB7D-482D-94DC-0C5BC7CCE451}"/>
    <cellStyle name="Normal 3 44 5" xfId="4827" xr:uid="{B22FA796-B8C5-4D72-9E05-EC3EBCD075A4}"/>
    <cellStyle name="Normal 3 45" xfId="633" xr:uid="{00000000-0005-0000-0000-0000DC070000}"/>
    <cellStyle name="Normal 3 45 2" xfId="634" xr:uid="{00000000-0005-0000-0000-0000DD070000}"/>
    <cellStyle name="Normal 3 45 2 2" xfId="3634" xr:uid="{00000000-0005-0000-0000-0000DE070000}"/>
    <cellStyle name="Normal 3 45 2 2 2" xfId="9118" xr:uid="{7B4F523A-90FA-408F-B87C-193F4B4253D6}"/>
    <cellStyle name="Normal 3 45 2 2 3" xfId="6726" xr:uid="{0249D779-FDA6-4CF7-B598-117DE78C6B8C}"/>
    <cellStyle name="Normal 3 45 2 3" xfId="8304" xr:uid="{226CFE9A-0BF6-4D26-A20D-45B0D27F69DC}"/>
    <cellStyle name="Normal 3 45 2 4" xfId="4830" xr:uid="{6EA2D551-6C7E-46F9-8CA1-640E8ECD9031}"/>
    <cellStyle name="Normal 3 45 3" xfId="3254" xr:uid="{00000000-0005-0000-0000-0000DF070000}"/>
    <cellStyle name="Normal 3 45 3 2" xfId="8741" xr:uid="{D66B8256-29A5-4865-8AE0-B9B14FAC276F}"/>
    <cellStyle name="Normal 3 45 3 3" xfId="6348" xr:uid="{0C5AE66A-CEB5-4EE4-81B8-B1C872E902FC}"/>
    <cellStyle name="Normal 3 45 4" xfId="7918" xr:uid="{FF517449-8C3C-4311-BF73-8750A9C5CC2F}"/>
    <cellStyle name="Normal 3 45 5" xfId="4829" xr:uid="{251DFAF1-BF56-460F-BABB-1FAB74D5494B}"/>
    <cellStyle name="Normal 3 46" xfId="635" xr:uid="{00000000-0005-0000-0000-0000E0070000}"/>
    <cellStyle name="Normal 3 46 2" xfId="3518" xr:uid="{00000000-0005-0000-0000-0000E1070000}"/>
    <cellStyle name="Normal 3 46 2 2" xfId="9002" xr:uid="{C09B6225-755B-4987-905D-9FDFAE5920FA}"/>
    <cellStyle name="Normal 3 46 2 3" xfId="6610" xr:uid="{A601CA6D-DF7D-4388-A403-C8ED86499537}"/>
    <cellStyle name="Normal 3 46 3" xfId="8188" xr:uid="{8A895B36-B73C-45C5-8563-DCE21AAD9CA3}"/>
    <cellStyle name="Normal 3 46 4" xfId="4831" xr:uid="{DA77542A-B0CF-40BC-ADE0-E615A2ADA07D}"/>
    <cellStyle name="Normal 3 47" xfId="3034" xr:uid="{00000000-0005-0000-0000-0000E2070000}"/>
    <cellStyle name="Normal 3 47 2" xfId="8625" xr:uid="{58D746D9-CCE4-4744-9688-72F4D6ABCB25}"/>
    <cellStyle name="Normal 3 48" xfId="3129" xr:uid="{00000000-0005-0000-0000-0000E3070000}"/>
    <cellStyle name="Normal 3 48 2" xfId="9429" xr:uid="{FB377D75-4BE7-45AD-A331-5E528E70341B}"/>
    <cellStyle name="Normal 3 48 3" xfId="6223" xr:uid="{E09837D4-BEC4-4415-A520-385DA3F6BD7B}"/>
    <cellStyle name="Normal 3 49" xfId="7014" xr:uid="{0F7AE351-D174-48E3-B058-B1EEF922099D}"/>
    <cellStyle name="Normal 3 5" xfId="636" xr:uid="{00000000-0005-0000-0000-0000E4070000}"/>
    <cellStyle name="Normal 3 5 2" xfId="2180" xr:uid="{00000000-0005-0000-0000-0000E5070000}"/>
    <cellStyle name="Normal 3 5 2 2" xfId="35296" xr:uid="{9892479C-9A77-4611-9A22-84126B4374FC}"/>
    <cellStyle name="Normal 3 5 3" xfId="1516" xr:uid="{00000000-0005-0000-0000-0000E6070000}"/>
    <cellStyle name="Normal 3 5 3 2" xfId="35297" xr:uid="{041FECCE-C60B-43B0-875B-33D09457E0A6}"/>
    <cellStyle name="Normal 3 5 4" xfId="7919" xr:uid="{1F8DD93F-820A-4BD7-8475-CC33FCD2BDEA}"/>
    <cellStyle name="Normal 3 5 5" xfId="4832" xr:uid="{B1869B3B-97BA-44FA-96BE-FA3F1C271A27}"/>
    <cellStyle name="Normal 3 5 6" xfId="4279" xr:uid="{7CC4CAC5-8409-4B5D-B2DE-D1CC11DFCDBC}"/>
    <cellStyle name="Normal 3 50" xfId="7551" xr:uid="{69E7BFE9-02E5-447E-A1BC-02AF8AEA90C1}"/>
    <cellStyle name="Normal 3 51" xfId="7079" xr:uid="{3287ACC8-4384-4270-B28E-B34054180E11}"/>
    <cellStyle name="Normal 3 52" xfId="39889" xr:uid="{938840C7-7293-49FB-9BDB-4CE574A840FF}"/>
    <cellStyle name="Normal 3 6" xfId="637" xr:uid="{00000000-0005-0000-0000-0000E7070000}"/>
    <cellStyle name="Normal 3 6 2" xfId="7025" xr:uid="{B94B0EC3-1027-4A76-9410-1F8D65C87F9C}"/>
    <cellStyle name="Normal 3 6 2 2" xfId="7920" xr:uid="{3F7C1758-67AB-4B63-8518-60E4BBF680C7}"/>
    <cellStyle name="Normal 3 6 3" xfId="7049" xr:uid="{8259B2E2-DDEE-4D77-9C1A-5CE1E56520F9}"/>
    <cellStyle name="Normal 3 6 4" xfId="4833" xr:uid="{9F0406E3-5F2D-4466-8893-D314CCC5263E}"/>
    <cellStyle name="Normal 3 6 5" xfId="4052" xr:uid="{BE51E63D-2B5A-4EBB-9234-380604644210}"/>
    <cellStyle name="Normal 3 7" xfId="638" xr:uid="{00000000-0005-0000-0000-0000E8070000}"/>
    <cellStyle name="Normal 3 7 2" xfId="4834" xr:uid="{6308AE2D-0459-4224-AB73-E4F3428708CC}"/>
    <cellStyle name="Normal 3 7 3" xfId="4165" xr:uid="{2434B666-300C-4367-996B-978FA3F29833}"/>
    <cellStyle name="Normal 3 8" xfId="639" xr:uid="{00000000-0005-0000-0000-0000E9070000}"/>
    <cellStyle name="Normal 3 8 2" xfId="35298" xr:uid="{AEB86ED6-D597-4DD0-9BEE-9B6B7E7A296B}"/>
    <cellStyle name="Normal 3 9" xfId="640" xr:uid="{00000000-0005-0000-0000-0000EA070000}"/>
    <cellStyle name="Normal 3_Sheet1" xfId="35299" xr:uid="{1E05711E-67C3-49A1-9C86-1563835A7878}"/>
    <cellStyle name="Normal 30" xfId="641" xr:uid="{00000000-0005-0000-0000-0000EB070000}"/>
    <cellStyle name="Normal 30 10" xfId="4109" xr:uid="{917D92D4-6CB4-465A-A5D5-3EB47F532427}"/>
    <cellStyle name="Normal 30 2" xfId="35300" xr:uid="{16440C0B-FFEC-495D-8032-D1498AFD12C1}"/>
    <cellStyle name="Normal 30 2 2" xfId="35301" xr:uid="{2294AED1-924B-4E8C-B5AA-2D3C2B212986}"/>
    <cellStyle name="Normal 30 2 3" xfId="35302" xr:uid="{3A97FDB9-9D51-42E1-8D42-17650CF77457}"/>
    <cellStyle name="Normal 30 2 4" xfId="35303" xr:uid="{E30BBEF3-E51B-4313-B9AE-B20811AE1D57}"/>
    <cellStyle name="Normal 30 2 5" xfId="35304" xr:uid="{4F814116-702B-4C81-B682-2C68836F1594}"/>
    <cellStyle name="Normal 30 2 6" xfId="35305" xr:uid="{C43E3CEA-2EFB-415D-BA3E-293B900CF067}"/>
    <cellStyle name="Normal 30 3" xfId="35306" xr:uid="{3F2006FF-0B13-4C96-956C-9FCC11683BCF}"/>
    <cellStyle name="Normal 30 3 2" xfId="35307" xr:uid="{7EAE1F09-812B-43F2-88D4-9B2FF41F7093}"/>
    <cellStyle name="Normal 30 4" xfId="35308" xr:uid="{56C64C18-42A2-4733-B2E0-644B2685DDC8}"/>
    <cellStyle name="Normal 30 5" xfId="35309" xr:uid="{C5C42BDF-84DA-4493-904F-A14E416D9FE9}"/>
    <cellStyle name="Normal 30 6" xfId="35310" xr:uid="{7134F2CC-6127-43C0-8C3C-D5F8CAD24543}"/>
    <cellStyle name="Normal 30 7" xfId="35311" xr:uid="{4E8DF908-B086-49EC-A6DD-0BD9F25863A4}"/>
    <cellStyle name="Normal 30 8" xfId="35312" xr:uid="{6609E8FF-85EF-4618-8067-7578BB2A2F5F}"/>
    <cellStyle name="Normal 30 9" xfId="4835" xr:uid="{176117C1-2E13-46D8-8612-1E95F239F3C9}"/>
    <cellStyle name="Normal 304" xfId="39794" xr:uid="{E15348C3-2401-483F-A58E-65F596F675F8}"/>
    <cellStyle name="Normal 31" xfId="642" xr:uid="{00000000-0005-0000-0000-0000EC070000}"/>
    <cellStyle name="Normal 31 10" xfId="4115" xr:uid="{54401CFD-23A9-43C8-8D46-E01B6D34CB22}"/>
    <cellStyle name="Normal 31 2" xfId="35313" xr:uid="{5A8649E7-3E55-43AD-BBDA-C9EA628FFFC1}"/>
    <cellStyle name="Normal 31 2 2" xfId="35314" xr:uid="{2A1C4486-9582-4C61-9DFF-8CED8123B4B7}"/>
    <cellStyle name="Normal 31 2 3" xfId="35315" xr:uid="{3AC54000-C0BB-43CD-9A8C-439C1CE426C3}"/>
    <cellStyle name="Normal 31 2 4" xfId="35316" xr:uid="{599C030D-33FE-4FF3-8003-3FF64AF2E046}"/>
    <cellStyle name="Normal 31 2 5" xfId="35317" xr:uid="{5972EFC4-882F-4EA2-B295-C89752538831}"/>
    <cellStyle name="Normal 31 2 6" xfId="35318" xr:uid="{46001B13-5379-4990-A16E-E00A2933DAEE}"/>
    <cellStyle name="Normal 31 3" xfId="35319" xr:uid="{3AA80C90-22F4-4883-80FD-76CC74856177}"/>
    <cellStyle name="Normal 31 3 2" xfId="35320" xr:uid="{0ACB5914-F7ED-4F9B-8541-04186E6775B7}"/>
    <cellStyle name="Normal 31 4" xfId="35321" xr:uid="{AEAD7408-4CE2-41EE-A69F-B4C5B2A003FA}"/>
    <cellStyle name="Normal 31 5" xfId="35322" xr:uid="{5DD7621C-1DB1-4EB2-81A4-91B82C033B48}"/>
    <cellStyle name="Normal 31 6" xfId="35323" xr:uid="{10C3E2A3-E4B7-4ACC-93CC-2662F17D5F2C}"/>
    <cellStyle name="Normal 31 7" xfId="35324" xr:uid="{C4722806-0512-4884-85AA-891CE3AE9391}"/>
    <cellStyle name="Normal 31 8" xfId="35325" xr:uid="{9C62ADB5-4741-4935-A013-60776FD48528}"/>
    <cellStyle name="Normal 31 9" xfId="4836" xr:uid="{2C82E778-5541-4479-BC76-E22ED8880067}"/>
    <cellStyle name="Normal 32" xfId="643" xr:uid="{00000000-0005-0000-0000-0000ED070000}"/>
    <cellStyle name="Normal 32 10" xfId="4126" xr:uid="{2EE2DB80-CB52-4AC4-A9A3-439C0234C1A6}"/>
    <cellStyle name="Normal 32 2" xfId="35326" xr:uid="{6CAF2478-C20E-44EC-A503-608F3BA406EC}"/>
    <cellStyle name="Normal 32 2 2" xfId="35327" xr:uid="{4E837585-8344-459A-9523-B6E6F2F3FA9B}"/>
    <cellStyle name="Normal 32 2 3" xfId="35328" xr:uid="{B148952F-2281-4AF5-AF4E-08B8818CB714}"/>
    <cellStyle name="Normal 32 2 4" xfId="35329" xr:uid="{D711A481-EF14-4F8C-91B1-9E08754434CA}"/>
    <cellStyle name="Normal 32 2 5" xfId="35330" xr:uid="{B241E1F1-A1EE-432F-B1CA-121741666143}"/>
    <cellStyle name="Normal 32 2 6" xfId="35331" xr:uid="{5B088050-850A-43D0-86A6-CE448E8C0955}"/>
    <cellStyle name="Normal 32 3" xfId="35332" xr:uid="{2B3B23D2-939E-45C2-BBF9-D02767D8BE93}"/>
    <cellStyle name="Normal 32 3 2" xfId="35333" xr:uid="{F9CFD00D-9DEC-4E6D-AE64-212210FE3444}"/>
    <cellStyle name="Normal 32 4" xfId="35334" xr:uid="{8CAE2882-BBA2-4669-8AE8-ABC8618EA63A}"/>
    <cellStyle name="Normal 32 5" xfId="35335" xr:uid="{44A5E9FA-0FDE-4A7B-9267-B3C6C52EF035}"/>
    <cellStyle name="Normal 32 6" xfId="35336" xr:uid="{EC0F79AA-33BD-4035-A900-F8314CC31418}"/>
    <cellStyle name="Normal 32 7" xfId="35337" xr:uid="{CD691A45-EE98-4E5D-96F3-ADCCCE440DEF}"/>
    <cellStyle name="Normal 32 8" xfId="35338" xr:uid="{70D666C9-1C50-4F99-9B1E-6BDAEE4857C7}"/>
    <cellStyle name="Normal 32 9" xfId="4837" xr:uid="{70566EA1-9332-4715-AC86-332158A6D013}"/>
    <cellStyle name="Normal 33" xfId="644" xr:uid="{00000000-0005-0000-0000-0000EE070000}"/>
    <cellStyle name="Normal 33 10" xfId="4341" xr:uid="{90AB4006-5456-491E-A716-A18C955FDA59}"/>
    <cellStyle name="Normal 33 2" xfId="35339" xr:uid="{5C539C03-3837-495F-BBFD-43E30CABAA57}"/>
    <cellStyle name="Normal 33 2 2" xfId="35340" xr:uid="{F01B2B1F-47EA-42BC-878F-F65F09D36A15}"/>
    <cellStyle name="Normal 33 2 3" xfId="35341" xr:uid="{C75B916D-3EA7-4484-BFA9-F26354841246}"/>
    <cellStyle name="Normal 33 2 4" xfId="35342" xr:uid="{3F89C8A9-8FFB-48A7-9BB0-8196C543E956}"/>
    <cellStyle name="Normal 33 2 5" xfId="35343" xr:uid="{4C254091-6AD0-4940-B107-F63A5DE797BA}"/>
    <cellStyle name="Normal 33 2 6" xfId="35344" xr:uid="{E203B9E7-68CB-4EBB-83D3-55B5B5ACB329}"/>
    <cellStyle name="Normal 33 3" xfId="35345" xr:uid="{8E9249C3-0D00-4072-8C69-D909DD9E6BDA}"/>
    <cellStyle name="Normal 33 3 2" xfId="35346" xr:uid="{5785C791-ECE2-457A-91CE-F99A7B1758D3}"/>
    <cellStyle name="Normal 33 4" xfId="35347" xr:uid="{1ACD99A9-2BDB-40A9-9832-5CF44956414E}"/>
    <cellStyle name="Normal 33 5" xfId="35348" xr:uid="{ED3CF074-E58F-47BC-8925-3E2441F972A6}"/>
    <cellStyle name="Normal 33 6" xfId="35349" xr:uid="{705F2AEF-AC2C-4B9D-A422-5B236299A497}"/>
    <cellStyle name="Normal 33 7" xfId="35350" xr:uid="{A86276AB-1D22-4F83-AE9C-7798C0A72F6C}"/>
    <cellStyle name="Normal 33 8" xfId="35351" xr:uid="{23CA0AEA-F70A-4938-A547-4A3C1119465D}"/>
    <cellStyle name="Normal 33 9" xfId="4838" xr:uid="{A756A597-3DC3-4B07-BE73-22361938ED34}"/>
    <cellStyle name="Normal 34" xfId="645" xr:uid="{00000000-0005-0000-0000-0000EF070000}"/>
    <cellStyle name="Normal 34 10" xfId="4342" xr:uid="{3734B474-E3B8-48CA-B831-48216D32C1E8}"/>
    <cellStyle name="Normal 34 2" xfId="35352" xr:uid="{21C4FBC6-7854-473E-8FE6-2A15C2D4BE2A}"/>
    <cellStyle name="Normal 34 2 2" xfId="35353" xr:uid="{6BC1535C-9383-421E-AE1F-33784F0A0E68}"/>
    <cellStyle name="Normal 34 2 3" xfId="35354" xr:uid="{C22005D4-5C69-45CF-B5CD-3CDD34B35C95}"/>
    <cellStyle name="Normal 34 2 4" xfId="35355" xr:uid="{E2052DC4-4187-492A-AF94-7EBBEF20DF20}"/>
    <cellStyle name="Normal 34 2 5" xfId="35356" xr:uid="{E34324E4-1920-4D09-BAA0-FB61456FC6BF}"/>
    <cellStyle name="Normal 34 2 6" xfId="35357" xr:uid="{8B11DEB9-C6F8-4107-BFA4-B0113EF34623}"/>
    <cellStyle name="Normal 34 3" xfId="35358" xr:uid="{45378AE7-77EB-44DB-BA6D-0B26C39B4992}"/>
    <cellStyle name="Normal 34 3 2" xfId="35359" xr:uid="{FF9E9629-7147-4377-8858-9EAF3EFA21D5}"/>
    <cellStyle name="Normal 34 4" xfId="35360" xr:uid="{F549F639-CF0D-43A0-8D74-8B1383E6C607}"/>
    <cellStyle name="Normal 34 5" xfId="35361" xr:uid="{69D5A355-74F0-4B92-AA35-60FD2D8FA8F2}"/>
    <cellStyle name="Normal 34 6" xfId="35362" xr:uid="{A9636238-B07A-4634-BF27-2D87C86FE83D}"/>
    <cellStyle name="Normal 34 7" xfId="35363" xr:uid="{CD39B63D-1B4B-4442-A5D4-76D58F186938}"/>
    <cellStyle name="Normal 34 8" xfId="35364" xr:uid="{FB31E30E-0BC3-4E64-9ED4-6F89BD73C777}"/>
    <cellStyle name="Normal 34 9" xfId="4839" xr:uid="{4A6BA448-7407-44D4-ABBF-95AB80E65DF2}"/>
    <cellStyle name="Normal 35" xfId="646" xr:uid="{00000000-0005-0000-0000-0000F0070000}"/>
    <cellStyle name="Normal 35 10" xfId="4353" xr:uid="{C379FEBA-56A3-4F63-A3D8-76F22574DACC}"/>
    <cellStyle name="Normal 35 2" xfId="35365" xr:uid="{BDFD75B5-9146-4AF4-AE50-619FA4C432A9}"/>
    <cellStyle name="Normal 35 2 2" xfId="35366" xr:uid="{0D649843-6C04-4D2A-8E32-52C9F3996756}"/>
    <cellStyle name="Normal 35 2 3" xfId="35367" xr:uid="{228DCDFF-58A1-46C0-9670-A401CD8C978D}"/>
    <cellStyle name="Normal 35 2 4" xfId="35368" xr:uid="{6CB64E99-4FFC-4787-B2AC-BF8E9B1057D7}"/>
    <cellStyle name="Normal 35 2 5" xfId="35369" xr:uid="{41C76202-202C-47E7-8237-B829D5514B87}"/>
    <cellStyle name="Normal 35 2 6" xfId="35370" xr:uid="{F47D21F6-0768-49B2-9BE2-617B413C61D6}"/>
    <cellStyle name="Normal 35 3" xfId="35371" xr:uid="{A938FA0D-E068-423D-815B-892BFD6AB835}"/>
    <cellStyle name="Normal 35 3 2" xfId="35372" xr:uid="{5FE5B37C-D570-48C1-866C-AD3FD560E4FD}"/>
    <cellStyle name="Normal 35 4" xfId="35373" xr:uid="{9DDE21BF-F305-49BC-A559-592D3A106198}"/>
    <cellStyle name="Normal 35 5" xfId="35374" xr:uid="{D266612E-A578-44A8-BFAB-5B8B9632C69F}"/>
    <cellStyle name="Normal 35 6" xfId="35375" xr:uid="{9CFE0D70-D672-46F8-BBDF-D6D6900F7F9E}"/>
    <cellStyle name="Normal 35 7" xfId="35376" xr:uid="{7C3620A3-038E-4A49-8B89-71D0926E5C8D}"/>
    <cellStyle name="Normal 35 8" xfId="35377" xr:uid="{76FFB849-6703-4D5B-9912-5882411B8714}"/>
    <cellStyle name="Normal 35 9" xfId="4840" xr:uid="{EC74141C-6A14-44E8-98A2-E23B7F4F5CF1}"/>
    <cellStyle name="Normal 36" xfId="647" xr:uid="{00000000-0005-0000-0000-0000F1070000}"/>
    <cellStyle name="Normal 36 10" xfId="4357" xr:uid="{9E74789E-D4BC-4E22-9A7A-ACCC46037C1E}"/>
    <cellStyle name="Normal 36 2" xfId="35378" xr:uid="{DC22F4FF-D7A6-444D-B00A-6551C873FBC2}"/>
    <cellStyle name="Normal 36 2 2" xfId="35379" xr:uid="{E2452E5A-9AE9-4314-99D7-8B8089CE5AA7}"/>
    <cellStyle name="Normal 36 3" xfId="35380" xr:uid="{CFEED4E5-4C34-4919-AF61-9C7CDD9DE459}"/>
    <cellStyle name="Normal 36 4" xfId="35381" xr:uid="{CAE6B9E7-6AFB-463A-9BA0-44CB062E6C5A}"/>
    <cellStyle name="Normal 36 5" xfId="35382" xr:uid="{F37E85E8-E022-4143-8805-C4E3D1FE1557}"/>
    <cellStyle name="Normal 36 6" xfId="35383" xr:uid="{C696620C-10CA-4B3A-BDE4-8D4A01568CF8}"/>
    <cellStyle name="Normal 36 7" xfId="35384" xr:uid="{117B24D4-6BED-49BC-9063-0A1834FFB0E2}"/>
    <cellStyle name="Normal 36 8" xfId="35385" xr:uid="{5F40B4FD-A1A1-448D-8486-40E6879BAB4E}"/>
    <cellStyle name="Normal 36 9" xfId="4841" xr:uid="{15FA885E-821E-4F9D-BC62-933F0EEB51B0}"/>
    <cellStyle name="Normal 37" xfId="648" xr:uid="{00000000-0005-0000-0000-0000F2070000}"/>
    <cellStyle name="Normal 37 10" xfId="4842" xr:uid="{4E761CB6-E3E2-4A44-8C2D-BCE9AB1696AF}"/>
    <cellStyle name="Normal 37 11" xfId="4358" xr:uid="{6B746A89-73A0-49D0-94F2-6559A37B135E}"/>
    <cellStyle name="Normal 37 2" xfId="35386" xr:uid="{55640CF1-51BE-4841-9A89-B1078C3E8A2E}"/>
    <cellStyle name="Normal 37 2 2" xfId="35387" xr:uid="{21449BD5-F870-4F04-8F34-5615BDD508DA}"/>
    <cellStyle name="Normal 37 2 3" xfId="35388" xr:uid="{392F6288-49B0-436E-A4B5-2165CAFDA441}"/>
    <cellStyle name="Normal 37 2 4" xfId="35389" xr:uid="{BD64DCAC-2630-46D8-9896-5787871E6D4D}"/>
    <cellStyle name="Normal 37 2 5" xfId="35390" xr:uid="{8F815BC5-3A7E-4107-9476-148DE3000BF4}"/>
    <cellStyle name="Normal 37 2 6" xfId="35391" xr:uid="{5A1267BE-392E-4635-BF9E-D919C8191AD0}"/>
    <cellStyle name="Normal 37 2 7" xfId="35392" xr:uid="{5FF49B70-F49B-4707-9E0D-3AE4B199DF48}"/>
    <cellStyle name="Normal 37 2 8" xfId="35393" xr:uid="{616E4C5B-32F1-411D-8A43-94E16C2D59B9}"/>
    <cellStyle name="Normal 37 3" xfId="35394" xr:uid="{1D9D82C8-E802-48D3-B136-669F410C909A}"/>
    <cellStyle name="Normal 37 3 2" xfId="35395" xr:uid="{9C28447F-8A24-47D6-80FD-920BC86B00EB}"/>
    <cellStyle name="Normal 37 4" xfId="35396" xr:uid="{B2EA985A-3FE8-44CF-AA5F-411FDBD5781D}"/>
    <cellStyle name="Normal 37 5" xfId="35397" xr:uid="{63C1E31C-2473-41CD-8038-A71B88F0EEE8}"/>
    <cellStyle name="Normal 37 6" xfId="35398" xr:uid="{1F0A05FA-A001-4375-B81F-05C5C0DEE1FE}"/>
    <cellStyle name="Normal 37 7" xfId="35399" xr:uid="{9872DAC3-60DA-414D-8504-1B8D7403EA12}"/>
    <cellStyle name="Normal 37 8" xfId="35400" xr:uid="{BA64D612-F2A1-4080-AEE0-F630BEAC8B5B}"/>
    <cellStyle name="Normal 37 9" xfId="35401" xr:uid="{211B31B6-BDAD-4677-8FC4-17A43572D24B}"/>
    <cellStyle name="Normal 38" xfId="649" xr:uid="{00000000-0005-0000-0000-0000F3070000}"/>
    <cellStyle name="Normal 38 2" xfId="35402" xr:uid="{495A99A1-1DA3-4B0F-933C-B5FCB1307027}"/>
    <cellStyle name="Normal 38 2 2" xfId="35403" xr:uid="{7A08B307-E77D-42DA-A119-4A81E3D89C42}"/>
    <cellStyle name="Normal 38 2 3" xfId="35404" xr:uid="{701C8F94-D72C-4C4F-B89C-418E2DE80206}"/>
    <cellStyle name="Normal 38 2 4" xfId="35405" xr:uid="{26D6F17C-22F3-4EA1-A9D2-F309B52643C2}"/>
    <cellStyle name="Normal 38 2 5" xfId="35406" xr:uid="{FC12D2CC-AAF1-4770-A724-D0F7B0E2F386}"/>
    <cellStyle name="Normal 38 2 6" xfId="35407" xr:uid="{C9AB0126-7AB6-4B18-98A7-848B21974121}"/>
    <cellStyle name="Normal 38 3" xfId="35408" xr:uid="{310616F6-94FF-404A-B025-F4BA97504EFB}"/>
    <cellStyle name="Normal 38 3 2" xfId="35409" xr:uid="{F684BE56-9DBB-469B-A909-3447DE138763}"/>
    <cellStyle name="Normal 38 4" xfId="35410" xr:uid="{6E55EBFB-E293-44B0-9CFC-A457A12AC816}"/>
    <cellStyle name="Normal 38 5" xfId="35411" xr:uid="{5372F1BA-5BAD-45C2-9C17-BC752C952498}"/>
    <cellStyle name="Normal 38 6" xfId="35412" xr:uid="{69587B95-D41C-441C-9C81-CEAA9DCCB5CC}"/>
    <cellStyle name="Normal 38 7" xfId="35413" xr:uid="{FD9AC678-E529-4B33-B5E6-482C73A3D6A7}"/>
    <cellStyle name="Normal 38 8" xfId="4843" xr:uid="{89B10E7F-A8DC-4EC1-9638-440CC9BF00C3}"/>
    <cellStyle name="Normal 38 9" xfId="4360" xr:uid="{51AA51AF-FF52-4084-81BB-6640E241E266}"/>
    <cellStyle name="Normal 39" xfId="650" xr:uid="{00000000-0005-0000-0000-0000F4070000}"/>
    <cellStyle name="Normal 39 2" xfId="9504" xr:uid="{DFE417CD-EB5E-4A87-A374-B0572200F8AE}"/>
    <cellStyle name="Normal 39 2 2" xfId="35414" xr:uid="{DBC0DF00-F2F2-49A7-9278-7EAA1E30BB26}"/>
    <cellStyle name="Normal 39 2 3" xfId="35415" xr:uid="{D7E1652E-8EB4-492E-98DF-4391AD3A5DBA}"/>
    <cellStyle name="Normal 39 2 4" xfId="35416" xr:uid="{CD022C83-E142-454C-AF8A-8CF9CBDE3758}"/>
    <cellStyle name="Normal 39 2 5" xfId="35417" xr:uid="{8F6F76C0-65B8-4899-AABF-5EE1E5EC42C7}"/>
    <cellStyle name="Normal 39 2 6" xfId="35418" xr:uid="{223BCBC9-FA33-428F-B93F-6B8D042A4BDA}"/>
    <cellStyle name="Normal 39 3" xfId="35419" xr:uid="{F7CB93D6-A781-443F-9C62-77358C415C78}"/>
    <cellStyle name="Normal 39 3 2" xfId="35420" xr:uid="{2205C1A6-E657-429B-A052-FE16CB763F15}"/>
    <cellStyle name="Normal 39 4" xfId="35421" xr:uid="{D1061F7A-67C1-45B5-9A3B-0E07A6941B3C}"/>
    <cellStyle name="Normal 39 5" xfId="35422" xr:uid="{1F6CE31D-56EE-4DC8-B738-9C6545827721}"/>
    <cellStyle name="Normal 39 6" xfId="35423" xr:uid="{A96DEB86-7FEA-4794-A52C-E604B303D527}"/>
    <cellStyle name="Normal 39 7" xfId="35424" xr:uid="{08F108B9-B854-4B78-8705-46EF81AFBFE4}"/>
    <cellStyle name="Normal 39 8" xfId="4844" xr:uid="{40FBE8A4-764D-4A59-BE87-F7014D9C9D5A}"/>
    <cellStyle name="Normal 39 9" xfId="4366" xr:uid="{5EE26273-7BDA-4E5C-8C5C-6FD3B3F1924E}"/>
    <cellStyle name="Normal 4" xfId="66" xr:uid="{00000000-0005-0000-0000-0000F5070000}"/>
    <cellStyle name="Normal 4 10" xfId="35425" xr:uid="{A8BD84C9-CB82-4D93-A4ED-BFC24D8A463D}"/>
    <cellStyle name="Normal 4 11" xfId="35426" xr:uid="{471BBF52-84FA-4FEC-B1DF-71AAD1FEEA1C}"/>
    <cellStyle name="Normal 4 12" xfId="7335" xr:uid="{1B8CCD95-CA07-4BF7-A3B9-B07E3F0E779C}"/>
    <cellStyle name="Normal 4 13" xfId="39890" xr:uid="{DC4697A5-5D7D-4191-B384-1ADF6EED87AB}"/>
    <cellStyle name="Normal 4 2" xfId="67" xr:uid="{00000000-0005-0000-0000-0000F6070000}"/>
    <cellStyle name="Normal 4 2 10" xfId="651" xr:uid="{00000000-0005-0000-0000-0000F7070000}"/>
    <cellStyle name="Normal 4 2 10 2" xfId="652" xr:uid="{00000000-0005-0000-0000-0000F8070000}"/>
    <cellStyle name="Normal 4 2 10 2 2" xfId="653" xr:uid="{00000000-0005-0000-0000-0000F9070000}"/>
    <cellStyle name="Normal 4 2 10 2 2 2" xfId="3637" xr:uid="{00000000-0005-0000-0000-0000FA070000}"/>
    <cellStyle name="Normal 4 2 10 2 2 2 2" xfId="9121" xr:uid="{FCDDAECC-59BE-4C4D-BA84-7EB9E292061A}"/>
    <cellStyle name="Normal 4 2 10 2 2 2 3" xfId="6729" xr:uid="{11856CCB-8DCB-47E9-9E72-8046CBBE2FB4}"/>
    <cellStyle name="Normal 4 2 10 2 2 3" xfId="8307" xr:uid="{F94CA029-6CD3-42FA-827A-0915518613F5}"/>
    <cellStyle name="Normal 4 2 10 2 2 4" xfId="4847" xr:uid="{7B0C1B47-150A-4B0D-BF02-7C95B3B402C5}"/>
    <cellStyle name="Normal 4 2 10 2 3" xfId="3257" xr:uid="{00000000-0005-0000-0000-0000FB070000}"/>
    <cellStyle name="Normal 4 2 10 2 3 2" xfId="8744" xr:uid="{ADA52EFB-93D9-46DA-A727-A018F8ECACB9}"/>
    <cellStyle name="Normal 4 2 10 2 3 3" xfId="6351" xr:uid="{EF0EFBB7-79E4-47E6-8D1E-9102EE54F1DC}"/>
    <cellStyle name="Normal 4 2 10 2 4" xfId="7924" xr:uid="{418EBA8C-7515-4244-9C7D-40B072E538C7}"/>
    <cellStyle name="Normal 4 2 10 2 5" xfId="4846" xr:uid="{9EE06DAC-106E-4D5B-B83F-7617B08DA462}"/>
    <cellStyle name="Normal 4 2 10 3" xfId="654" xr:uid="{00000000-0005-0000-0000-0000FC070000}"/>
    <cellStyle name="Normal 4 2 10 3 2" xfId="655" xr:uid="{00000000-0005-0000-0000-0000FD070000}"/>
    <cellStyle name="Normal 4 2 10 3 2 2" xfId="3638" xr:uid="{00000000-0005-0000-0000-0000FE070000}"/>
    <cellStyle name="Normal 4 2 10 3 2 2 2" xfId="9122" xr:uid="{768EE81C-AA5A-44E8-A95C-CC030822C4C7}"/>
    <cellStyle name="Normal 4 2 10 3 2 2 3" xfId="6730" xr:uid="{3FF4F7BE-192E-4683-8445-287C637EBDAB}"/>
    <cellStyle name="Normal 4 2 10 3 2 3" xfId="8308" xr:uid="{950C8FF6-7138-4D4E-A2E9-9D34F9DC2C23}"/>
    <cellStyle name="Normal 4 2 10 3 2 4" xfId="4849" xr:uid="{2BA8DD49-9D23-4B24-BAB5-FE115EE76BFA}"/>
    <cellStyle name="Normal 4 2 10 3 3" xfId="3258" xr:uid="{00000000-0005-0000-0000-0000FF070000}"/>
    <cellStyle name="Normal 4 2 10 3 3 2" xfId="8745" xr:uid="{CEFEDC50-4965-437F-AA30-C4AEAAC5B44E}"/>
    <cellStyle name="Normal 4 2 10 3 3 3" xfId="6352" xr:uid="{D3FB1017-8FE4-4825-857C-C92BBE15B30B}"/>
    <cellStyle name="Normal 4 2 10 3 4" xfId="7925" xr:uid="{38395E2D-7E2E-4F60-A148-58DD952E2512}"/>
    <cellStyle name="Normal 4 2 10 3 5" xfId="4848" xr:uid="{D77E3CF4-6D9A-4DA5-8024-72B68754CF2E}"/>
    <cellStyle name="Normal 4 2 10 4" xfId="656" xr:uid="{00000000-0005-0000-0000-000000080000}"/>
    <cellStyle name="Normal 4 2 10 4 2" xfId="3636" xr:uid="{00000000-0005-0000-0000-000001080000}"/>
    <cellStyle name="Normal 4 2 10 4 2 2" xfId="9120" xr:uid="{AEDA7E71-14A2-4D9E-A1B0-0BEB325F6827}"/>
    <cellStyle name="Normal 4 2 10 4 2 3" xfId="6728" xr:uid="{1E75740A-8C8F-436D-9609-4DE255D607FE}"/>
    <cellStyle name="Normal 4 2 10 4 3" xfId="8306" xr:uid="{3A743492-02CC-437C-93DF-7CFF3FDD3B8B}"/>
    <cellStyle name="Normal 4 2 10 4 4" xfId="4850" xr:uid="{5D6FCFCD-A63F-4743-8A9B-7BBDB28A671B}"/>
    <cellStyle name="Normal 4 2 10 5" xfId="3256" xr:uid="{00000000-0005-0000-0000-000002080000}"/>
    <cellStyle name="Normal 4 2 10 5 2" xfId="8743" xr:uid="{DD36E9DD-942B-4720-9BE2-12602D1D769C}"/>
    <cellStyle name="Normal 4 2 10 5 3" xfId="6350" xr:uid="{FC04B3DD-7B74-4118-B2EB-64E4251D9A7D}"/>
    <cellStyle name="Normal 4 2 10 6" xfId="7923" xr:uid="{F69F4FA8-464D-41B6-963A-D29C4DB5206B}"/>
    <cellStyle name="Normal 4 2 10 7" xfId="4845" xr:uid="{078282AA-69AA-41D6-8391-4B48E7EA63ED}"/>
    <cellStyle name="Normal 4 2 11" xfId="657" xr:uid="{00000000-0005-0000-0000-000003080000}"/>
    <cellStyle name="Normal 4 2 11 2" xfId="658" xr:uid="{00000000-0005-0000-0000-000004080000}"/>
    <cellStyle name="Normal 4 2 11 2 2" xfId="659" xr:uid="{00000000-0005-0000-0000-000005080000}"/>
    <cellStyle name="Normal 4 2 11 2 2 2" xfId="3640" xr:uid="{00000000-0005-0000-0000-000006080000}"/>
    <cellStyle name="Normal 4 2 11 2 2 2 2" xfId="9124" xr:uid="{D2378090-2E40-49CA-9898-D3116FA6E0A2}"/>
    <cellStyle name="Normal 4 2 11 2 2 2 3" xfId="6732" xr:uid="{37F355B9-5A7C-4E38-9095-84313C356F0C}"/>
    <cellStyle name="Normal 4 2 11 2 2 3" xfId="8310" xr:uid="{FCFB15ED-31DD-4A3F-8F4E-06D17266F45A}"/>
    <cellStyle name="Normal 4 2 11 2 2 4" xfId="4853" xr:uid="{483F9282-3F5D-4215-B7BF-2990FCE41A8F}"/>
    <cellStyle name="Normal 4 2 11 2 3" xfId="3260" xr:uid="{00000000-0005-0000-0000-000007080000}"/>
    <cellStyle name="Normal 4 2 11 2 3 2" xfId="8747" xr:uid="{7AD0036B-2940-4ACB-A66A-33C8218C5489}"/>
    <cellStyle name="Normal 4 2 11 2 3 3" xfId="6354" xr:uid="{B9BA8D39-BA9A-4236-ABFE-4ACCD35E1682}"/>
    <cellStyle name="Normal 4 2 11 2 4" xfId="7927" xr:uid="{6E2593DC-7F09-4C9A-B7AF-BC7386B6DB60}"/>
    <cellStyle name="Normal 4 2 11 2 5" xfId="4852" xr:uid="{ACD7CAB5-DE48-4CDA-B486-E1784E42FF71}"/>
    <cellStyle name="Normal 4 2 11 3" xfId="660" xr:uid="{00000000-0005-0000-0000-000008080000}"/>
    <cellStyle name="Normal 4 2 11 3 2" xfId="661" xr:uid="{00000000-0005-0000-0000-000009080000}"/>
    <cellStyle name="Normal 4 2 11 3 2 2" xfId="3641" xr:uid="{00000000-0005-0000-0000-00000A080000}"/>
    <cellStyle name="Normal 4 2 11 3 2 2 2" xfId="9125" xr:uid="{7D22D663-0F78-4CAB-B7C7-D2F1252A4842}"/>
    <cellStyle name="Normal 4 2 11 3 2 2 3" xfId="6733" xr:uid="{98B1F953-8AEC-495C-8987-17E5181B0DFF}"/>
    <cellStyle name="Normal 4 2 11 3 2 3" xfId="8311" xr:uid="{E1E0E703-C404-4D0A-828E-C9B4B270EE0A}"/>
    <cellStyle name="Normal 4 2 11 3 2 4" xfId="4855" xr:uid="{F761C340-9B89-49AC-A95F-74B9B1CC1F52}"/>
    <cellStyle name="Normal 4 2 11 3 3" xfId="3261" xr:uid="{00000000-0005-0000-0000-00000B080000}"/>
    <cellStyle name="Normal 4 2 11 3 3 2" xfId="8748" xr:uid="{4EDAEEE5-3886-4E17-A312-408AD8E266CC}"/>
    <cellStyle name="Normal 4 2 11 3 3 3" xfId="6355" xr:uid="{A02F0A21-9D52-467B-B9CA-1319FB650B1E}"/>
    <cellStyle name="Normal 4 2 11 3 4" xfId="7928" xr:uid="{4F82429E-8855-475F-B88A-BC8B4B96194F}"/>
    <cellStyle name="Normal 4 2 11 3 5" xfId="4854" xr:uid="{0F2C32CC-A721-4796-8462-9A7CF90AC9EC}"/>
    <cellStyle name="Normal 4 2 11 4" xfId="662" xr:uid="{00000000-0005-0000-0000-00000C080000}"/>
    <cellStyle name="Normal 4 2 11 4 2" xfId="3639" xr:uid="{00000000-0005-0000-0000-00000D080000}"/>
    <cellStyle name="Normal 4 2 11 4 2 2" xfId="9123" xr:uid="{E3DF463C-0F64-4CE5-A4A4-FC52C602732E}"/>
    <cellStyle name="Normal 4 2 11 4 2 3" xfId="6731" xr:uid="{8CC8AE66-CC08-4D14-B42A-877F94F5770E}"/>
    <cellStyle name="Normal 4 2 11 4 3" xfId="8309" xr:uid="{CB13395B-0B12-4D24-A6B5-A7A6DD9AA33B}"/>
    <cellStyle name="Normal 4 2 11 4 4" xfId="4856" xr:uid="{9097245E-FBB9-4CF7-AD69-172D541DF720}"/>
    <cellStyle name="Normal 4 2 11 5" xfId="3259" xr:uid="{00000000-0005-0000-0000-00000E080000}"/>
    <cellStyle name="Normal 4 2 11 5 2" xfId="8746" xr:uid="{F43C53A3-1F4D-4DF3-AEE1-F0ED0BECC2B7}"/>
    <cellStyle name="Normal 4 2 11 5 3" xfId="6353" xr:uid="{336AA0A7-A14D-4E62-B432-1548D3253480}"/>
    <cellStyle name="Normal 4 2 11 6" xfId="7926" xr:uid="{3079AC1F-1DFD-491C-B7CA-590922094622}"/>
    <cellStyle name="Normal 4 2 11 7" xfId="4851" xr:uid="{F167065B-C10C-4EE2-8271-3ED8217AEA80}"/>
    <cellStyle name="Normal 4 2 12" xfId="663" xr:uid="{00000000-0005-0000-0000-00000F080000}"/>
    <cellStyle name="Normal 4 2 12 2" xfId="664" xr:uid="{00000000-0005-0000-0000-000010080000}"/>
    <cellStyle name="Normal 4 2 12 2 2" xfId="665" xr:uid="{00000000-0005-0000-0000-000011080000}"/>
    <cellStyle name="Normal 4 2 12 2 2 2" xfId="3643" xr:uid="{00000000-0005-0000-0000-000012080000}"/>
    <cellStyle name="Normal 4 2 12 2 2 2 2" xfId="9127" xr:uid="{D688F49C-9983-469D-BB45-EE0789D6C2CA}"/>
    <cellStyle name="Normal 4 2 12 2 2 2 3" xfId="6735" xr:uid="{E5BB7B95-D726-421E-8206-50213F66223B}"/>
    <cellStyle name="Normal 4 2 12 2 2 3" xfId="8313" xr:uid="{8E5975EA-BAB0-450C-876B-49E5E861E278}"/>
    <cellStyle name="Normal 4 2 12 2 2 4" xfId="4859" xr:uid="{C9FEBD54-DDC3-4735-9DA0-6AC920C9E64C}"/>
    <cellStyle name="Normal 4 2 12 2 3" xfId="3263" xr:uid="{00000000-0005-0000-0000-000013080000}"/>
    <cellStyle name="Normal 4 2 12 2 3 2" xfId="8750" xr:uid="{EEB9A5F7-B816-4E77-AACF-42BB02F0B85C}"/>
    <cellStyle name="Normal 4 2 12 2 3 3" xfId="6357" xr:uid="{8FFECCFC-E0A4-41D9-8CA9-FD5F05865217}"/>
    <cellStyle name="Normal 4 2 12 2 4" xfId="7930" xr:uid="{E584EDEB-BEA7-4E6B-B57B-A18006873166}"/>
    <cellStyle name="Normal 4 2 12 2 5" xfId="4858" xr:uid="{2EE606DB-18A6-4DAE-9A96-85A5E7425F8F}"/>
    <cellStyle name="Normal 4 2 12 3" xfId="666" xr:uid="{00000000-0005-0000-0000-000014080000}"/>
    <cellStyle name="Normal 4 2 12 3 2" xfId="667" xr:uid="{00000000-0005-0000-0000-000015080000}"/>
    <cellStyle name="Normal 4 2 12 3 2 2" xfId="3644" xr:uid="{00000000-0005-0000-0000-000016080000}"/>
    <cellStyle name="Normal 4 2 12 3 2 2 2" xfId="9128" xr:uid="{14A81368-A0B0-4291-9EDE-DB7A9398F858}"/>
    <cellStyle name="Normal 4 2 12 3 2 2 3" xfId="6736" xr:uid="{1CEA4B88-7145-4F0A-9A92-1B1193432C71}"/>
    <cellStyle name="Normal 4 2 12 3 2 3" xfId="8314" xr:uid="{1C9E5514-B77D-4A51-9F5C-0211975A481A}"/>
    <cellStyle name="Normal 4 2 12 3 2 4" xfId="4861" xr:uid="{51AB1F0F-AF38-439A-A5B6-1398AA9FCFEC}"/>
    <cellStyle name="Normal 4 2 12 3 3" xfId="3264" xr:uid="{00000000-0005-0000-0000-000017080000}"/>
    <cellStyle name="Normal 4 2 12 3 3 2" xfId="8751" xr:uid="{3CA351DE-C173-4E04-8AC9-E7F41896A82A}"/>
    <cellStyle name="Normal 4 2 12 3 3 3" xfId="6358" xr:uid="{9AFF2FC0-FD6C-4AA4-8FE7-F700036F200E}"/>
    <cellStyle name="Normal 4 2 12 3 4" xfId="7931" xr:uid="{BAE771CE-D14B-4BA8-920C-E253F1E52830}"/>
    <cellStyle name="Normal 4 2 12 3 5" xfId="4860" xr:uid="{A633FC5C-51A1-44EF-9A9B-77BBBABDAFF1}"/>
    <cellStyle name="Normal 4 2 12 4" xfId="668" xr:uid="{00000000-0005-0000-0000-000018080000}"/>
    <cellStyle name="Normal 4 2 12 4 2" xfId="3642" xr:uid="{00000000-0005-0000-0000-000019080000}"/>
    <cellStyle name="Normal 4 2 12 4 2 2" xfId="9126" xr:uid="{B48A505E-5F09-4E4F-801B-763DFB826C58}"/>
    <cellStyle name="Normal 4 2 12 4 2 3" xfId="6734" xr:uid="{ACB5A7DF-1936-4DF4-96E4-A6B98D1B69C8}"/>
    <cellStyle name="Normal 4 2 12 4 3" xfId="8312" xr:uid="{52A7DEB4-1913-4F2A-AD10-E88513567F73}"/>
    <cellStyle name="Normal 4 2 12 4 4" xfId="4862" xr:uid="{0E760BFE-695D-48D6-81CC-CB46C8F325A0}"/>
    <cellStyle name="Normal 4 2 12 5" xfId="3262" xr:uid="{00000000-0005-0000-0000-00001A080000}"/>
    <cellStyle name="Normal 4 2 12 5 2" xfId="8749" xr:uid="{9B1B1CD8-5D7C-4724-B437-B8DBC8043B0B}"/>
    <cellStyle name="Normal 4 2 12 5 3" xfId="6356" xr:uid="{4F501BF1-0263-47A9-BE40-F2974D31E51A}"/>
    <cellStyle name="Normal 4 2 12 6" xfId="7929" xr:uid="{275360D6-A34E-4B58-AE02-BE6A14F4A7B1}"/>
    <cellStyle name="Normal 4 2 12 7" xfId="4857" xr:uid="{3F2E1B18-0DCB-4A4F-987E-3B89F8366375}"/>
    <cellStyle name="Normal 4 2 13" xfId="669" xr:uid="{00000000-0005-0000-0000-00001B080000}"/>
    <cellStyle name="Normal 4 2 14" xfId="3038" xr:uid="{00000000-0005-0000-0000-00001C080000}"/>
    <cellStyle name="Normal 4 2 15" xfId="7922" xr:uid="{92206EEF-726B-4E3C-9114-43B8354C997A}"/>
    <cellStyle name="Normal 4 2 16" xfId="39730" xr:uid="{56DC4DE8-892B-4B6B-BD1A-94AFE869D2B8}"/>
    <cellStyle name="Normal 4 2 2" xfId="670" xr:uid="{00000000-0005-0000-0000-00001D080000}"/>
    <cellStyle name="Normal 4 2 2 10" xfId="671" xr:uid="{00000000-0005-0000-0000-00001E080000}"/>
    <cellStyle name="Normal 4 2 2 11" xfId="672" xr:uid="{00000000-0005-0000-0000-00001F080000}"/>
    <cellStyle name="Normal 4 2 2 12" xfId="673" xr:uid="{00000000-0005-0000-0000-000020080000}"/>
    <cellStyle name="Normal 4 2 2 13" xfId="674" xr:uid="{00000000-0005-0000-0000-000021080000}"/>
    <cellStyle name="Normal 4 2 2 13 2" xfId="675" xr:uid="{00000000-0005-0000-0000-000022080000}"/>
    <cellStyle name="Normal 4 2 2 13 2 2" xfId="3646" xr:uid="{00000000-0005-0000-0000-000023080000}"/>
    <cellStyle name="Normal 4 2 2 13 2 2 2" xfId="9130" xr:uid="{E08C915B-BC5A-4A3D-8DDB-6243495DD6EF}"/>
    <cellStyle name="Normal 4 2 2 13 2 2 3" xfId="6738" xr:uid="{FC570012-0516-408A-966D-11587AC63134}"/>
    <cellStyle name="Normal 4 2 2 13 2 3" xfId="8316" xr:uid="{3419A207-2912-45AD-A171-0F2336134F51}"/>
    <cellStyle name="Normal 4 2 2 13 2 4" xfId="4865" xr:uid="{142F97F9-1DCF-4717-88D8-A12CA82BD376}"/>
    <cellStyle name="Normal 4 2 2 13 3" xfId="3266" xr:uid="{00000000-0005-0000-0000-000024080000}"/>
    <cellStyle name="Normal 4 2 2 13 3 2" xfId="8753" xr:uid="{A0769044-697C-469B-9035-C769AC1FE6EC}"/>
    <cellStyle name="Normal 4 2 2 13 3 3" xfId="6360" xr:uid="{32C10D31-421C-4671-93D0-2B85ECE9B0DA}"/>
    <cellStyle name="Normal 4 2 2 13 4" xfId="7932" xr:uid="{681AE44F-8938-4966-9464-2C2148CC2202}"/>
    <cellStyle name="Normal 4 2 2 13 5" xfId="4864" xr:uid="{0E26B6B7-80DC-41CD-8864-457F75576DA8}"/>
    <cellStyle name="Normal 4 2 2 14" xfId="676" xr:uid="{00000000-0005-0000-0000-000025080000}"/>
    <cellStyle name="Normal 4 2 2 14 2" xfId="677" xr:uid="{00000000-0005-0000-0000-000026080000}"/>
    <cellStyle name="Normal 4 2 2 14 2 2" xfId="3647" xr:uid="{00000000-0005-0000-0000-000027080000}"/>
    <cellStyle name="Normal 4 2 2 14 2 2 2" xfId="9131" xr:uid="{8A933DEE-7208-462A-83FF-1314E67B1229}"/>
    <cellStyle name="Normal 4 2 2 14 2 2 3" xfId="6739" xr:uid="{0C84A963-C50E-415E-AEB9-26DAC68DDBB4}"/>
    <cellStyle name="Normal 4 2 2 14 2 3" xfId="8317" xr:uid="{8104BDF3-0127-467D-A8FE-EE0F2DA5083C}"/>
    <cellStyle name="Normal 4 2 2 14 2 4" xfId="4867" xr:uid="{BEE6205D-3EEE-4A78-8DA6-4260926A17F7}"/>
    <cellStyle name="Normal 4 2 2 14 3" xfId="3267" xr:uid="{00000000-0005-0000-0000-000028080000}"/>
    <cellStyle name="Normal 4 2 2 14 3 2" xfId="8754" xr:uid="{DB36657C-D68C-4C8F-AC20-47D6A9740560}"/>
    <cellStyle name="Normal 4 2 2 14 3 3" xfId="6361" xr:uid="{B25096AB-C8C7-4822-9875-CBFAB125B69E}"/>
    <cellStyle name="Normal 4 2 2 14 4" xfId="7933" xr:uid="{A941A262-BC69-450F-808C-F0CED084D017}"/>
    <cellStyle name="Normal 4 2 2 14 5" xfId="4866" xr:uid="{4DBE310B-3F15-4FC9-B8A4-0E269DE3BB92}"/>
    <cellStyle name="Normal 4 2 2 15" xfId="678" xr:uid="{00000000-0005-0000-0000-000029080000}"/>
    <cellStyle name="Normal 4 2 2 15 2" xfId="3645" xr:uid="{00000000-0005-0000-0000-00002A080000}"/>
    <cellStyle name="Normal 4 2 2 15 2 2" xfId="9129" xr:uid="{26BAD610-46C7-402A-B152-CEA8B3C48A8F}"/>
    <cellStyle name="Normal 4 2 2 15 2 3" xfId="6737" xr:uid="{E6FE9CED-BEE1-4E3E-87A9-F4A261916ED6}"/>
    <cellStyle name="Normal 4 2 2 15 3" xfId="8315" xr:uid="{804A9B63-8E69-4E92-9394-3B9C559374B5}"/>
    <cellStyle name="Normal 4 2 2 15 4" xfId="4868" xr:uid="{94E2A325-4FC6-4763-95E0-B7236463B4B8}"/>
    <cellStyle name="Normal 4 2 2 16" xfId="2181" xr:uid="{00000000-0005-0000-0000-00002B080000}"/>
    <cellStyle name="Normal 4 2 2 16 2" xfId="8752" xr:uid="{F59B286F-EA86-40E8-8C17-30B87FBA832C}"/>
    <cellStyle name="Normal 4 2 2 16 3" xfId="5718" xr:uid="{BF80673C-E497-479C-B7A0-67B02899B05D}"/>
    <cellStyle name="Normal 4 2 2 17" xfId="3265" xr:uid="{00000000-0005-0000-0000-00002C080000}"/>
    <cellStyle name="Normal 4 2 2 17 2" xfId="6359" xr:uid="{3DA5CB6A-DF14-4047-8CD7-C1A3664DE345}"/>
    <cellStyle name="Normal 4 2 2 18" xfId="3919" xr:uid="{00000000-0005-0000-0000-00002D080000}"/>
    <cellStyle name="Normal 4 2 2 18 2" xfId="7008" xr:uid="{A817E801-4384-47EC-8276-0C3FA595D2B6}"/>
    <cellStyle name="Normal 4 2 2 19" xfId="7574" xr:uid="{62151315-FD34-414B-AAB7-423D189C9642}"/>
    <cellStyle name="Normal 4 2 2 2" xfId="679" xr:uid="{00000000-0005-0000-0000-00002E080000}"/>
    <cellStyle name="Normal 4 2 2 2 2" xfId="680" xr:uid="{00000000-0005-0000-0000-00002F080000}"/>
    <cellStyle name="Normal 4 2 2 2 2 10" xfId="681" xr:uid="{00000000-0005-0000-0000-000030080000}"/>
    <cellStyle name="Normal 4 2 2 2 2 10 2" xfId="682" xr:uid="{00000000-0005-0000-0000-000031080000}"/>
    <cellStyle name="Normal 4 2 2 2 2 10 2 2" xfId="3649" xr:uid="{00000000-0005-0000-0000-000032080000}"/>
    <cellStyle name="Normal 4 2 2 2 2 10 2 2 2" xfId="9133" xr:uid="{FD88F700-55BC-4D3A-93F7-85860655BB9D}"/>
    <cellStyle name="Normal 4 2 2 2 2 10 2 2 3" xfId="6741" xr:uid="{2434AF0C-71B8-42A3-96DA-4FF8D784F9F6}"/>
    <cellStyle name="Normal 4 2 2 2 2 10 2 3" xfId="8319" xr:uid="{DD9DD903-7495-4CDC-AFC5-629040747238}"/>
    <cellStyle name="Normal 4 2 2 2 2 10 2 4" xfId="4871" xr:uid="{32E5FD2D-71E4-48F6-B6CC-23FC1F9D11D0}"/>
    <cellStyle name="Normal 4 2 2 2 2 10 3" xfId="3269" xr:uid="{00000000-0005-0000-0000-000033080000}"/>
    <cellStyle name="Normal 4 2 2 2 2 10 3 2" xfId="8756" xr:uid="{7A97EA19-B2D1-43EF-924D-D4F664869385}"/>
    <cellStyle name="Normal 4 2 2 2 2 10 3 3" xfId="6363" xr:uid="{98E9634B-41B6-47EC-B001-77D52F987A41}"/>
    <cellStyle name="Normal 4 2 2 2 2 10 4" xfId="7935" xr:uid="{12C11827-1B49-48F6-B04A-BF7D1396DAB7}"/>
    <cellStyle name="Normal 4 2 2 2 2 10 5" xfId="4870" xr:uid="{794D7738-7A88-4FFC-B191-2E65EDF744E8}"/>
    <cellStyle name="Normal 4 2 2 2 2 11" xfId="683" xr:uid="{00000000-0005-0000-0000-000034080000}"/>
    <cellStyle name="Normal 4 2 2 2 2 11 2" xfId="3648" xr:uid="{00000000-0005-0000-0000-000035080000}"/>
    <cellStyle name="Normal 4 2 2 2 2 11 2 2" xfId="9132" xr:uid="{6F20AF27-3E6D-457F-B4B6-91A3BC5D2EE4}"/>
    <cellStyle name="Normal 4 2 2 2 2 11 2 3" xfId="6740" xr:uid="{F88A81A2-9F03-4812-9853-FAE061C08AA6}"/>
    <cellStyle name="Normal 4 2 2 2 2 11 3" xfId="8318" xr:uid="{525B342F-9C88-4174-9396-0C728276B5AC}"/>
    <cellStyle name="Normal 4 2 2 2 2 11 4" xfId="4872" xr:uid="{8A521FBB-9317-47AF-A0D6-D85C4EDC4DD4}"/>
    <cellStyle name="Normal 4 2 2 2 2 12" xfId="3268" xr:uid="{00000000-0005-0000-0000-000036080000}"/>
    <cellStyle name="Normal 4 2 2 2 2 12 2" xfId="8755" xr:uid="{E47CC126-219A-4DAC-94CB-0A82C3841881}"/>
    <cellStyle name="Normal 4 2 2 2 2 12 3" xfId="6362" xr:uid="{AA6D0673-8194-440A-874D-2B2A5F21FCE6}"/>
    <cellStyle name="Normal 4 2 2 2 2 13" xfId="7934" xr:uid="{FCB2963D-1AD4-4206-A816-4FF9F7C16D53}"/>
    <cellStyle name="Normal 4 2 2 2 2 14" xfId="4869" xr:uid="{22C954A1-BD35-48B7-B6C1-D3C906498C9A}"/>
    <cellStyle name="Normal 4 2 2 2 2 2" xfId="684" xr:uid="{00000000-0005-0000-0000-000037080000}"/>
    <cellStyle name="Normal 4 2 2 2 2 3" xfId="685" xr:uid="{00000000-0005-0000-0000-000038080000}"/>
    <cellStyle name="Normal 4 2 2 2 2 4" xfId="686" xr:uid="{00000000-0005-0000-0000-000039080000}"/>
    <cellStyle name="Normal 4 2 2 2 2 5" xfId="687" xr:uid="{00000000-0005-0000-0000-00003A080000}"/>
    <cellStyle name="Normal 4 2 2 2 2 6" xfId="688" xr:uid="{00000000-0005-0000-0000-00003B080000}"/>
    <cellStyle name="Normal 4 2 2 2 2 7" xfId="689" xr:uid="{00000000-0005-0000-0000-00003C080000}"/>
    <cellStyle name="Normal 4 2 2 2 2 8" xfId="690" xr:uid="{00000000-0005-0000-0000-00003D080000}"/>
    <cellStyle name="Normal 4 2 2 2 2 9" xfId="691" xr:uid="{00000000-0005-0000-0000-00003E080000}"/>
    <cellStyle name="Normal 4 2 2 2 2 9 2" xfId="692" xr:uid="{00000000-0005-0000-0000-00003F080000}"/>
    <cellStyle name="Normal 4 2 2 2 2 9 2 2" xfId="3650" xr:uid="{00000000-0005-0000-0000-000040080000}"/>
    <cellStyle name="Normal 4 2 2 2 2 9 2 2 2" xfId="9134" xr:uid="{DCC65964-3B58-4B75-9BAA-73F8F072551A}"/>
    <cellStyle name="Normal 4 2 2 2 2 9 2 2 3" xfId="6742" xr:uid="{A468C4C3-41E7-4E72-ADEF-2C59B574D18E}"/>
    <cellStyle name="Normal 4 2 2 2 2 9 2 3" xfId="8320" xr:uid="{D084314B-CA69-4A58-9849-22FACC3CA397}"/>
    <cellStyle name="Normal 4 2 2 2 2 9 2 4" xfId="4874" xr:uid="{729D7E34-EC55-46DC-A696-78200C68CB5A}"/>
    <cellStyle name="Normal 4 2 2 2 2 9 3" xfId="3270" xr:uid="{00000000-0005-0000-0000-000041080000}"/>
    <cellStyle name="Normal 4 2 2 2 2 9 3 2" xfId="8757" xr:uid="{00712A76-E2F4-47B7-9F4C-F488E10719BF}"/>
    <cellStyle name="Normal 4 2 2 2 2 9 3 3" xfId="6364" xr:uid="{5C54BD0C-0BBB-45B1-B558-B512466D536C}"/>
    <cellStyle name="Normal 4 2 2 2 2 9 4" xfId="7936" xr:uid="{732FCAF9-36E4-41B1-B212-CC6EB495A114}"/>
    <cellStyle name="Normal 4 2 2 2 2 9 5" xfId="4873" xr:uid="{4A270A77-59DD-4965-B819-5D4C889A8C1E}"/>
    <cellStyle name="Normal 4 2 2 2 3" xfId="693" xr:uid="{00000000-0005-0000-0000-000042080000}"/>
    <cellStyle name="Normal 4 2 2 2 3 2" xfId="694" xr:uid="{00000000-0005-0000-0000-000043080000}"/>
    <cellStyle name="Normal 4 2 2 2 3 2 2" xfId="695" xr:uid="{00000000-0005-0000-0000-000044080000}"/>
    <cellStyle name="Normal 4 2 2 2 3 2 2 2" xfId="3652" xr:uid="{00000000-0005-0000-0000-000045080000}"/>
    <cellStyle name="Normal 4 2 2 2 3 2 2 2 2" xfId="9136" xr:uid="{E4B0CD21-67CE-4314-83A5-6914FE3F2435}"/>
    <cellStyle name="Normal 4 2 2 2 3 2 2 2 3" xfId="6744" xr:uid="{D6C7F321-2B1E-48C6-A5C6-4F2D874AECDE}"/>
    <cellStyle name="Normal 4 2 2 2 3 2 2 3" xfId="8322" xr:uid="{7F54A5CE-A6B9-4BF8-8183-E155F9AC0073}"/>
    <cellStyle name="Normal 4 2 2 2 3 2 2 4" xfId="4877" xr:uid="{7B585523-A861-4AC1-AEAC-E4CC32DB17D0}"/>
    <cellStyle name="Normal 4 2 2 2 3 2 3" xfId="3272" xr:uid="{00000000-0005-0000-0000-000046080000}"/>
    <cellStyle name="Normal 4 2 2 2 3 2 3 2" xfId="8759" xr:uid="{D0B2E73A-F9EA-4808-8577-632D868B4BD7}"/>
    <cellStyle name="Normal 4 2 2 2 3 2 3 3" xfId="6366" xr:uid="{CEA88122-C4C6-4EB9-BC4B-61FB1F914C07}"/>
    <cellStyle name="Normal 4 2 2 2 3 2 4" xfId="7938" xr:uid="{D6153032-BDF5-447C-8CDB-D61C62480843}"/>
    <cellStyle name="Normal 4 2 2 2 3 2 5" xfId="4876" xr:uid="{28BFB034-6CD1-43BE-9FFE-B9F76BD9D633}"/>
    <cellStyle name="Normal 4 2 2 2 3 3" xfId="696" xr:uid="{00000000-0005-0000-0000-000047080000}"/>
    <cellStyle name="Normal 4 2 2 2 3 3 2" xfId="697" xr:uid="{00000000-0005-0000-0000-000048080000}"/>
    <cellStyle name="Normal 4 2 2 2 3 3 2 2" xfId="3653" xr:uid="{00000000-0005-0000-0000-000049080000}"/>
    <cellStyle name="Normal 4 2 2 2 3 3 2 2 2" xfId="9137" xr:uid="{BF87C400-9A36-4D01-A58B-7DC544B500DB}"/>
    <cellStyle name="Normal 4 2 2 2 3 3 2 2 3" xfId="6745" xr:uid="{FDCF75CF-02B5-426D-A2B3-BABC9DBA5A23}"/>
    <cellStyle name="Normal 4 2 2 2 3 3 2 3" xfId="8323" xr:uid="{0D99734B-ADC4-46D0-A591-A95CF1949DF2}"/>
    <cellStyle name="Normal 4 2 2 2 3 3 2 4" xfId="4879" xr:uid="{9D90DB20-43B2-4DB0-B138-29751F132B30}"/>
    <cellStyle name="Normal 4 2 2 2 3 3 3" xfId="3273" xr:uid="{00000000-0005-0000-0000-00004A080000}"/>
    <cellStyle name="Normal 4 2 2 2 3 3 3 2" xfId="8760" xr:uid="{442E6BD3-A729-4EDB-9E84-15B29CD285EA}"/>
    <cellStyle name="Normal 4 2 2 2 3 3 3 3" xfId="6367" xr:uid="{8B4AE263-CF2D-4405-B204-A047EF308D6D}"/>
    <cellStyle name="Normal 4 2 2 2 3 3 4" xfId="7939" xr:uid="{F390F0B9-A272-40D8-8095-23274184D941}"/>
    <cellStyle name="Normal 4 2 2 2 3 3 5" xfId="4878" xr:uid="{28DF03C4-D712-473C-82C0-E474445ADB07}"/>
    <cellStyle name="Normal 4 2 2 2 3 4" xfId="698" xr:uid="{00000000-0005-0000-0000-00004B080000}"/>
    <cellStyle name="Normal 4 2 2 2 3 4 2" xfId="3651" xr:uid="{00000000-0005-0000-0000-00004C080000}"/>
    <cellStyle name="Normal 4 2 2 2 3 4 2 2" xfId="9135" xr:uid="{063C674C-F6DD-4908-A982-55B5C1404DEC}"/>
    <cellStyle name="Normal 4 2 2 2 3 4 2 3" xfId="6743" xr:uid="{16909ABB-370C-4176-BCD7-4CF79FE423C7}"/>
    <cellStyle name="Normal 4 2 2 2 3 4 3" xfId="8321" xr:uid="{D11348C7-FE59-436C-AD3D-75CB04F87984}"/>
    <cellStyle name="Normal 4 2 2 2 3 4 4" xfId="4880" xr:uid="{B25C8215-C353-44CF-A722-CBE7ED836932}"/>
    <cellStyle name="Normal 4 2 2 2 3 5" xfId="3271" xr:uid="{00000000-0005-0000-0000-00004D080000}"/>
    <cellStyle name="Normal 4 2 2 2 3 5 2" xfId="8758" xr:uid="{8E19441D-3E14-492F-988F-02607624A2FB}"/>
    <cellStyle name="Normal 4 2 2 2 3 5 3" xfId="6365" xr:uid="{4DCBAB47-AF3E-4927-B715-D96C6BEA602D}"/>
    <cellStyle name="Normal 4 2 2 2 3 6" xfId="7937" xr:uid="{F5AB0FB3-EE19-4533-A6E8-25D35A1439F4}"/>
    <cellStyle name="Normal 4 2 2 2 3 7" xfId="4875" xr:uid="{EC0C32EE-27D7-43A3-A6C6-2A8A91661629}"/>
    <cellStyle name="Normal 4 2 2 2 4" xfId="699" xr:uid="{00000000-0005-0000-0000-00004E080000}"/>
    <cellStyle name="Normal 4 2 2 2 4 2" xfId="700" xr:uid="{00000000-0005-0000-0000-00004F080000}"/>
    <cellStyle name="Normal 4 2 2 2 4 2 2" xfId="701" xr:uid="{00000000-0005-0000-0000-000050080000}"/>
    <cellStyle name="Normal 4 2 2 2 4 2 2 2" xfId="3655" xr:uid="{00000000-0005-0000-0000-000051080000}"/>
    <cellStyle name="Normal 4 2 2 2 4 2 2 2 2" xfId="9139" xr:uid="{E5AF8E52-0C64-4442-BB9F-9C8C2408EFE1}"/>
    <cellStyle name="Normal 4 2 2 2 4 2 2 2 3" xfId="6747" xr:uid="{E856F02C-8339-4E5D-8225-C6660503AB2E}"/>
    <cellStyle name="Normal 4 2 2 2 4 2 2 3" xfId="8325" xr:uid="{91025A93-3A3F-49B0-B57C-CB18F5DB1624}"/>
    <cellStyle name="Normal 4 2 2 2 4 2 2 4" xfId="4883" xr:uid="{827033AF-1D4E-4321-8429-FAF1ADCC7485}"/>
    <cellStyle name="Normal 4 2 2 2 4 2 3" xfId="3275" xr:uid="{00000000-0005-0000-0000-000052080000}"/>
    <cellStyle name="Normal 4 2 2 2 4 2 3 2" xfId="8762" xr:uid="{695CBE2D-BECF-435F-A9A5-5776875C4BA5}"/>
    <cellStyle name="Normal 4 2 2 2 4 2 3 3" xfId="6369" xr:uid="{06F46A40-0A10-4572-AFB6-6892CEEE5017}"/>
    <cellStyle name="Normal 4 2 2 2 4 2 4" xfId="7941" xr:uid="{514DF13B-95E7-414F-BB3E-4FF2CEEBDE84}"/>
    <cellStyle name="Normal 4 2 2 2 4 2 5" xfId="4882" xr:uid="{1A0F490C-44E7-4711-B63D-EAFCA4D63A59}"/>
    <cellStyle name="Normal 4 2 2 2 4 3" xfId="702" xr:uid="{00000000-0005-0000-0000-000053080000}"/>
    <cellStyle name="Normal 4 2 2 2 4 3 2" xfId="703" xr:uid="{00000000-0005-0000-0000-000054080000}"/>
    <cellStyle name="Normal 4 2 2 2 4 3 2 2" xfId="3656" xr:uid="{00000000-0005-0000-0000-000055080000}"/>
    <cellStyle name="Normal 4 2 2 2 4 3 2 2 2" xfId="9140" xr:uid="{1FFB06BA-87E6-45D0-8F62-CE0592F9D847}"/>
    <cellStyle name="Normal 4 2 2 2 4 3 2 2 3" xfId="6748" xr:uid="{7A46987A-823B-4A84-8367-4BFE9F389928}"/>
    <cellStyle name="Normal 4 2 2 2 4 3 2 3" xfId="8326" xr:uid="{B6D3E9C4-4D94-47B2-B9DC-2F1E54E42E8F}"/>
    <cellStyle name="Normal 4 2 2 2 4 3 2 4" xfId="4885" xr:uid="{4A2104EF-6E96-4E30-A3C2-0A836C683DBB}"/>
    <cellStyle name="Normal 4 2 2 2 4 3 3" xfId="3276" xr:uid="{00000000-0005-0000-0000-000056080000}"/>
    <cellStyle name="Normal 4 2 2 2 4 3 3 2" xfId="8763" xr:uid="{07367887-B91A-4CCA-BFBA-58192114E0B2}"/>
    <cellStyle name="Normal 4 2 2 2 4 3 3 3" xfId="6370" xr:uid="{589A9B4F-525F-4206-A18F-E348114162FD}"/>
    <cellStyle name="Normal 4 2 2 2 4 3 4" xfId="7942" xr:uid="{E10591AB-A7A9-4313-9B26-3A4161A746C2}"/>
    <cellStyle name="Normal 4 2 2 2 4 3 5" xfId="4884" xr:uid="{1387ED3D-9254-469E-A634-AF4E256338BF}"/>
    <cellStyle name="Normal 4 2 2 2 4 4" xfId="704" xr:uid="{00000000-0005-0000-0000-000057080000}"/>
    <cellStyle name="Normal 4 2 2 2 4 4 2" xfId="3654" xr:uid="{00000000-0005-0000-0000-000058080000}"/>
    <cellStyle name="Normal 4 2 2 2 4 4 2 2" xfId="9138" xr:uid="{324382C6-34EA-48AB-A44A-9ACCEA4FF40B}"/>
    <cellStyle name="Normal 4 2 2 2 4 4 2 3" xfId="6746" xr:uid="{9A64966F-4BC2-4847-B619-D32E08AAC5C3}"/>
    <cellStyle name="Normal 4 2 2 2 4 4 3" xfId="8324" xr:uid="{3252D9B4-6D42-46AC-9588-7040EF2BA50D}"/>
    <cellStyle name="Normal 4 2 2 2 4 4 4" xfId="4886" xr:uid="{864F2D2F-C436-4717-B66A-D24981B8A148}"/>
    <cellStyle name="Normal 4 2 2 2 4 5" xfId="3274" xr:uid="{00000000-0005-0000-0000-000059080000}"/>
    <cellStyle name="Normal 4 2 2 2 4 5 2" xfId="8761" xr:uid="{C7D20BD9-97DE-491C-B1D5-F5F501BDA926}"/>
    <cellStyle name="Normal 4 2 2 2 4 5 3" xfId="6368" xr:uid="{210C5D4B-70E6-4F6E-917B-0D80F88E78AE}"/>
    <cellStyle name="Normal 4 2 2 2 4 6" xfId="7940" xr:uid="{15D57C6F-9921-412F-A0FF-0250769A3102}"/>
    <cellStyle name="Normal 4 2 2 2 4 7" xfId="4881" xr:uid="{8F9064B7-A94A-4B9E-B655-7383AAF72F8B}"/>
    <cellStyle name="Normal 4 2 2 2 5" xfId="705" xr:uid="{00000000-0005-0000-0000-00005A080000}"/>
    <cellStyle name="Normal 4 2 2 2 5 2" xfId="706" xr:uid="{00000000-0005-0000-0000-00005B080000}"/>
    <cellStyle name="Normal 4 2 2 2 5 2 2" xfId="707" xr:uid="{00000000-0005-0000-0000-00005C080000}"/>
    <cellStyle name="Normal 4 2 2 2 5 2 2 2" xfId="3658" xr:uid="{00000000-0005-0000-0000-00005D080000}"/>
    <cellStyle name="Normal 4 2 2 2 5 2 2 2 2" xfId="9142" xr:uid="{68B208B7-59A1-4E19-B480-F86677DF4EA3}"/>
    <cellStyle name="Normal 4 2 2 2 5 2 2 2 3" xfId="6750" xr:uid="{523EA4FF-562C-4D02-9507-75D361495AAA}"/>
    <cellStyle name="Normal 4 2 2 2 5 2 2 3" xfId="8328" xr:uid="{8A66E7E5-44F0-43AF-BF36-F91FD9789FF2}"/>
    <cellStyle name="Normal 4 2 2 2 5 2 2 4" xfId="4889" xr:uid="{61C4A503-E70F-4CB9-AFA2-0485FC8B3086}"/>
    <cellStyle name="Normal 4 2 2 2 5 2 3" xfId="3278" xr:uid="{00000000-0005-0000-0000-00005E080000}"/>
    <cellStyle name="Normal 4 2 2 2 5 2 3 2" xfId="8765" xr:uid="{CDC1503F-8328-4351-96B0-5A1CAA839355}"/>
    <cellStyle name="Normal 4 2 2 2 5 2 3 3" xfId="6372" xr:uid="{6273351D-9906-43FB-AE1B-6E129B24769B}"/>
    <cellStyle name="Normal 4 2 2 2 5 2 4" xfId="7944" xr:uid="{D5065979-1B43-433F-ADE3-AA800F537A95}"/>
    <cellStyle name="Normal 4 2 2 2 5 2 5" xfId="4888" xr:uid="{3F2050E0-A8D5-4866-9773-650AD4950796}"/>
    <cellStyle name="Normal 4 2 2 2 5 3" xfId="708" xr:uid="{00000000-0005-0000-0000-00005F080000}"/>
    <cellStyle name="Normal 4 2 2 2 5 3 2" xfId="709" xr:uid="{00000000-0005-0000-0000-000060080000}"/>
    <cellStyle name="Normal 4 2 2 2 5 3 2 2" xfId="3659" xr:uid="{00000000-0005-0000-0000-000061080000}"/>
    <cellStyle name="Normal 4 2 2 2 5 3 2 2 2" xfId="9143" xr:uid="{F6BE6E1C-45AE-4D7C-8252-BABCCF34AAC4}"/>
    <cellStyle name="Normal 4 2 2 2 5 3 2 2 3" xfId="6751" xr:uid="{2A4B12FA-7A23-42B6-A0DE-02A084CCABE7}"/>
    <cellStyle name="Normal 4 2 2 2 5 3 2 3" xfId="8329" xr:uid="{1A625292-906C-4898-8BD7-F965F9011CF5}"/>
    <cellStyle name="Normal 4 2 2 2 5 3 2 4" xfId="4891" xr:uid="{9445C0F3-9B49-45E4-ACE7-8680C97156AF}"/>
    <cellStyle name="Normal 4 2 2 2 5 3 3" xfId="3279" xr:uid="{00000000-0005-0000-0000-000062080000}"/>
    <cellStyle name="Normal 4 2 2 2 5 3 3 2" xfId="8766" xr:uid="{41E9B207-145A-4C10-92F5-47219D5CAAFD}"/>
    <cellStyle name="Normal 4 2 2 2 5 3 3 3" xfId="6373" xr:uid="{E3452787-D127-41F7-BEF0-4EDFF8D52ECA}"/>
    <cellStyle name="Normal 4 2 2 2 5 3 4" xfId="7945" xr:uid="{36F1527A-96D9-4CBC-BEEF-A05EB64B82A6}"/>
    <cellStyle name="Normal 4 2 2 2 5 3 5" xfId="4890" xr:uid="{BD42F7EB-8BD4-4C15-B6EF-F45D33F454A3}"/>
    <cellStyle name="Normal 4 2 2 2 5 4" xfId="710" xr:uid="{00000000-0005-0000-0000-000063080000}"/>
    <cellStyle name="Normal 4 2 2 2 5 4 2" xfId="3657" xr:uid="{00000000-0005-0000-0000-000064080000}"/>
    <cellStyle name="Normal 4 2 2 2 5 4 2 2" xfId="9141" xr:uid="{42D1BDC3-4AE5-4815-B03F-86C29D227E29}"/>
    <cellStyle name="Normal 4 2 2 2 5 4 2 3" xfId="6749" xr:uid="{F5C18886-DFCC-49F0-A7C3-DA3B8BA62DE2}"/>
    <cellStyle name="Normal 4 2 2 2 5 4 3" xfId="8327" xr:uid="{DCDE45E3-AAE2-4FC6-8C6A-FDBD41B764F0}"/>
    <cellStyle name="Normal 4 2 2 2 5 4 4" xfId="4892" xr:uid="{40C42CE5-46AF-4600-AC4C-FBA589F2E028}"/>
    <cellStyle name="Normal 4 2 2 2 5 5" xfId="3277" xr:uid="{00000000-0005-0000-0000-000065080000}"/>
    <cellStyle name="Normal 4 2 2 2 5 5 2" xfId="8764" xr:uid="{04304864-D6C4-4CBA-A0DC-58517BB89D56}"/>
    <cellStyle name="Normal 4 2 2 2 5 5 3" xfId="6371" xr:uid="{47EEC49B-1713-4737-8CD2-B68F59769764}"/>
    <cellStyle name="Normal 4 2 2 2 5 6" xfId="7943" xr:uid="{98E7163E-2485-4E63-BF9E-B2AEDD9FFD23}"/>
    <cellStyle name="Normal 4 2 2 2 5 7" xfId="4887" xr:uid="{66075E20-B2E9-4610-B391-1D0A3C7930FE}"/>
    <cellStyle name="Normal 4 2 2 2 6" xfId="711" xr:uid="{00000000-0005-0000-0000-000066080000}"/>
    <cellStyle name="Normal 4 2 2 2 6 2" xfId="712" xr:uid="{00000000-0005-0000-0000-000067080000}"/>
    <cellStyle name="Normal 4 2 2 2 6 2 2" xfId="713" xr:uid="{00000000-0005-0000-0000-000068080000}"/>
    <cellStyle name="Normal 4 2 2 2 6 2 2 2" xfId="3661" xr:uid="{00000000-0005-0000-0000-000069080000}"/>
    <cellStyle name="Normal 4 2 2 2 6 2 2 2 2" xfId="9145" xr:uid="{8F1D017D-FDA0-4EB0-B875-CB31C92E089D}"/>
    <cellStyle name="Normal 4 2 2 2 6 2 2 2 3" xfId="6753" xr:uid="{80718FD4-1A70-41F1-AA55-D8E1134F4801}"/>
    <cellStyle name="Normal 4 2 2 2 6 2 2 3" xfId="8331" xr:uid="{A9DBD08C-52FD-405F-B723-6D7FF37070C8}"/>
    <cellStyle name="Normal 4 2 2 2 6 2 2 4" xfId="4895" xr:uid="{E245A0A9-5C4F-47D0-9C14-D357F2E54765}"/>
    <cellStyle name="Normal 4 2 2 2 6 2 3" xfId="3281" xr:uid="{00000000-0005-0000-0000-00006A080000}"/>
    <cellStyle name="Normal 4 2 2 2 6 2 3 2" xfId="8768" xr:uid="{277B9DA8-3FA3-4932-A445-11BD590621AC}"/>
    <cellStyle name="Normal 4 2 2 2 6 2 3 3" xfId="6375" xr:uid="{136A631F-E5F8-4F1C-8C99-B0022D5845FF}"/>
    <cellStyle name="Normal 4 2 2 2 6 2 4" xfId="7947" xr:uid="{85F038D8-33CA-4611-8EB0-213CF70E66B8}"/>
    <cellStyle name="Normal 4 2 2 2 6 2 5" xfId="4894" xr:uid="{C10003AB-1FA8-49B2-A7F9-F6C117E298B4}"/>
    <cellStyle name="Normal 4 2 2 2 6 3" xfId="714" xr:uid="{00000000-0005-0000-0000-00006B080000}"/>
    <cellStyle name="Normal 4 2 2 2 6 3 2" xfId="715" xr:uid="{00000000-0005-0000-0000-00006C080000}"/>
    <cellStyle name="Normal 4 2 2 2 6 3 2 2" xfId="3662" xr:uid="{00000000-0005-0000-0000-00006D080000}"/>
    <cellStyle name="Normal 4 2 2 2 6 3 2 2 2" xfId="9146" xr:uid="{0EA0E91E-284B-4EB6-82AF-21E9A98CD073}"/>
    <cellStyle name="Normal 4 2 2 2 6 3 2 2 3" xfId="6754" xr:uid="{C74AE5E5-CC74-4CF1-93C5-12B55077BC85}"/>
    <cellStyle name="Normal 4 2 2 2 6 3 2 3" xfId="8332" xr:uid="{DEDAF4F8-043B-4769-91A2-21D375AEE2FD}"/>
    <cellStyle name="Normal 4 2 2 2 6 3 2 4" xfId="4897" xr:uid="{ABEB326F-25B0-44D0-9C0F-743B03E147BB}"/>
    <cellStyle name="Normal 4 2 2 2 6 3 3" xfId="3282" xr:uid="{00000000-0005-0000-0000-00006E080000}"/>
    <cellStyle name="Normal 4 2 2 2 6 3 3 2" xfId="8769" xr:uid="{C0749B4E-4D38-49C0-96A5-A1C15D0F55F0}"/>
    <cellStyle name="Normal 4 2 2 2 6 3 3 3" xfId="6376" xr:uid="{0615D241-FEB3-4D70-B134-784ED896B9EC}"/>
    <cellStyle name="Normal 4 2 2 2 6 3 4" xfId="7948" xr:uid="{65E086E9-8D24-4972-8AD9-BE035EE832BA}"/>
    <cellStyle name="Normal 4 2 2 2 6 3 5" xfId="4896" xr:uid="{5847341B-161D-49A0-9025-032B08A57355}"/>
    <cellStyle name="Normal 4 2 2 2 6 4" xfId="716" xr:uid="{00000000-0005-0000-0000-00006F080000}"/>
    <cellStyle name="Normal 4 2 2 2 6 4 2" xfId="3660" xr:uid="{00000000-0005-0000-0000-000070080000}"/>
    <cellStyle name="Normal 4 2 2 2 6 4 2 2" xfId="9144" xr:uid="{EA5EA3B6-A6E4-4D1C-A393-DD3DE28FE5B1}"/>
    <cellStyle name="Normal 4 2 2 2 6 4 2 3" xfId="6752" xr:uid="{81BF32FF-4A25-484B-B74C-365ED7AD2111}"/>
    <cellStyle name="Normal 4 2 2 2 6 4 3" xfId="8330" xr:uid="{285CD629-0323-46A9-94DD-69C95E47F9D8}"/>
    <cellStyle name="Normal 4 2 2 2 6 4 4" xfId="4898" xr:uid="{C9479900-9FCB-40BC-8A34-39486732C8FA}"/>
    <cellStyle name="Normal 4 2 2 2 6 5" xfId="3280" xr:uid="{00000000-0005-0000-0000-000071080000}"/>
    <cellStyle name="Normal 4 2 2 2 6 5 2" xfId="8767" xr:uid="{E09D3F85-67B8-441C-8DA9-BC3EFE16DFE5}"/>
    <cellStyle name="Normal 4 2 2 2 6 5 3" xfId="6374" xr:uid="{B5078AE4-8C13-4220-BFA1-44BC7878823A}"/>
    <cellStyle name="Normal 4 2 2 2 6 6" xfId="7946" xr:uid="{60662852-A906-483B-B0CB-79B3BB1C031B}"/>
    <cellStyle name="Normal 4 2 2 2 6 7" xfId="4893" xr:uid="{9575192D-5B5E-4D61-872D-7BF01E9F93CA}"/>
    <cellStyle name="Normal 4 2 2 2 7" xfId="717" xr:uid="{00000000-0005-0000-0000-000072080000}"/>
    <cellStyle name="Normal 4 2 2 2 7 2" xfId="718" xr:uid="{00000000-0005-0000-0000-000073080000}"/>
    <cellStyle name="Normal 4 2 2 2 7 2 2" xfId="719" xr:uid="{00000000-0005-0000-0000-000074080000}"/>
    <cellStyle name="Normal 4 2 2 2 7 2 2 2" xfId="3664" xr:uid="{00000000-0005-0000-0000-000075080000}"/>
    <cellStyle name="Normal 4 2 2 2 7 2 2 2 2" xfId="9148" xr:uid="{BB08B1F5-0133-498E-A28A-140D21788F1D}"/>
    <cellStyle name="Normal 4 2 2 2 7 2 2 2 3" xfId="6756" xr:uid="{CB26118E-DB42-4FE3-BD9E-882051BF75B7}"/>
    <cellStyle name="Normal 4 2 2 2 7 2 2 3" xfId="8334" xr:uid="{42212A47-C1A5-48E1-BB27-9CF91D095F66}"/>
    <cellStyle name="Normal 4 2 2 2 7 2 2 4" xfId="4901" xr:uid="{7BDD5CB1-7949-4B47-8C73-DD3E240807E1}"/>
    <cellStyle name="Normal 4 2 2 2 7 2 3" xfId="3284" xr:uid="{00000000-0005-0000-0000-000076080000}"/>
    <cellStyle name="Normal 4 2 2 2 7 2 3 2" xfId="8771" xr:uid="{51053D98-531E-4733-8E97-B540D732CEAE}"/>
    <cellStyle name="Normal 4 2 2 2 7 2 3 3" xfId="6378" xr:uid="{3782AF6E-457C-403F-A1B4-11F03D3C90AB}"/>
    <cellStyle name="Normal 4 2 2 2 7 2 4" xfId="7950" xr:uid="{6FD69934-7175-4205-A6F5-C94C396D26EE}"/>
    <cellStyle name="Normal 4 2 2 2 7 2 5" xfId="4900" xr:uid="{E875E2A0-15E5-4BAF-B45B-19EFFDB67EBD}"/>
    <cellStyle name="Normal 4 2 2 2 7 3" xfId="720" xr:uid="{00000000-0005-0000-0000-000077080000}"/>
    <cellStyle name="Normal 4 2 2 2 7 3 2" xfId="721" xr:uid="{00000000-0005-0000-0000-000078080000}"/>
    <cellStyle name="Normal 4 2 2 2 7 3 2 2" xfId="3665" xr:uid="{00000000-0005-0000-0000-000079080000}"/>
    <cellStyle name="Normal 4 2 2 2 7 3 2 2 2" xfId="9149" xr:uid="{39C118BF-7944-4553-A079-4320EA4A01B4}"/>
    <cellStyle name="Normal 4 2 2 2 7 3 2 2 3" xfId="6757" xr:uid="{633D41DD-2E16-4661-B935-47B0830F5252}"/>
    <cellStyle name="Normal 4 2 2 2 7 3 2 3" xfId="8335" xr:uid="{D4055A27-7E1F-4277-8826-1EB35BA6C5DE}"/>
    <cellStyle name="Normal 4 2 2 2 7 3 2 4" xfId="4903" xr:uid="{E777CD0A-C2E4-4B88-B2CD-16AD5DD77BB1}"/>
    <cellStyle name="Normal 4 2 2 2 7 3 3" xfId="3285" xr:uid="{00000000-0005-0000-0000-00007A080000}"/>
    <cellStyle name="Normal 4 2 2 2 7 3 3 2" xfId="8772" xr:uid="{00D3EA5B-A460-4EE9-8E55-7716BA183AC6}"/>
    <cellStyle name="Normal 4 2 2 2 7 3 3 3" xfId="6379" xr:uid="{8D8EE0AB-7AA6-4016-8CFF-B1AC3D92F875}"/>
    <cellStyle name="Normal 4 2 2 2 7 3 4" xfId="7951" xr:uid="{376D3359-108D-4445-A57C-B5C6E1CD9C93}"/>
    <cellStyle name="Normal 4 2 2 2 7 3 5" xfId="4902" xr:uid="{045F5851-C5CD-4B65-9513-1F60AA4FA347}"/>
    <cellStyle name="Normal 4 2 2 2 7 4" xfId="722" xr:uid="{00000000-0005-0000-0000-00007B080000}"/>
    <cellStyle name="Normal 4 2 2 2 7 4 2" xfId="3663" xr:uid="{00000000-0005-0000-0000-00007C080000}"/>
    <cellStyle name="Normal 4 2 2 2 7 4 2 2" xfId="9147" xr:uid="{898E82F6-9CAF-4F2F-ACC9-4B58890F48A5}"/>
    <cellStyle name="Normal 4 2 2 2 7 4 2 3" xfId="6755" xr:uid="{39D13ED2-22CD-43CF-ABC6-1F79171FFA14}"/>
    <cellStyle name="Normal 4 2 2 2 7 4 3" xfId="8333" xr:uid="{58643D26-F042-4C8E-958F-533014884F3D}"/>
    <cellStyle name="Normal 4 2 2 2 7 4 4" xfId="4904" xr:uid="{4774D2B8-6F1C-4540-998F-F843ED4E713B}"/>
    <cellStyle name="Normal 4 2 2 2 7 5" xfId="3283" xr:uid="{00000000-0005-0000-0000-00007D080000}"/>
    <cellStyle name="Normal 4 2 2 2 7 5 2" xfId="8770" xr:uid="{F0E08D6D-2C0A-4DE6-9765-195B17D253FA}"/>
    <cellStyle name="Normal 4 2 2 2 7 5 3" xfId="6377" xr:uid="{1F56AA23-1DEF-47B2-A6A1-974DFE2AA8F8}"/>
    <cellStyle name="Normal 4 2 2 2 7 6" xfId="7949" xr:uid="{A2CD8091-6CB1-45FF-BF90-4C742FE33E7D}"/>
    <cellStyle name="Normal 4 2 2 2 7 7" xfId="4899" xr:uid="{822CDD49-4B09-48A1-9E7D-F7A4716723C9}"/>
    <cellStyle name="Normal 4 2 2 2 8" xfId="723" xr:uid="{00000000-0005-0000-0000-00007E080000}"/>
    <cellStyle name="Normal 4 2 2 2 8 2" xfId="724" xr:uid="{00000000-0005-0000-0000-00007F080000}"/>
    <cellStyle name="Normal 4 2 2 2 8 2 2" xfId="725" xr:uid="{00000000-0005-0000-0000-000080080000}"/>
    <cellStyle name="Normal 4 2 2 2 8 2 2 2" xfId="3667" xr:uid="{00000000-0005-0000-0000-000081080000}"/>
    <cellStyle name="Normal 4 2 2 2 8 2 2 2 2" xfId="9151" xr:uid="{DC9C93C3-B971-45B8-9735-3047AC6B5ECF}"/>
    <cellStyle name="Normal 4 2 2 2 8 2 2 2 3" xfId="6759" xr:uid="{3D96CBCB-F0B0-4249-89BD-6782DEAEB76A}"/>
    <cellStyle name="Normal 4 2 2 2 8 2 2 3" xfId="8337" xr:uid="{CB74D9A1-B934-4009-8BCE-208E5B14B591}"/>
    <cellStyle name="Normal 4 2 2 2 8 2 2 4" xfId="4907" xr:uid="{21905596-4C37-4725-9AFE-308313CDD3B9}"/>
    <cellStyle name="Normal 4 2 2 2 8 2 3" xfId="3287" xr:uid="{00000000-0005-0000-0000-000082080000}"/>
    <cellStyle name="Normal 4 2 2 2 8 2 3 2" xfId="8774" xr:uid="{9CDC252E-DD67-4069-880C-9BF44D12B07C}"/>
    <cellStyle name="Normal 4 2 2 2 8 2 3 3" xfId="6381" xr:uid="{6D67D61D-0FB7-4D95-8ABA-1BCB70A15E01}"/>
    <cellStyle name="Normal 4 2 2 2 8 2 4" xfId="7953" xr:uid="{0BC5022A-1977-44ED-A3AE-0672A46B11F9}"/>
    <cellStyle name="Normal 4 2 2 2 8 2 5" xfId="4906" xr:uid="{8061A538-D4A3-4F5D-A78A-98CD0F9E74FB}"/>
    <cellStyle name="Normal 4 2 2 2 8 3" xfId="726" xr:uid="{00000000-0005-0000-0000-000083080000}"/>
    <cellStyle name="Normal 4 2 2 2 8 3 2" xfId="727" xr:uid="{00000000-0005-0000-0000-000084080000}"/>
    <cellStyle name="Normal 4 2 2 2 8 3 2 2" xfId="3668" xr:uid="{00000000-0005-0000-0000-000085080000}"/>
    <cellStyle name="Normal 4 2 2 2 8 3 2 2 2" xfId="9152" xr:uid="{8B057E05-E01E-41B8-BE08-6C4C57B19AE4}"/>
    <cellStyle name="Normal 4 2 2 2 8 3 2 2 3" xfId="6760" xr:uid="{E641AC03-BD7E-49A6-B115-4A2BF644A979}"/>
    <cellStyle name="Normal 4 2 2 2 8 3 2 3" xfId="8338" xr:uid="{7B52DC97-768D-4FB3-AF0C-07BB133957A7}"/>
    <cellStyle name="Normal 4 2 2 2 8 3 2 4" xfId="4909" xr:uid="{4442F1C1-93DC-4C9F-840D-D5AC6C843818}"/>
    <cellStyle name="Normal 4 2 2 2 8 3 3" xfId="3288" xr:uid="{00000000-0005-0000-0000-000086080000}"/>
    <cellStyle name="Normal 4 2 2 2 8 3 3 2" xfId="8775" xr:uid="{DC2FC74B-FE7D-420B-8492-EC50216DD95F}"/>
    <cellStyle name="Normal 4 2 2 2 8 3 3 3" xfId="6382" xr:uid="{6986EB99-CAE9-4765-8B6B-0B967D12F96F}"/>
    <cellStyle name="Normal 4 2 2 2 8 3 4" xfId="7954" xr:uid="{7624BEB4-0B93-4DD7-9764-5E9B20C81AE3}"/>
    <cellStyle name="Normal 4 2 2 2 8 3 5" xfId="4908" xr:uid="{C9A86701-9AD7-4B81-8E3E-F2D48C9E0D08}"/>
    <cellStyle name="Normal 4 2 2 2 8 4" xfId="728" xr:uid="{00000000-0005-0000-0000-000087080000}"/>
    <cellStyle name="Normal 4 2 2 2 8 4 2" xfId="3666" xr:uid="{00000000-0005-0000-0000-000088080000}"/>
    <cellStyle name="Normal 4 2 2 2 8 4 2 2" xfId="9150" xr:uid="{1DA69CAD-3C40-49E1-BF59-1D00A7B6E1C8}"/>
    <cellStyle name="Normal 4 2 2 2 8 4 2 3" xfId="6758" xr:uid="{5B99E28B-D651-4B32-AEFA-15F223EC0734}"/>
    <cellStyle name="Normal 4 2 2 2 8 4 3" xfId="8336" xr:uid="{10362585-DDD3-4BA7-9DAC-1B9C89196533}"/>
    <cellStyle name="Normal 4 2 2 2 8 4 4" xfId="4910" xr:uid="{67988339-0CA8-4469-B817-55252601BBE8}"/>
    <cellStyle name="Normal 4 2 2 2 8 5" xfId="3286" xr:uid="{00000000-0005-0000-0000-000089080000}"/>
    <cellStyle name="Normal 4 2 2 2 8 5 2" xfId="8773" xr:uid="{9D92680C-ACF3-4DD2-9D2A-768646317177}"/>
    <cellStyle name="Normal 4 2 2 2 8 5 3" xfId="6380" xr:uid="{76FC863B-7E41-407F-B24D-6B65CADFDA06}"/>
    <cellStyle name="Normal 4 2 2 2 8 6" xfId="7952" xr:uid="{75936941-0D8D-40A5-973E-9FA88C1226DC}"/>
    <cellStyle name="Normal 4 2 2 2 8 7" xfId="4905" xr:uid="{75A8F32D-B7E5-4152-B0DD-642415AA135F}"/>
    <cellStyle name="Normal 4 2 2 2 9" xfId="4425" xr:uid="{7E0AC92A-6D55-44B7-A7C8-89FAD6DE1F4B}"/>
    <cellStyle name="Normal 4 2 2 20" xfId="39733" xr:uid="{D0580909-B121-466D-BA1C-5DB1BCFE88B7}"/>
    <cellStyle name="Normal 4 2 2 21" xfId="4863" xr:uid="{C0D66854-C801-4782-A6A8-2349FD1F36A3}"/>
    <cellStyle name="Normal 4 2 2 3" xfId="729" xr:uid="{00000000-0005-0000-0000-00008A080000}"/>
    <cellStyle name="Normal 4 2 2 4" xfId="730" xr:uid="{00000000-0005-0000-0000-00008B080000}"/>
    <cellStyle name="Normal 4 2 2 5" xfId="731" xr:uid="{00000000-0005-0000-0000-00008C080000}"/>
    <cellStyle name="Normal 4 2 2 6" xfId="732" xr:uid="{00000000-0005-0000-0000-00008D080000}"/>
    <cellStyle name="Normal 4 2 2 7" xfId="733" xr:uid="{00000000-0005-0000-0000-00008E080000}"/>
    <cellStyle name="Normal 4 2 2 8" xfId="734" xr:uid="{00000000-0005-0000-0000-00008F080000}"/>
    <cellStyle name="Normal 4 2 2 9" xfId="735" xr:uid="{00000000-0005-0000-0000-000090080000}"/>
    <cellStyle name="Normal 4 2 3" xfId="736" xr:uid="{00000000-0005-0000-0000-000091080000}"/>
    <cellStyle name="Normal 4 2 3 2" xfId="737" xr:uid="{00000000-0005-0000-0000-000092080000}"/>
    <cellStyle name="Normal 4 2 3 2 2" xfId="738" xr:uid="{00000000-0005-0000-0000-000093080000}"/>
    <cellStyle name="Normal 4 2 3 2 2 2" xfId="739" xr:uid="{00000000-0005-0000-0000-000094080000}"/>
    <cellStyle name="Normal 4 2 3 2 2 2 2" xfId="740" xr:uid="{00000000-0005-0000-0000-000095080000}"/>
    <cellStyle name="Normal 4 2 3 2 2 2 2 2" xfId="3671" xr:uid="{00000000-0005-0000-0000-000096080000}"/>
    <cellStyle name="Normal 4 2 3 2 2 2 2 2 2" xfId="9155" xr:uid="{DCA6C5C6-DFF8-44CF-B679-F57022B4FA5C}"/>
    <cellStyle name="Normal 4 2 3 2 2 2 2 2 3" xfId="6763" xr:uid="{CFE211A2-70D2-428F-84E4-7E0DF9E60A1C}"/>
    <cellStyle name="Normal 4 2 3 2 2 2 2 3" xfId="8341" xr:uid="{F351E314-87A7-4911-B2E3-B605FEA52F45}"/>
    <cellStyle name="Normal 4 2 3 2 2 2 2 4" xfId="4914" xr:uid="{E54246F4-8E94-4B84-AD1B-7FBC8F029E2D}"/>
    <cellStyle name="Normal 4 2 3 2 2 2 3" xfId="3291" xr:uid="{00000000-0005-0000-0000-000097080000}"/>
    <cellStyle name="Normal 4 2 3 2 2 2 3 2" xfId="8778" xr:uid="{263514BB-D54A-48E2-B013-8464978239CD}"/>
    <cellStyle name="Normal 4 2 3 2 2 2 3 3" xfId="6385" xr:uid="{B55C1478-7A7D-425E-8B5B-9DBF27210943}"/>
    <cellStyle name="Normal 4 2 3 2 2 2 4" xfId="7956" xr:uid="{721DD3D7-6291-43E3-822E-2E0798CD0D84}"/>
    <cellStyle name="Normal 4 2 3 2 2 2 5" xfId="4913" xr:uid="{85C0174E-AA44-4368-805C-111B967D6775}"/>
    <cellStyle name="Normal 4 2 3 2 2 3" xfId="741" xr:uid="{00000000-0005-0000-0000-000098080000}"/>
    <cellStyle name="Normal 4 2 3 2 2 3 2" xfId="742" xr:uid="{00000000-0005-0000-0000-000099080000}"/>
    <cellStyle name="Normal 4 2 3 2 2 3 2 2" xfId="3672" xr:uid="{00000000-0005-0000-0000-00009A080000}"/>
    <cellStyle name="Normal 4 2 3 2 2 3 2 2 2" xfId="9156" xr:uid="{6C8C58CC-4CF4-47E1-A029-28728ED4C49C}"/>
    <cellStyle name="Normal 4 2 3 2 2 3 2 2 3" xfId="6764" xr:uid="{76CAF53A-F1D1-48E2-BCE4-1FC39AAAF44F}"/>
    <cellStyle name="Normal 4 2 3 2 2 3 2 3" xfId="8342" xr:uid="{31635A89-2679-4E25-986E-FECE0B4AACF4}"/>
    <cellStyle name="Normal 4 2 3 2 2 3 2 4" xfId="4916" xr:uid="{A02C1F52-5316-4DBA-A6A4-016B6702AEC0}"/>
    <cellStyle name="Normal 4 2 3 2 2 3 3" xfId="3292" xr:uid="{00000000-0005-0000-0000-00009B080000}"/>
    <cellStyle name="Normal 4 2 3 2 2 3 3 2" xfId="8779" xr:uid="{0AE014EC-0AB9-417A-A9BF-CEA101A59369}"/>
    <cellStyle name="Normal 4 2 3 2 2 3 3 3" xfId="6386" xr:uid="{5F5769FC-0506-484F-81C3-9D185138C393}"/>
    <cellStyle name="Normal 4 2 3 2 2 3 4" xfId="7957" xr:uid="{C9D702E6-2CFD-40B7-8788-C6374C023154}"/>
    <cellStyle name="Normal 4 2 3 2 2 3 5" xfId="4915" xr:uid="{F6415DCF-7DE4-4EA2-8BC1-BE851499B0A5}"/>
    <cellStyle name="Normal 4 2 3 2 2 4" xfId="743" xr:uid="{00000000-0005-0000-0000-00009C080000}"/>
    <cellStyle name="Normal 4 2 3 2 2 4 2" xfId="3670" xr:uid="{00000000-0005-0000-0000-00009D080000}"/>
    <cellStyle name="Normal 4 2 3 2 2 4 2 2" xfId="9154" xr:uid="{5FD8E130-6F3B-47BF-8DFE-1782CEED0948}"/>
    <cellStyle name="Normal 4 2 3 2 2 4 2 3" xfId="6762" xr:uid="{B9C679BC-E8A3-4AAE-9993-961FA70AD061}"/>
    <cellStyle name="Normal 4 2 3 2 2 4 3" xfId="8340" xr:uid="{EEDEE963-0FC9-445D-818C-1E24EF47FCA6}"/>
    <cellStyle name="Normal 4 2 3 2 2 4 4" xfId="4917" xr:uid="{0230FC06-F767-415F-A1D5-B1475819E071}"/>
    <cellStyle name="Normal 4 2 3 2 2 5" xfId="3290" xr:uid="{00000000-0005-0000-0000-00009E080000}"/>
    <cellStyle name="Normal 4 2 3 2 2 5 2" xfId="8777" xr:uid="{DE293FE8-61F7-4014-9033-8E87D503806C}"/>
    <cellStyle name="Normal 4 2 3 2 2 5 3" xfId="6384" xr:uid="{3D7D2824-E60F-4244-A8FB-372B19AAA81F}"/>
    <cellStyle name="Normal 4 2 3 2 2 6" xfId="7955" xr:uid="{32BF66F7-7B66-4AB9-8640-0034324B32A1}"/>
    <cellStyle name="Normal 4 2 3 2 2 7" xfId="4912" xr:uid="{5A847749-EEDD-4C61-97AC-FA76711FB456}"/>
    <cellStyle name="Normal 4 2 3 3" xfId="744" xr:uid="{00000000-0005-0000-0000-00009F080000}"/>
    <cellStyle name="Normal 4 2 3 3 2" xfId="745" xr:uid="{00000000-0005-0000-0000-0000A0080000}"/>
    <cellStyle name="Normal 4 2 3 3 2 2" xfId="3673" xr:uid="{00000000-0005-0000-0000-0000A1080000}"/>
    <cellStyle name="Normal 4 2 3 3 2 2 2" xfId="9157" xr:uid="{3E3B9A0E-101A-4D74-8F6B-0F7F458D2768}"/>
    <cellStyle name="Normal 4 2 3 3 2 2 3" xfId="6765" xr:uid="{1AF63DCD-C4DB-4155-9315-357C13D535EB}"/>
    <cellStyle name="Normal 4 2 3 3 2 3" xfId="8343" xr:uid="{E16FB173-C15C-492B-A344-469B61EB344A}"/>
    <cellStyle name="Normal 4 2 3 3 2 4" xfId="4919" xr:uid="{A4AD17A7-89DB-405A-80E7-DC8D2EBD26B7}"/>
    <cellStyle name="Normal 4 2 3 3 3" xfId="3293" xr:uid="{00000000-0005-0000-0000-0000A2080000}"/>
    <cellStyle name="Normal 4 2 3 3 3 2" xfId="8780" xr:uid="{62523B0E-261F-4E19-AAD4-0DDDC1A16D94}"/>
    <cellStyle name="Normal 4 2 3 3 3 3" xfId="6387" xr:uid="{44FAED2A-18EC-4E52-8680-FA28ECED3623}"/>
    <cellStyle name="Normal 4 2 3 3 4" xfId="7958" xr:uid="{0BFC6878-A3A9-444D-BE66-B67F1E0E3032}"/>
    <cellStyle name="Normal 4 2 3 3 5" xfId="4918" xr:uid="{C605F15D-F551-44C9-B5E4-56EBC1665E4C}"/>
    <cellStyle name="Normal 4 2 3 4" xfId="746" xr:uid="{00000000-0005-0000-0000-0000A3080000}"/>
    <cellStyle name="Normal 4 2 3 4 2" xfId="747" xr:uid="{00000000-0005-0000-0000-0000A4080000}"/>
    <cellStyle name="Normal 4 2 3 4 2 2" xfId="3674" xr:uid="{00000000-0005-0000-0000-0000A5080000}"/>
    <cellStyle name="Normal 4 2 3 4 2 2 2" xfId="9158" xr:uid="{30AB625F-18EA-45FB-969C-812BCB233B0D}"/>
    <cellStyle name="Normal 4 2 3 4 2 2 3" xfId="6766" xr:uid="{9ADE46A3-1800-426A-8648-C757B83AC15F}"/>
    <cellStyle name="Normal 4 2 3 4 2 3" xfId="8344" xr:uid="{71E42CA4-6BFA-49FA-BE96-B6B4E0D6C0D7}"/>
    <cellStyle name="Normal 4 2 3 4 2 4" xfId="4921" xr:uid="{AB3BAD8A-845D-41C4-A5B8-B5C1FDE71C5B}"/>
    <cellStyle name="Normal 4 2 3 4 3" xfId="3294" xr:uid="{00000000-0005-0000-0000-0000A6080000}"/>
    <cellStyle name="Normal 4 2 3 4 3 2" xfId="8781" xr:uid="{1E400B62-6639-42F8-BA1E-09CD25E905C4}"/>
    <cellStyle name="Normal 4 2 3 4 3 3" xfId="6388" xr:uid="{9EC2F82E-2EDC-4CAE-A0C8-7EE67C0591A4}"/>
    <cellStyle name="Normal 4 2 3 4 4" xfId="7959" xr:uid="{680CE282-F14A-40BE-85D0-F4122A2A4FA7}"/>
    <cellStyle name="Normal 4 2 3 4 5" xfId="4920" xr:uid="{0B65AD83-9368-4381-9927-592EDA82288D}"/>
    <cellStyle name="Normal 4 2 3 5" xfId="748" xr:uid="{00000000-0005-0000-0000-0000A7080000}"/>
    <cellStyle name="Normal 4 2 3 5 2" xfId="3669" xr:uid="{00000000-0005-0000-0000-0000A8080000}"/>
    <cellStyle name="Normal 4 2 3 5 2 2" xfId="9153" xr:uid="{AB8AA7A3-6484-4E98-A8B2-2B8BE1AA5573}"/>
    <cellStyle name="Normal 4 2 3 5 2 3" xfId="6761" xr:uid="{7D28D2B2-EF8C-4770-A08A-C38FF17F6E44}"/>
    <cellStyle name="Normal 4 2 3 5 3" xfId="8339" xr:uid="{85C232D9-1CB4-42C7-B11B-4384A46EEF5F}"/>
    <cellStyle name="Normal 4 2 3 5 4" xfId="4922" xr:uid="{D0DAAC0C-38F3-40E7-B799-4CC798305AC2}"/>
    <cellStyle name="Normal 4 2 3 6" xfId="3289" xr:uid="{00000000-0005-0000-0000-0000A9080000}"/>
    <cellStyle name="Normal 4 2 3 6 2" xfId="8776" xr:uid="{2712541C-BD65-4A35-ACE1-126374040CF4}"/>
    <cellStyle name="Normal 4 2 3 6 3" xfId="6383" xr:uid="{F8424879-C8A4-47F6-AB4F-CDF873F332F5}"/>
    <cellStyle name="Normal 4 2 3 7" xfId="7315" xr:uid="{17B45523-CEFF-4185-9986-BC7FF4AB0194}"/>
    <cellStyle name="Normal 4 2 3 8" xfId="4911" xr:uid="{14D63918-2945-4BEE-A9BA-DD0801B4D537}"/>
    <cellStyle name="Normal 4 2 4" xfId="749" xr:uid="{00000000-0005-0000-0000-0000AA080000}"/>
    <cellStyle name="Normal 4 2 4 2" xfId="750" xr:uid="{00000000-0005-0000-0000-0000AB080000}"/>
    <cellStyle name="Normal 4 2 4 2 2" xfId="751" xr:uid="{00000000-0005-0000-0000-0000AC080000}"/>
    <cellStyle name="Normal 4 2 4 2 2 2" xfId="3676" xr:uid="{00000000-0005-0000-0000-0000AD080000}"/>
    <cellStyle name="Normal 4 2 4 2 2 2 2" xfId="9160" xr:uid="{9F730C5A-1331-41FD-B5D5-652CB8087D39}"/>
    <cellStyle name="Normal 4 2 4 2 2 2 3" xfId="6768" xr:uid="{C2D563AC-DEAD-4172-8C92-E6B310067887}"/>
    <cellStyle name="Normal 4 2 4 2 2 3" xfId="8346" xr:uid="{C50EA386-DF09-4761-9044-DBE4DA9C4132}"/>
    <cellStyle name="Normal 4 2 4 2 2 4" xfId="4925" xr:uid="{8CBBDD9E-447B-4232-BDF4-FC5DA1D37A01}"/>
    <cellStyle name="Normal 4 2 4 2 3" xfId="3296" xr:uid="{00000000-0005-0000-0000-0000AE080000}"/>
    <cellStyle name="Normal 4 2 4 2 3 2" xfId="8783" xr:uid="{B5C58189-7A23-4504-98CF-107599C330F5}"/>
    <cellStyle name="Normal 4 2 4 2 3 3" xfId="6390" xr:uid="{5039AA7E-EB03-4251-BA24-BD3EFD95BB70}"/>
    <cellStyle name="Normal 4 2 4 2 4" xfId="7961" xr:uid="{3A9F2D9B-6A22-45D2-829E-E93FEA639999}"/>
    <cellStyle name="Normal 4 2 4 2 5" xfId="4924" xr:uid="{04E026BE-9A60-428E-BA60-49126CDBB20F}"/>
    <cellStyle name="Normal 4 2 4 3" xfId="752" xr:uid="{00000000-0005-0000-0000-0000AF080000}"/>
    <cellStyle name="Normal 4 2 4 3 2" xfId="753" xr:uid="{00000000-0005-0000-0000-0000B0080000}"/>
    <cellStyle name="Normal 4 2 4 3 2 2" xfId="3677" xr:uid="{00000000-0005-0000-0000-0000B1080000}"/>
    <cellStyle name="Normal 4 2 4 3 2 2 2" xfId="9161" xr:uid="{76985F17-D382-48E9-A61B-5473BB2D36C5}"/>
    <cellStyle name="Normal 4 2 4 3 2 2 3" xfId="6769" xr:uid="{C7B7A424-9580-47CD-A390-38260EF04484}"/>
    <cellStyle name="Normal 4 2 4 3 2 3" xfId="8347" xr:uid="{B926E9B6-4E5A-414B-843B-B89049CDB8B4}"/>
    <cellStyle name="Normal 4 2 4 3 2 4" xfId="4927" xr:uid="{16D26AC4-A8EC-45FB-8D62-A06A3D85AE69}"/>
    <cellStyle name="Normal 4 2 4 3 3" xfId="3297" xr:uid="{00000000-0005-0000-0000-0000B2080000}"/>
    <cellStyle name="Normal 4 2 4 3 3 2" xfId="8784" xr:uid="{74888709-9F82-4B5F-9A78-4511927D96C1}"/>
    <cellStyle name="Normal 4 2 4 3 3 3" xfId="6391" xr:uid="{4FF77F6B-046D-4532-B56B-9611350B2CBF}"/>
    <cellStyle name="Normal 4 2 4 3 4" xfId="7962" xr:uid="{4D7E55F1-EDA4-49D5-85F2-DC24B6A6B4FF}"/>
    <cellStyle name="Normal 4 2 4 3 5" xfId="4926" xr:uid="{0F50CD0D-D218-4D3A-9835-0A561C3EDA8C}"/>
    <cellStyle name="Normal 4 2 4 4" xfId="754" xr:uid="{00000000-0005-0000-0000-0000B3080000}"/>
    <cellStyle name="Normal 4 2 4 4 2" xfId="3675" xr:uid="{00000000-0005-0000-0000-0000B4080000}"/>
    <cellStyle name="Normal 4 2 4 4 2 2" xfId="9159" xr:uid="{67E480A4-23B0-4CFD-8811-5657734FB457}"/>
    <cellStyle name="Normal 4 2 4 4 2 3" xfId="6767" xr:uid="{2A1DEF3C-DFBB-46E3-BD60-6BA2787EE48C}"/>
    <cellStyle name="Normal 4 2 4 4 3" xfId="8345" xr:uid="{22D38447-55E0-4BEC-8FCA-7624765C65AD}"/>
    <cellStyle name="Normal 4 2 4 4 4" xfId="4928" xr:uid="{32EB02B4-27B5-4EB2-B8A6-57011077D675}"/>
    <cellStyle name="Normal 4 2 4 5" xfId="3295" xr:uid="{00000000-0005-0000-0000-0000B5080000}"/>
    <cellStyle name="Normal 4 2 4 5 2" xfId="8782" xr:uid="{D15D993F-A8BF-402D-AE6C-0FF781F78E88}"/>
    <cellStyle name="Normal 4 2 4 5 3" xfId="6389" xr:uid="{51E31FCD-DD83-46C5-B594-72AC95A95527}"/>
    <cellStyle name="Normal 4 2 4 6" xfId="7960" xr:uid="{7A21B4CE-4757-4944-A3F1-C660824D4939}"/>
    <cellStyle name="Normal 4 2 4 7" xfId="4923" xr:uid="{FB0CC2F3-05C9-4775-9459-845146C35132}"/>
    <cellStyle name="Normal 4 2 5" xfId="755" xr:uid="{00000000-0005-0000-0000-0000B6080000}"/>
    <cellStyle name="Normal 4 2 5 2" xfId="756" xr:uid="{00000000-0005-0000-0000-0000B7080000}"/>
    <cellStyle name="Normal 4 2 5 2 2" xfId="757" xr:uid="{00000000-0005-0000-0000-0000B8080000}"/>
    <cellStyle name="Normal 4 2 5 2 2 2" xfId="3679" xr:uid="{00000000-0005-0000-0000-0000B9080000}"/>
    <cellStyle name="Normal 4 2 5 2 2 2 2" xfId="9163" xr:uid="{39E3A42C-4E60-4FA4-97C1-62A8B7A1382E}"/>
    <cellStyle name="Normal 4 2 5 2 2 2 3" xfId="6771" xr:uid="{7F34BC10-8D0E-48FF-8693-1E93430A6C6F}"/>
    <cellStyle name="Normal 4 2 5 2 2 3" xfId="8349" xr:uid="{595BED9C-31B2-4AB3-824E-36036C965E5E}"/>
    <cellStyle name="Normal 4 2 5 2 2 4" xfId="4931" xr:uid="{953DC024-40D8-40A0-A109-19320C86FDF2}"/>
    <cellStyle name="Normal 4 2 5 2 3" xfId="3299" xr:uid="{00000000-0005-0000-0000-0000BA080000}"/>
    <cellStyle name="Normal 4 2 5 2 3 2" xfId="8786" xr:uid="{AECF2264-36D7-4D73-807F-83A1397372E4}"/>
    <cellStyle name="Normal 4 2 5 2 3 3" xfId="6393" xr:uid="{19B5B8A9-7A6E-473F-AE88-BC189F85380F}"/>
    <cellStyle name="Normal 4 2 5 2 4" xfId="7964" xr:uid="{71C283DD-2F64-4A6F-8774-C0E9CB615DA4}"/>
    <cellStyle name="Normal 4 2 5 2 5" xfId="4930" xr:uid="{6AA7EAC1-B9D7-4226-B1D3-04A5B1654995}"/>
    <cellStyle name="Normal 4 2 5 3" xfId="758" xr:uid="{00000000-0005-0000-0000-0000BB080000}"/>
    <cellStyle name="Normal 4 2 5 3 2" xfId="759" xr:uid="{00000000-0005-0000-0000-0000BC080000}"/>
    <cellStyle name="Normal 4 2 5 3 2 2" xfId="3680" xr:uid="{00000000-0005-0000-0000-0000BD080000}"/>
    <cellStyle name="Normal 4 2 5 3 2 2 2" xfId="9164" xr:uid="{907762C1-D369-4792-8237-4F439E0A653D}"/>
    <cellStyle name="Normal 4 2 5 3 2 2 3" xfId="6772" xr:uid="{287EE5C0-1031-4588-85E4-72749EA05074}"/>
    <cellStyle name="Normal 4 2 5 3 2 3" xfId="8350" xr:uid="{B419AF61-F54F-4A32-AA2E-3AEE9254234E}"/>
    <cellStyle name="Normal 4 2 5 3 2 4" xfId="4933" xr:uid="{D276E02E-8B72-4711-BD54-3EEE78B668E8}"/>
    <cellStyle name="Normal 4 2 5 3 3" xfId="3300" xr:uid="{00000000-0005-0000-0000-0000BE080000}"/>
    <cellStyle name="Normal 4 2 5 3 3 2" xfId="8787" xr:uid="{1C91E6F6-FB58-45E9-AE28-61A8D53E3699}"/>
    <cellStyle name="Normal 4 2 5 3 3 3" xfId="6394" xr:uid="{CC396C0D-DF2B-4009-87AD-0611E1B94AE9}"/>
    <cellStyle name="Normal 4 2 5 3 4" xfId="7965" xr:uid="{DE5AF580-B889-4613-B5F5-216E0290A48B}"/>
    <cellStyle name="Normal 4 2 5 3 5" xfId="4932" xr:uid="{FA76BC12-EE23-43A4-8F16-57C8F9E91894}"/>
    <cellStyle name="Normal 4 2 5 4" xfId="760" xr:uid="{00000000-0005-0000-0000-0000BF080000}"/>
    <cellStyle name="Normal 4 2 5 4 2" xfId="3678" xr:uid="{00000000-0005-0000-0000-0000C0080000}"/>
    <cellStyle name="Normal 4 2 5 4 2 2" xfId="9162" xr:uid="{66B9306B-B18B-4EDE-960B-51C5E68F6E4D}"/>
    <cellStyle name="Normal 4 2 5 4 2 3" xfId="6770" xr:uid="{F125A31D-C8E9-43B3-A256-A5422D4DEE23}"/>
    <cellStyle name="Normal 4 2 5 4 3" xfId="8348" xr:uid="{D24C4E37-2BD6-4C09-831E-5BB34139BC8A}"/>
    <cellStyle name="Normal 4 2 5 4 4" xfId="4934" xr:uid="{04660457-B6AA-4635-9AD4-D1A328348927}"/>
    <cellStyle name="Normal 4 2 5 5" xfId="3298" xr:uid="{00000000-0005-0000-0000-0000C1080000}"/>
    <cellStyle name="Normal 4 2 5 5 2" xfId="8785" xr:uid="{561589F2-D7EB-4AD0-A9FE-EF8942660067}"/>
    <cellStyle name="Normal 4 2 5 5 3" xfId="6392" xr:uid="{F87A4264-EA58-4B61-BB87-92C42C54BB79}"/>
    <cellStyle name="Normal 4 2 5 6" xfId="7963" xr:uid="{9AAF4416-26E6-4A77-AC7F-7E8449BBE733}"/>
    <cellStyle name="Normal 4 2 5 7" xfId="4929" xr:uid="{691DB13E-1538-482A-904D-E891686AF3C8}"/>
    <cellStyle name="Normal 4 2 6" xfId="761" xr:uid="{00000000-0005-0000-0000-0000C2080000}"/>
    <cellStyle name="Normal 4 2 6 2" xfId="762" xr:uid="{00000000-0005-0000-0000-0000C3080000}"/>
    <cellStyle name="Normal 4 2 6 2 2" xfId="763" xr:uid="{00000000-0005-0000-0000-0000C4080000}"/>
    <cellStyle name="Normal 4 2 6 2 2 2" xfId="3682" xr:uid="{00000000-0005-0000-0000-0000C5080000}"/>
    <cellStyle name="Normal 4 2 6 2 2 2 2" xfId="9166" xr:uid="{4A0A54C2-CB76-455C-8F91-2AA0B63DB0C7}"/>
    <cellStyle name="Normal 4 2 6 2 2 2 3" xfId="6774" xr:uid="{8E6DD72B-2E3B-416F-AC56-7C014BD702FA}"/>
    <cellStyle name="Normal 4 2 6 2 2 3" xfId="8352" xr:uid="{4605CAD7-249B-435D-A360-17E98A45D03D}"/>
    <cellStyle name="Normal 4 2 6 2 2 4" xfId="4937" xr:uid="{71E0275E-ECBD-4A91-905A-91386F9D9F6C}"/>
    <cellStyle name="Normal 4 2 6 2 3" xfId="3302" xr:uid="{00000000-0005-0000-0000-0000C6080000}"/>
    <cellStyle name="Normal 4 2 6 2 3 2" xfId="8789" xr:uid="{C44856C3-08A9-49B1-BCD6-77911ED4B023}"/>
    <cellStyle name="Normal 4 2 6 2 3 3" xfId="6396" xr:uid="{9189DEED-7829-4D7B-A946-8BC301D1ABF9}"/>
    <cellStyle name="Normal 4 2 6 2 4" xfId="7967" xr:uid="{D9BD828E-0633-4F8C-AA88-C2E1A713614B}"/>
    <cellStyle name="Normal 4 2 6 2 5" xfId="4936" xr:uid="{E61B6518-1F5E-4F26-AEA9-90F355573054}"/>
    <cellStyle name="Normal 4 2 6 3" xfId="764" xr:uid="{00000000-0005-0000-0000-0000C7080000}"/>
    <cellStyle name="Normal 4 2 6 3 2" xfId="765" xr:uid="{00000000-0005-0000-0000-0000C8080000}"/>
    <cellStyle name="Normal 4 2 6 3 2 2" xfId="3683" xr:uid="{00000000-0005-0000-0000-0000C9080000}"/>
    <cellStyle name="Normal 4 2 6 3 2 2 2" xfId="9167" xr:uid="{BF3673C7-F852-4F6F-A87C-502EA87C2283}"/>
    <cellStyle name="Normal 4 2 6 3 2 2 3" xfId="6775" xr:uid="{606F6116-3BFE-4E05-AAA8-54A77470E0D8}"/>
    <cellStyle name="Normal 4 2 6 3 2 3" xfId="8353" xr:uid="{6D4068BB-F418-4CC7-B08F-8201BFF24CCF}"/>
    <cellStyle name="Normal 4 2 6 3 2 4" xfId="4939" xr:uid="{CEAD21AF-57E9-40A8-84E8-037F2057C824}"/>
    <cellStyle name="Normal 4 2 6 3 3" xfId="3303" xr:uid="{00000000-0005-0000-0000-0000CA080000}"/>
    <cellStyle name="Normal 4 2 6 3 3 2" xfId="8790" xr:uid="{E1E2A5B5-45FF-47FC-B5C9-6159C2CB9A18}"/>
    <cellStyle name="Normal 4 2 6 3 3 3" xfId="6397" xr:uid="{5BE48370-1476-43CC-8A1A-5CECE4619656}"/>
    <cellStyle name="Normal 4 2 6 3 4" xfId="7968" xr:uid="{55789830-81B4-43B5-9DF7-053F18C50552}"/>
    <cellStyle name="Normal 4 2 6 3 5" xfId="4938" xr:uid="{8D1B0E04-2038-417D-ABF5-2D3D94875AE3}"/>
    <cellStyle name="Normal 4 2 6 4" xfId="766" xr:uid="{00000000-0005-0000-0000-0000CB080000}"/>
    <cellStyle name="Normal 4 2 6 4 2" xfId="3681" xr:uid="{00000000-0005-0000-0000-0000CC080000}"/>
    <cellStyle name="Normal 4 2 6 4 2 2" xfId="9165" xr:uid="{5E1ECB47-F28F-4B93-8514-599DC4069560}"/>
    <cellStyle name="Normal 4 2 6 4 2 3" xfId="6773" xr:uid="{BFA34281-C9AC-4F07-B10F-BAAF7F93372A}"/>
    <cellStyle name="Normal 4 2 6 4 3" xfId="8351" xr:uid="{68F2F6CB-04A3-4134-A3D6-40FCE2DD5A70}"/>
    <cellStyle name="Normal 4 2 6 4 4" xfId="4940" xr:uid="{8949E354-8989-4507-B662-04BD8B62EE84}"/>
    <cellStyle name="Normal 4 2 6 5" xfId="3301" xr:uid="{00000000-0005-0000-0000-0000CD080000}"/>
    <cellStyle name="Normal 4 2 6 5 2" xfId="8788" xr:uid="{1859D838-B03B-4DA2-8D14-8AD575FB03C8}"/>
    <cellStyle name="Normal 4 2 6 5 3" xfId="6395" xr:uid="{3CCE64D5-AF83-436D-AB0A-340CDE5AE58A}"/>
    <cellStyle name="Normal 4 2 6 6" xfId="7966" xr:uid="{2289B9FD-6A3A-4A18-9F3A-D87685DDEBD3}"/>
    <cellStyle name="Normal 4 2 6 7" xfId="4935" xr:uid="{B64D59F0-3E64-4CD2-8CC4-CBE000846535}"/>
    <cellStyle name="Normal 4 2 7" xfId="767" xr:uid="{00000000-0005-0000-0000-0000CE080000}"/>
    <cellStyle name="Normal 4 2 7 2" xfId="768" xr:uid="{00000000-0005-0000-0000-0000CF080000}"/>
    <cellStyle name="Normal 4 2 7 2 2" xfId="769" xr:uid="{00000000-0005-0000-0000-0000D0080000}"/>
    <cellStyle name="Normal 4 2 7 2 2 2" xfId="3685" xr:uid="{00000000-0005-0000-0000-0000D1080000}"/>
    <cellStyle name="Normal 4 2 7 2 2 2 2" xfId="9169" xr:uid="{CD4A23C7-B4EC-4C3B-A9A2-EBDC34FDCB46}"/>
    <cellStyle name="Normal 4 2 7 2 2 2 3" xfId="6777" xr:uid="{06905290-073C-4A0B-854C-60A226C57B3B}"/>
    <cellStyle name="Normal 4 2 7 2 2 3" xfId="8355" xr:uid="{C6A31852-3360-483A-A0F4-B948FF1E7030}"/>
    <cellStyle name="Normal 4 2 7 2 2 4" xfId="4943" xr:uid="{E0AB867F-2A5B-4781-8116-1283A196FF46}"/>
    <cellStyle name="Normal 4 2 7 2 3" xfId="3305" xr:uid="{00000000-0005-0000-0000-0000D2080000}"/>
    <cellStyle name="Normal 4 2 7 2 3 2" xfId="8792" xr:uid="{F30610BD-55D5-48EB-81D1-62266FE04329}"/>
    <cellStyle name="Normal 4 2 7 2 3 3" xfId="6399" xr:uid="{F7B5B1E9-1ADB-4F00-BD7F-4E87650875CE}"/>
    <cellStyle name="Normal 4 2 7 2 4" xfId="7970" xr:uid="{90ECB6CA-2821-411B-8108-EC9A0B1AD5DA}"/>
    <cellStyle name="Normal 4 2 7 2 5" xfId="4942" xr:uid="{3CDF534E-C50F-4459-A60E-63B3C71015C3}"/>
    <cellStyle name="Normal 4 2 7 3" xfId="770" xr:uid="{00000000-0005-0000-0000-0000D3080000}"/>
    <cellStyle name="Normal 4 2 7 3 2" xfId="771" xr:uid="{00000000-0005-0000-0000-0000D4080000}"/>
    <cellStyle name="Normal 4 2 7 3 2 2" xfId="3686" xr:uid="{00000000-0005-0000-0000-0000D5080000}"/>
    <cellStyle name="Normal 4 2 7 3 2 2 2" xfId="9170" xr:uid="{A4DA88C3-7E8D-446D-BD67-AC0DA8430FFC}"/>
    <cellStyle name="Normal 4 2 7 3 2 2 3" xfId="6778" xr:uid="{BDA5F485-280F-4784-AB82-429A300DC515}"/>
    <cellStyle name="Normal 4 2 7 3 2 3" xfId="8356" xr:uid="{C3B09E26-E2D5-43FE-8BE8-124CC9C125E2}"/>
    <cellStyle name="Normal 4 2 7 3 2 4" xfId="4945" xr:uid="{60ADEAE9-1EC6-409A-BBA0-857DDE03A814}"/>
    <cellStyle name="Normal 4 2 7 3 3" xfId="3306" xr:uid="{00000000-0005-0000-0000-0000D6080000}"/>
    <cellStyle name="Normal 4 2 7 3 3 2" xfId="8793" xr:uid="{C1AC0FB0-CBF7-4746-BC4A-8BD19E3D991F}"/>
    <cellStyle name="Normal 4 2 7 3 3 3" xfId="6400" xr:uid="{335F8679-F14B-4C74-8EE0-C277F97E0382}"/>
    <cellStyle name="Normal 4 2 7 3 4" xfId="7971" xr:uid="{2801A29E-DB52-45FA-8F5B-FC2AB84C207D}"/>
    <cellStyle name="Normal 4 2 7 3 5" xfId="4944" xr:uid="{9B8176E9-0E7E-41A1-9001-97BE8F8CCC85}"/>
    <cellStyle name="Normal 4 2 7 4" xfId="772" xr:uid="{00000000-0005-0000-0000-0000D7080000}"/>
    <cellStyle name="Normal 4 2 7 4 2" xfId="3684" xr:uid="{00000000-0005-0000-0000-0000D8080000}"/>
    <cellStyle name="Normal 4 2 7 4 2 2" xfId="9168" xr:uid="{DDB2452A-10B8-4D11-AC24-522D6DCE7042}"/>
    <cellStyle name="Normal 4 2 7 4 2 3" xfId="6776" xr:uid="{0A323507-B67C-45E2-874F-228AC88B9E12}"/>
    <cellStyle name="Normal 4 2 7 4 3" xfId="8354" xr:uid="{85207D56-C955-4221-80EE-20624B878EA7}"/>
    <cellStyle name="Normal 4 2 7 4 4" xfId="4946" xr:uid="{3874AEA0-D431-48DF-B3E8-2E7F35DE3419}"/>
    <cellStyle name="Normal 4 2 7 5" xfId="3304" xr:uid="{00000000-0005-0000-0000-0000D9080000}"/>
    <cellStyle name="Normal 4 2 7 5 2" xfId="8791" xr:uid="{4C2BA673-B472-4AB2-B23A-601FEA716B01}"/>
    <cellStyle name="Normal 4 2 7 5 3" xfId="6398" xr:uid="{94AD04E1-ABB2-400D-866E-2CF45C7215A5}"/>
    <cellStyle name="Normal 4 2 7 6" xfId="7969" xr:uid="{BA501710-F2E4-43FA-9CCF-81DA342D3B2E}"/>
    <cellStyle name="Normal 4 2 7 7" xfId="4941" xr:uid="{E10F2D60-B06B-4931-A196-F27D13C0BDAF}"/>
    <cellStyle name="Normal 4 2 8" xfId="773" xr:uid="{00000000-0005-0000-0000-0000DA080000}"/>
    <cellStyle name="Normal 4 2 8 2" xfId="774" xr:uid="{00000000-0005-0000-0000-0000DB080000}"/>
    <cellStyle name="Normal 4 2 8 2 2" xfId="775" xr:uid="{00000000-0005-0000-0000-0000DC080000}"/>
    <cellStyle name="Normal 4 2 8 2 2 2" xfId="3688" xr:uid="{00000000-0005-0000-0000-0000DD080000}"/>
    <cellStyle name="Normal 4 2 8 2 2 2 2" xfId="9172" xr:uid="{916469CC-28CD-4DEF-B5EB-E3790C6A7766}"/>
    <cellStyle name="Normal 4 2 8 2 2 2 3" xfId="6780" xr:uid="{AD032832-B476-4B60-8B7E-C250FBCD4245}"/>
    <cellStyle name="Normal 4 2 8 2 2 3" xfId="8358" xr:uid="{CBE90B59-8EA7-4B9D-B828-3F1F87CF826C}"/>
    <cellStyle name="Normal 4 2 8 2 2 4" xfId="4949" xr:uid="{D4DF1804-C2CD-4F91-9955-9E493C073110}"/>
    <cellStyle name="Normal 4 2 8 2 3" xfId="3308" xr:uid="{00000000-0005-0000-0000-0000DE080000}"/>
    <cellStyle name="Normal 4 2 8 2 3 2" xfId="8795" xr:uid="{C7C94D18-3C2D-46EB-8CDC-AF47B50C73B0}"/>
    <cellStyle name="Normal 4 2 8 2 3 3" xfId="6402" xr:uid="{68D07476-6FFB-4FEE-9275-56C9F28A1910}"/>
    <cellStyle name="Normal 4 2 8 2 4" xfId="7973" xr:uid="{F633C232-686C-496C-A40D-97732A8D69A8}"/>
    <cellStyle name="Normal 4 2 8 2 5" xfId="4948" xr:uid="{2FB7A7D0-E04D-4C3B-859C-702F82125408}"/>
    <cellStyle name="Normal 4 2 8 3" xfId="776" xr:uid="{00000000-0005-0000-0000-0000DF080000}"/>
    <cellStyle name="Normal 4 2 8 3 2" xfId="777" xr:uid="{00000000-0005-0000-0000-0000E0080000}"/>
    <cellStyle name="Normal 4 2 8 3 2 2" xfId="3689" xr:uid="{00000000-0005-0000-0000-0000E1080000}"/>
    <cellStyle name="Normal 4 2 8 3 2 2 2" xfId="9173" xr:uid="{9B0C5F7A-8717-4B4D-832F-69A73A96A929}"/>
    <cellStyle name="Normal 4 2 8 3 2 2 3" xfId="6781" xr:uid="{8275D9C6-3FBF-48AD-8288-54AA6507EAD9}"/>
    <cellStyle name="Normal 4 2 8 3 2 3" xfId="8359" xr:uid="{036C6B70-5EBE-4B6C-82AE-C6D35E1B72D9}"/>
    <cellStyle name="Normal 4 2 8 3 2 4" xfId="4951" xr:uid="{B98DDC58-93AA-4DBD-9FE4-BF5E274BA785}"/>
    <cellStyle name="Normal 4 2 8 3 3" xfId="3309" xr:uid="{00000000-0005-0000-0000-0000E2080000}"/>
    <cellStyle name="Normal 4 2 8 3 3 2" xfId="8796" xr:uid="{B4BD23BE-D8D3-419A-8CE2-3E9F7BBBD863}"/>
    <cellStyle name="Normal 4 2 8 3 3 3" xfId="6403" xr:uid="{A9AF8EF6-F868-422C-8075-9ED06966BF94}"/>
    <cellStyle name="Normal 4 2 8 3 4" xfId="7974" xr:uid="{449AC771-6892-4F5A-A892-17A65F162214}"/>
    <cellStyle name="Normal 4 2 8 3 5" xfId="4950" xr:uid="{5776AE25-28C4-4BE7-A81A-447655F2A238}"/>
    <cellStyle name="Normal 4 2 8 4" xfId="778" xr:uid="{00000000-0005-0000-0000-0000E3080000}"/>
    <cellStyle name="Normal 4 2 8 4 2" xfId="3687" xr:uid="{00000000-0005-0000-0000-0000E4080000}"/>
    <cellStyle name="Normal 4 2 8 4 2 2" xfId="9171" xr:uid="{D56C1301-9CA6-43E2-B1BC-11AEF49B0272}"/>
    <cellStyle name="Normal 4 2 8 4 2 3" xfId="6779" xr:uid="{AA92E4F0-F63D-48BA-885F-2B1469E02816}"/>
    <cellStyle name="Normal 4 2 8 4 3" xfId="8357" xr:uid="{E2D4CE2C-B5A0-498C-B613-D39C0B9696BB}"/>
    <cellStyle name="Normal 4 2 8 4 4" xfId="4952" xr:uid="{94703D08-DC08-4E77-82DA-6A8726FEDC0E}"/>
    <cellStyle name="Normal 4 2 8 5" xfId="3307" xr:uid="{00000000-0005-0000-0000-0000E5080000}"/>
    <cellStyle name="Normal 4 2 8 5 2" xfId="8794" xr:uid="{A986DEAA-968F-4243-9035-A1284483077F}"/>
    <cellStyle name="Normal 4 2 8 5 3" xfId="6401" xr:uid="{86161390-F70C-4AD6-A467-F62C6741057F}"/>
    <cellStyle name="Normal 4 2 8 6" xfId="7972" xr:uid="{CABA852E-F242-4A60-B5D7-8CAD5DBE80F4}"/>
    <cellStyle name="Normal 4 2 8 7" xfId="4947" xr:uid="{86A0D936-5B95-4086-BB85-330AEE2C5CFD}"/>
    <cellStyle name="Normal 4 2 9" xfId="779" xr:uid="{00000000-0005-0000-0000-0000E6080000}"/>
    <cellStyle name="Normal 4 2 9 2" xfId="780" xr:uid="{00000000-0005-0000-0000-0000E7080000}"/>
    <cellStyle name="Normal 4 2 9 2 2" xfId="781" xr:uid="{00000000-0005-0000-0000-0000E8080000}"/>
    <cellStyle name="Normal 4 2 9 2 2 2" xfId="3691" xr:uid="{00000000-0005-0000-0000-0000E9080000}"/>
    <cellStyle name="Normal 4 2 9 2 2 2 2" xfId="9175" xr:uid="{C388552E-299A-469D-A904-EC01575721E8}"/>
    <cellStyle name="Normal 4 2 9 2 2 2 3" xfId="6783" xr:uid="{95AEED56-EFA6-4FA2-9571-935447993260}"/>
    <cellStyle name="Normal 4 2 9 2 2 3" xfId="8361" xr:uid="{86C9C5E4-1E5B-4F24-A2F0-6BF933B5FD1B}"/>
    <cellStyle name="Normal 4 2 9 2 2 4" xfId="4955" xr:uid="{04BB3014-F45E-4C8B-8212-CA975AF6E041}"/>
    <cellStyle name="Normal 4 2 9 2 3" xfId="3311" xr:uid="{00000000-0005-0000-0000-0000EA080000}"/>
    <cellStyle name="Normal 4 2 9 2 3 2" xfId="8798" xr:uid="{8D6214C7-5F67-4F98-880C-7791D0A3122F}"/>
    <cellStyle name="Normal 4 2 9 2 3 3" xfId="6405" xr:uid="{7B1C3908-3E73-4BFF-8607-523036EAD60F}"/>
    <cellStyle name="Normal 4 2 9 2 4" xfId="7976" xr:uid="{06F86795-3534-4FF2-B165-0F729E11F4FD}"/>
    <cellStyle name="Normal 4 2 9 2 5" xfId="4954" xr:uid="{1A32AE0C-CDD5-4F70-800F-A38A39A65D34}"/>
    <cellStyle name="Normal 4 2 9 3" xfId="782" xr:uid="{00000000-0005-0000-0000-0000EB080000}"/>
    <cellStyle name="Normal 4 2 9 3 2" xfId="783" xr:uid="{00000000-0005-0000-0000-0000EC080000}"/>
    <cellStyle name="Normal 4 2 9 3 2 2" xfId="3692" xr:uid="{00000000-0005-0000-0000-0000ED080000}"/>
    <cellStyle name="Normal 4 2 9 3 2 2 2" xfId="9176" xr:uid="{1EB16566-9DEC-4E15-A3EC-5A84756776D3}"/>
    <cellStyle name="Normal 4 2 9 3 2 2 3" xfId="6784" xr:uid="{ACBC11CA-C6D7-45FD-B770-416243415B04}"/>
    <cellStyle name="Normal 4 2 9 3 2 3" xfId="8362" xr:uid="{20035053-33BA-4BD5-88B6-E47EA654D966}"/>
    <cellStyle name="Normal 4 2 9 3 2 4" xfId="4957" xr:uid="{5DB424AB-1AE2-4664-AB99-4AB5EE83AC29}"/>
    <cellStyle name="Normal 4 2 9 3 3" xfId="3312" xr:uid="{00000000-0005-0000-0000-0000EE080000}"/>
    <cellStyle name="Normal 4 2 9 3 3 2" xfId="8799" xr:uid="{FB78A008-8F6F-4AE9-B4DA-5779B01AFF40}"/>
    <cellStyle name="Normal 4 2 9 3 3 3" xfId="6406" xr:uid="{342A5F6D-3AD1-4A72-9E2E-DFBEA4CDC861}"/>
    <cellStyle name="Normal 4 2 9 3 4" xfId="7977" xr:uid="{6FAD5DE3-2AB0-4FA7-AA3E-3063A194DB2D}"/>
    <cellStyle name="Normal 4 2 9 3 5" xfId="4956" xr:uid="{3B954BF9-7D74-482E-B73C-BD02089187E3}"/>
    <cellStyle name="Normal 4 2 9 4" xfId="784" xr:uid="{00000000-0005-0000-0000-0000EF080000}"/>
    <cellStyle name="Normal 4 2 9 4 2" xfId="3690" xr:uid="{00000000-0005-0000-0000-0000F0080000}"/>
    <cellStyle name="Normal 4 2 9 4 2 2" xfId="9174" xr:uid="{E066DE28-2CA7-4AD1-B35D-1EDBAD096833}"/>
    <cellStyle name="Normal 4 2 9 4 2 3" xfId="6782" xr:uid="{4EFED650-F03B-4006-BD08-342DB957ED83}"/>
    <cellStyle name="Normal 4 2 9 4 3" xfId="8360" xr:uid="{0C66A63A-F75F-4278-AFC0-7EBD3D8CB0F0}"/>
    <cellStyle name="Normal 4 2 9 4 4" xfId="4958" xr:uid="{3DAFFFDB-614B-4667-B651-957C2E22064A}"/>
    <cellStyle name="Normal 4 2 9 5" xfId="3310" xr:uid="{00000000-0005-0000-0000-0000F1080000}"/>
    <cellStyle name="Normal 4 2 9 5 2" xfId="8797" xr:uid="{5EF8F5F4-D9B9-4F7A-893F-500EB689EB3D}"/>
    <cellStyle name="Normal 4 2 9 5 3" xfId="6404" xr:uid="{197129BF-8511-409D-9F3F-D0E069282CE7}"/>
    <cellStyle name="Normal 4 2 9 6" xfId="7975" xr:uid="{E7D68F78-5D1C-4A48-A409-B8A8EA9EF580}"/>
    <cellStyle name="Normal 4 2 9 7" xfId="4953" xr:uid="{F1974D23-07F0-4BBE-82AF-F9B613625699}"/>
    <cellStyle name="Normal 4 3" xfId="785" xr:uid="{00000000-0005-0000-0000-0000F2080000}"/>
    <cellStyle name="Normal 4 3 10" xfId="4959" xr:uid="{1FF6D28C-60AE-466F-BA36-3E5CB1D1C5E8}"/>
    <cellStyle name="Normal 4 3 11" xfId="4031" xr:uid="{CDEC66A6-3E6F-4CD0-8041-3EED0FA2D559}"/>
    <cellStyle name="Normal 4 3 2" xfId="786" xr:uid="{00000000-0005-0000-0000-0000F3080000}"/>
    <cellStyle name="Normal 4 3 2 2" xfId="787" xr:uid="{00000000-0005-0000-0000-0000F4080000}"/>
    <cellStyle name="Normal 4 3 2 2 2" xfId="3694" xr:uid="{00000000-0005-0000-0000-0000F5080000}"/>
    <cellStyle name="Normal 4 3 2 2 2 2" xfId="9178" xr:uid="{77B0E9DE-BB86-48D9-B811-B0F6F76DAC83}"/>
    <cellStyle name="Normal 4 3 2 2 2 3" xfId="6786" xr:uid="{4621F80D-E3A5-4483-91E8-2760FB018649}"/>
    <cellStyle name="Normal 4 3 2 2 3" xfId="8364" xr:uid="{853A09B2-6F12-4B06-82F1-331FC9D558B9}"/>
    <cellStyle name="Normal 4 3 2 2 4" xfId="4961" xr:uid="{A4067C74-D251-47E9-AC9B-DA398AC27273}"/>
    <cellStyle name="Normal 4 3 2 3" xfId="3314" xr:uid="{00000000-0005-0000-0000-0000F6080000}"/>
    <cellStyle name="Normal 4 3 2 3 2" xfId="8801" xr:uid="{244B7578-CD8A-4938-9ECB-6961A24CDB39}"/>
    <cellStyle name="Normal 4 3 2 3 3" xfId="6408" xr:uid="{FD8C986C-11A3-47A4-8E90-9234EF5EE041}"/>
    <cellStyle name="Normal 4 3 2 4" xfId="7979" xr:uid="{2C20EE2B-33A1-477C-9CF7-52C4BC91223D}"/>
    <cellStyle name="Normal 4 3 2 5" xfId="4960" xr:uid="{0D99B865-72B9-44E1-9A0A-A6DCFCCD3A69}"/>
    <cellStyle name="Normal 4 3 2 6" xfId="4198" xr:uid="{5F669D65-B0BD-40BA-A376-5C917E6EB47B}"/>
    <cellStyle name="Normal 4 3 3" xfId="788" xr:uid="{00000000-0005-0000-0000-0000F7080000}"/>
    <cellStyle name="Normal 4 3 3 2" xfId="789" xr:uid="{00000000-0005-0000-0000-0000F8080000}"/>
    <cellStyle name="Normal 4 3 3 2 2" xfId="3695" xr:uid="{00000000-0005-0000-0000-0000F9080000}"/>
    <cellStyle name="Normal 4 3 3 2 2 2" xfId="9179" xr:uid="{C14F5F27-42D6-4599-B94A-0FEC07BD71CA}"/>
    <cellStyle name="Normal 4 3 3 2 2 3" xfId="6787" xr:uid="{90E234F9-40FA-422E-BA56-D078EE4E8BFF}"/>
    <cellStyle name="Normal 4 3 3 2 3" xfId="8365" xr:uid="{590DA091-6A3E-4EC2-BBDB-7B81E440D02F}"/>
    <cellStyle name="Normal 4 3 3 2 4" xfId="4963" xr:uid="{B9B11558-EF83-4A8F-A63D-3D2E5869471B}"/>
    <cellStyle name="Normal 4 3 3 3" xfId="3315" xr:uid="{00000000-0005-0000-0000-0000FA080000}"/>
    <cellStyle name="Normal 4 3 3 3 2" xfId="8802" xr:uid="{671F547C-C439-4CE0-B825-33215CC747F6}"/>
    <cellStyle name="Normal 4 3 3 3 3" xfId="6409" xr:uid="{BB9EDB53-7821-4DA3-8688-3A0D3E85F7DB}"/>
    <cellStyle name="Normal 4 3 3 4" xfId="7980" xr:uid="{247FD0D4-985D-41D3-ACE8-CA5B78C9F463}"/>
    <cellStyle name="Normal 4 3 3 5" xfId="4962" xr:uid="{CEC54B9C-E81E-481F-A153-482012D35446}"/>
    <cellStyle name="Normal 4 3 4" xfId="790" xr:uid="{00000000-0005-0000-0000-0000FB080000}"/>
    <cellStyle name="Normal 4 3 4 2" xfId="3693" xr:uid="{00000000-0005-0000-0000-0000FC080000}"/>
    <cellStyle name="Normal 4 3 4 2 2" xfId="9177" xr:uid="{DECC10A1-64CF-4F41-98A9-A7D3D574E969}"/>
    <cellStyle name="Normal 4 3 4 2 3" xfId="6785" xr:uid="{DAB6C8B7-B3EF-40E5-AEFB-19BFEEC28428}"/>
    <cellStyle name="Normal 4 3 4 3" xfId="8363" xr:uid="{2AB7A656-D77A-4557-8DA0-37E07E442700}"/>
    <cellStyle name="Normal 4 3 4 4" xfId="4964" xr:uid="{116EF5D8-23A7-4960-A86B-F7558AB532B5}"/>
    <cellStyle name="Normal 4 3 5" xfId="2182" xr:uid="{00000000-0005-0000-0000-0000FD080000}"/>
    <cellStyle name="Normal 4 3 5 2" xfId="8800" xr:uid="{7C56B3D3-5C70-464A-B579-C720EDCCC1C2}"/>
    <cellStyle name="Normal 4 3 5 3" xfId="5719" xr:uid="{8FC5F40C-2281-40DE-90BD-047E6CAE7819}"/>
    <cellStyle name="Normal 4 3 6" xfId="1520" xr:uid="{00000000-0005-0000-0000-0000FE080000}"/>
    <cellStyle name="Normal 4 3 6 2" xfId="35427" xr:uid="{650DB9AE-B289-4E03-A866-8FAB11A1ACCE}"/>
    <cellStyle name="Normal 4 3 7" xfId="3313" xr:uid="{00000000-0005-0000-0000-0000FF080000}"/>
    <cellStyle name="Normal 4 3 7 2" xfId="7978" xr:uid="{0659E98B-4560-4C84-BAF0-4B76051E9A8D}"/>
    <cellStyle name="Normal 4 3 7 3" xfId="6407" xr:uid="{8E8852A2-AE0E-48B6-A241-4BB751C3CFE4}"/>
    <cellStyle name="Normal 4 3 8" xfId="39674" xr:uid="{6494AE2B-1496-4E90-8EDB-9D040DEAD9EA}"/>
    <cellStyle name="Normal 4 3 9" xfId="7117" xr:uid="{5AA1F176-1055-499E-B0D4-BF1D32A0185C}"/>
    <cellStyle name="Normal 4 4" xfId="791" xr:uid="{00000000-0005-0000-0000-000000090000}"/>
    <cellStyle name="Normal 4 4 2" xfId="792" xr:uid="{00000000-0005-0000-0000-000001090000}"/>
    <cellStyle name="Normal 4 4 2 2" xfId="3696" xr:uid="{00000000-0005-0000-0000-000002090000}"/>
    <cellStyle name="Normal 4 4 2 2 2" xfId="9180" xr:uid="{C6C7C774-6E66-4F41-8654-5620EAD03410}"/>
    <cellStyle name="Normal 4 4 2 2 3" xfId="6788" xr:uid="{92DAF53B-990A-43AF-8449-ABB2BF42E453}"/>
    <cellStyle name="Normal 4 4 2 3" xfId="8366" xr:uid="{C35D16E1-16FE-498F-BCF5-6310BE958551}"/>
    <cellStyle name="Normal 4 4 2 4" xfId="4966" xr:uid="{1A404064-0687-4150-823F-AE9B9A2CF656}"/>
    <cellStyle name="Normal 4 4 2 5" xfId="4194" xr:uid="{211471F9-7B76-4D98-897C-5C906850D685}"/>
    <cellStyle name="Normal 4 4 3" xfId="3316" xr:uid="{00000000-0005-0000-0000-000003090000}"/>
    <cellStyle name="Normal 4 4 3 2" xfId="8803" xr:uid="{BDF68DB7-6209-49AA-B0ED-153D30FEC7AD}"/>
    <cellStyle name="Normal 4 4 3 3" xfId="6410" xr:uid="{33577FDA-9C4C-44D8-A330-C80816C44219}"/>
    <cellStyle name="Normal 4 4 4" xfId="7981" xr:uid="{5C842B29-04F1-4BB7-A0B1-A7C149C6853E}"/>
    <cellStyle name="Normal 4 4 5" xfId="7136" xr:uid="{C7C54DFC-5CD9-44E2-827B-CB099953A28C}"/>
    <cellStyle name="Normal 4 4 6" xfId="4965" xr:uid="{65423B94-FCD3-4174-BC83-487BF439CFA4}"/>
    <cellStyle name="Normal 4 4 7" xfId="4048" xr:uid="{9401D7B2-32EC-47C4-B6DC-137EE21504BA}"/>
    <cellStyle name="Normal 4 5" xfId="793" xr:uid="{00000000-0005-0000-0000-000004090000}"/>
    <cellStyle name="Normal 4 5 2" xfId="794" xr:uid="{00000000-0005-0000-0000-000005090000}"/>
    <cellStyle name="Normal 4 5 2 2" xfId="3697" xr:uid="{00000000-0005-0000-0000-000006090000}"/>
    <cellStyle name="Normal 4 5 2 2 2" xfId="9181" xr:uid="{F3A8FDA8-7D41-458E-875F-66017F89405F}"/>
    <cellStyle name="Normal 4 5 2 2 3" xfId="6789" xr:uid="{1C480BF0-2CE3-4C3A-98A4-114D4E2564BD}"/>
    <cellStyle name="Normal 4 5 2 3" xfId="8367" xr:uid="{E0908B15-C188-4929-BEEA-FE338C478C1C}"/>
    <cellStyle name="Normal 4 5 2 4" xfId="4968" xr:uid="{FBF6B005-615D-4937-8D2E-59874D857ECD}"/>
    <cellStyle name="Normal 4 5 2 5" xfId="4329" xr:uid="{C5EB8A7C-39D1-40A4-B1E3-642D87E13662}"/>
    <cellStyle name="Normal 4 5 3" xfId="3317" xr:uid="{00000000-0005-0000-0000-000007090000}"/>
    <cellStyle name="Normal 4 5 3 2" xfId="8804" xr:uid="{5DC9416E-FFDF-48A3-A53A-44A93F037175}"/>
    <cellStyle name="Normal 4 5 3 3" xfId="6411" xr:uid="{9590142E-AD9C-41D6-B56C-04F64B3A42A1}"/>
    <cellStyle name="Normal 4 5 3 4" xfId="4182" xr:uid="{B7A2BDA0-D2AB-4086-813D-4426EC6EB178}"/>
    <cellStyle name="Normal 4 5 4" xfId="7982" xr:uid="{333FDE01-621B-4314-AF24-7E0B1E0249AD}"/>
    <cellStyle name="Normal 4 5 5" xfId="4967" xr:uid="{622EB2E4-2462-4535-9CA7-04731DFA6912}"/>
    <cellStyle name="Normal 4 5 6" xfId="4103" xr:uid="{174B1A0A-4A9C-46A7-8545-B69F4A8BEFE0}"/>
    <cellStyle name="Normal 4 6" xfId="795" xr:uid="{00000000-0005-0000-0000-000008090000}"/>
    <cellStyle name="Normal 4 6 2" xfId="796" xr:uid="{00000000-0005-0000-0000-000009090000}"/>
    <cellStyle name="Normal 4 6 2 2" xfId="3635" xr:uid="{00000000-0005-0000-0000-00000A090000}"/>
    <cellStyle name="Normal 4 6 2 2 2" xfId="9119" xr:uid="{D26AE991-EE07-4F65-B868-7B123F5965CA}"/>
    <cellStyle name="Normal 4 6 2 2 3" xfId="6727" xr:uid="{3E7C64E5-8D80-4C23-8984-CEC297F8F818}"/>
    <cellStyle name="Normal 4 6 2 3" xfId="8305" xr:uid="{035B21CF-77FB-404F-86C0-F547DA3A94E2}"/>
    <cellStyle name="Normal 4 6 2 4" xfId="4970" xr:uid="{8066FF5C-218D-4DB2-8C4E-BD95B55ACE56}"/>
    <cellStyle name="Normal 4 6 3" xfId="3255" xr:uid="{00000000-0005-0000-0000-00000B090000}"/>
    <cellStyle name="Normal 4 6 3 2" xfId="8742" xr:uid="{A90A115F-65DD-4CB6-86D2-49F6A5882C9B}"/>
    <cellStyle name="Normal 4 6 3 3" xfId="6349" xr:uid="{F0D9D648-75E0-47EA-A43D-B1DD01FDC9ED}"/>
    <cellStyle name="Normal 4 6 4" xfId="7921" xr:uid="{D294D68E-4763-45E6-821B-95AA9A009DA6}"/>
    <cellStyle name="Normal 4 6 5" xfId="4969" xr:uid="{770CE44C-D402-4323-93B8-DD8ABC5C8AC9}"/>
    <cellStyle name="Normal 4 6 6" xfId="4174" xr:uid="{29B055B0-0A35-4E45-82B7-D9EC47E220A3}"/>
    <cellStyle name="Normal 4 7" xfId="797" xr:uid="{00000000-0005-0000-0000-00000C090000}"/>
    <cellStyle name="Normal 4 7 2" xfId="2752" xr:uid="{00000000-0005-0000-0000-00000D090000}"/>
    <cellStyle name="Normal 4 8" xfId="3037" xr:uid="{00000000-0005-0000-0000-00000E090000}"/>
    <cellStyle name="Normal 4 8 2" xfId="9430" xr:uid="{D50FBE49-FA58-4B94-BC15-9150921C362B}"/>
    <cellStyle name="Normal 4 9" xfId="35428" xr:uid="{0138D4C8-F9AD-4C24-875E-F4D65C6D09BE}"/>
    <cellStyle name="Normal 4_Sheet1" xfId="35429" xr:uid="{23C96590-864A-4EF9-B550-53E07367DF1B}"/>
    <cellStyle name="Normal 40" xfId="798" xr:uid="{00000000-0005-0000-0000-00000F090000}"/>
    <cellStyle name="Normal 40 10" xfId="4971" xr:uid="{F5328A45-AFDC-49E6-BF3F-C98162308580}"/>
    <cellStyle name="Normal 40 11" xfId="4367" xr:uid="{CFD7521F-75F0-4E1A-A443-BFF7B03F137C}"/>
    <cellStyle name="Normal 40 2" xfId="1518" xr:uid="{00000000-0005-0000-0000-000010090000}"/>
    <cellStyle name="Normal 40 2 2" xfId="1677" xr:uid="{00000000-0005-0000-0000-000011090000}"/>
    <cellStyle name="Normal 40 2 2 2" xfId="1678" xr:uid="{00000000-0005-0000-0000-000012090000}"/>
    <cellStyle name="Normal 40 2 2 2 2" xfId="1983" xr:uid="{00000000-0005-0000-0000-000013090000}"/>
    <cellStyle name="Normal 40 2 2 2 2 2" xfId="2753" xr:uid="{00000000-0005-0000-0000-000014090000}"/>
    <cellStyle name="Normal 40 2 2 2 3" xfId="2754" xr:uid="{00000000-0005-0000-0000-000015090000}"/>
    <cellStyle name="Normal 40 2 2 3" xfId="1982" xr:uid="{00000000-0005-0000-0000-000016090000}"/>
    <cellStyle name="Normal 40 2 2 3 2" xfId="2755" xr:uid="{00000000-0005-0000-0000-000017090000}"/>
    <cellStyle name="Normal 40 2 2 4" xfId="2756" xr:uid="{00000000-0005-0000-0000-000018090000}"/>
    <cellStyle name="Normal 40 2 2 5" xfId="35430" xr:uid="{2B6D3F4A-0462-4814-A2E7-0ED10391D85D}"/>
    <cellStyle name="Normal 40 2 3" xfId="1679" xr:uid="{00000000-0005-0000-0000-000019090000}"/>
    <cellStyle name="Normal 40 2 3 2" xfId="1984" xr:uid="{00000000-0005-0000-0000-00001A090000}"/>
    <cellStyle name="Normal 40 2 3 2 2" xfId="2757" xr:uid="{00000000-0005-0000-0000-00001B090000}"/>
    <cellStyle name="Normal 40 2 3 3" xfId="2758" xr:uid="{00000000-0005-0000-0000-00001C090000}"/>
    <cellStyle name="Normal 40 2 3 4" xfId="35431" xr:uid="{19A496C9-0BFC-42AD-A215-AFE67C46BD49}"/>
    <cellStyle name="Normal 40 2 4" xfId="1831" xr:uid="{00000000-0005-0000-0000-00001D090000}"/>
    <cellStyle name="Normal 40 2 4 2" xfId="2759" xr:uid="{00000000-0005-0000-0000-00001E090000}"/>
    <cellStyle name="Normal 40 2 4 3" xfId="35432" xr:uid="{6EC4B2D9-E475-464E-A14C-DDFBE4919368}"/>
    <cellStyle name="Normal 40 2 5" xfId="2760" xr:uid="{00000000-0005-0000-0000-00001F090000}"/>
    <cellStyle name="Normal 40 2 5 2" xfId="35433" xr:uid="{528448BB-E6A3-47A3-ABDD-74A7BC9A900A}"/>
    <cellStyle name="Normal 40 2 6" xfId="35434" xr:uid="{40B6B7B6-68D9-4BED-BA12-E83A29D46CBD}"/>
    <cellStyle name="Normal 40 2 7" xfId="35435" xr:uid="{CAF2B9EA-21A7-4140-BA58-876A1A47C09A}"/>
    <cellStyle name="Normal 40 2 8" xfId="35436" xr:uid="{9509C477-B7E2-4A03-B873-973F013C5D09}"/>
    <cellStyle name="Normal 40 2 9" xfId="9438" xr:uid="{08E2DC04-8C76-44A4-AC94-A009E6AF2F53}"/>
    <cellStyle name="Normal 40 3" xfId="1680" xr:uid="{00000000-0005-0000-0000-000020090000}"/>
    <cellStyle name="Normal 40 3 2" xfId="1681" xr:uid="{00000000-0005-0000-0000-000021090000}"/>
    <cellStyle name="Normal 40 3 2 2" xfId="1986" xr:uid="{00000000-0005-0000-0000-000022090000}"/>
    <cellStyle name="Normal 40 3 2 2 2" xfId="2761" xr:uid="{00000000-0005-0000-0000-000023090000}"/>
    <cellStyle name="Normal 40 3 2 3" xfId="2762" xr:uid="{00000000-0005-0000-0000-000024090000}"/>
    <cellStyle name="Normal 40 3 2 4" xfId="35438" xr:uid="{E8239547-1A67-43AF-92B0-6298DA7666F1}"/>
    <cellStyle name="Normal 40 3 3" xfId="1985" xr:uid="{00000000-0005-0000-0000-000025090000}"/>
    <cellStyle name="Normal 40 3 3 2" xfId="2763" xr:uid="{00000000-0005-0000-0000-000026090000}"/>
    <cellStyle name="Normal 40 3 4" xfId="2764" xr:uid="{00000000-0005-0000-0000-000027090000}"/>
    <cellStyle name="Normal 40 3 5" xfId="35437" xr:uid="{4E335412-7A98-4484-8A07-6C7996CBBE0E}"/>
    <cellStyle name="Normal 40 4" xfId="1682" xr:uid="{00000000-0005-0000-0000-000028090000}"/>
    <cellStyle name="Normal 40 4 2" xfId="1987" xr:uid="{00000000-0005-0000-0000-000029090000}"/>
    <cellStyle name="Normal 40 4 2 2" xfId="2765" xr:uid="{00000000-0005-0000-0000-00002A090000}"/>
    <cellStyle name="Normal 40 4 3" xfId="2766" xr:uid="{00000000-0005-0000-0000-00002B090000}"/>
    <cellStyle name="Normal 40 4 4" xfId="35439" xr:uid="{9A4B7A9E-E8BE-4C44-9EE9-AF450D65326F}"/>
    <cellStyle name="Normal 40 5" xfId="2253" xr:uid="{00000000-0005-0000-0000-00002C090000}"/>
    <cellStyle name="Normal 40 5 2" xfId="35440" xr:uid="{F74BEBB8-0732-45F3-BC2E-9F188D899BA5}"/>
    <cellStyle name="Normal 40 6" xfId="1502" xr:uid="{00000000-0005-0000-0000-00002D090000}"/>
    <cellStyle name="Normal 40 6 2" xfId="35441" xr:uid="{2F6B80EA-6524-4FAC-AD69-6D7D8A36960B}"/>
    <cellStyle name="Normal 40 7" xfId="35442" xr:uid="{9935183C-6E8B-4F20-B04E-E4BE265DC8A4}"/>
    <cellStyle name="Normal 40 8" xfId="35443" xr:uid="{86899E65-73C0-4C55-A02F-0F922DFBA634}"/>
    <cellStyle name="Normal 40 9" xfId="35444" xr:uid="{EC439DAE-3E51-45E3-A53E-520D8B998EFD}"/>
    <cellStyle name="Normal 41" xfId="799" xr:uid="{00000000-0005-0000-0000-00002E090000}"/>
    <cellStyle name="Normal 41 10" xfId="4972" xr:uid="{4A0A3E73-7023-4A4A-B1B7-4E3DE2AF2F98}"/>
    <cellStyle name="Normal 41 11" xfId="39943" xr:uid="{4378392E-6EB6-48B0-9D9E-B4B6DA9C4353}"/>
    <cellStyle name="Normal 41 2" xfId="1819" xr:uid="{00000000-0005-0000-0000-00002F090000}"/>
    <cellStyle name="Normal 41 2 2" xfId="2767" xr:uid="{00000000-0005-0000-0000-000030090000}"/>
    <cellStyle name="Normal 41 2 2 2" xfId="35445" xr:uid="{EBC9508E-A6F4-443B-9E46-AC011B426FA6}"/>
    <cellStyle name="Normal 41 3" xfId="2254" xr:uid="{00000000-0005-0000-0000-000031090000}"/>
    <cellStyle name="Normal 41 3 2" xfId="35446" xr:uid="{7A2EF2AC-7848-4C22-8ECF-3A247EBF5893}"/>
    <cellStyle name="Normal 41 3 3" xfId="39957" xr:uid="{BB77C5BD-5FCC-40E8-91CE-BDAA2C727249}"/>
    <cellStyle name="Normal 41 4" xfId="2768" xr:uid="{00000000-0005-0000-0000-000032090000}"/>
    <cellStyle name="Normal 41 4 2" xfId="35447" xr:uid="{B5E8ED6F-35D7-4AF2-B25A-D1A77930CAAB}"/>
    <cellStyle name="Normal 41 5" xfId="1505" xr:uid="{00000000-0005-0000-0000-000033090000}"/>
    <cellStyle name="Normal 41 5 2" xfId="35448" xr:uid="{0F471345-F7B1-4C19-85E4-45175B2F09E4}"/>
    <cellStyle name="Normal 41 6" xfId="35449" xr:uid="{AD4ECE8B-A1D0-4F68-82EF-8DB12A8CE72F}"/>
    <cellStyle name="Normal 41 6 2" xfId="40018" xr:uid="{44A838B4-BE41-42B7-9E68-708C9BDD194E}"/>
    <cellStyle name="Normal 41 7" xfId="35450" xr:uid="{1198285E-D938-49A6-846A-4AE0B8AF8656}"/>
    <cellStyle name="Normal 41 7 2 2 2" xfId="7031" xr:uid="{3A7F6DD1-35B4-4D7D-BBF9-8F8B91EFE450}"/>
    <cellStyle name="Normal 41 8" xfId="35451" xr:uid="{BEABE3B6-E185-4A78-892B-85B9ADF94197}"/>
    <cellStyle name="Normal 41 9" xfId="39676" xr:uid="{BF458793-628A-4C32-BB91-B52853D49FEF}"/>
    <cellStyle name="Normal 42" xfId="800" xr:uid="{00000000-0005-0000-0000-000034090000}"/>
    <cellStyle name="Normal 42 10" xfId="35452" xr:uid="{721ECAA6-C23F-45CF-8B3C-4430EB9F3B93}"/>
    <cellStyle name="Normal 42 11" xfId="4973" xr:uid="{51FB4873-417D-4E9E-9B6C-A2EEBBF9A05E}"/>
    <cellStyle name="Normal 42 12" xfId="4335" xr:uid="{FEB2AE12-46A5-41AF-A381-5C24B87B6FCC}"/>
    <cellStyle name="Normal 42 2" xfId="2255" xr:uid="{00000000-0005-0000-0000-000035090000}"/>
    <cellStyle name="Normal 42 2 10" xfId="9444" xr:uid="{369F0099-D4DC-4B10-AC7E-A51C1E5AB082}"/>
    <cellStyle name="Normal 42 2 2" xfId="35453" xr:uid="{3C000FB4-A5D5-4829-BD9C-6EC7D90421D6}"/>
    <cellStyle name="Normal 42 2 2 2" xfId="35454" xr:uid="{5F83C6CF-EB40-45E8-A284-707CFAD90A1E}"/>
    <cellStyle name="Normal 42 2 2 3" xfId="35455" xr:uid="{D9CE3C90-28A4-4091-AFB3-56C6836E901B}"/>
    <cellStyle name="Normal 42 2 2 4" xfId="35456" xr:uid="{1B4B55F6-2961-4B12-89D4-62BBE4119003}"/>
    <cellStyle name="Normal 42 2 2 5" xfId="35457" xr:uid="{E2119813-C540-4E22-B35E-0321D3CC8883}"/>
    <cellStyle name="Normal 42 2 2 6" xfId="35458" xr:uid="{8CF519FE-60D8-48D6-9833-8894F7316059}"/>
    <cellStyle name="Normal 42 2 2 7" xfId="35459" xr:uid="{B2CCD1B9-9BF7-4ED3-ADF4-6548992987D1}"/>
    <cellStyle name="Normal 42 2 2 8" xfId="35460" xr:uid="{3255B8EF-269D-4B8A-ACA6-A89CC7E85FA0}"/>
    <cellStyle name="Normal 42 2 3" xfId="35461" xr:uid="{0075EB74-B695-41A6-BBC2-9669F1C30CA9}"/>
    <cellStyle name="Normal 42 2 3 2" xfId="35462" xr:uid="{DBACFC60-B194-4860-B344-B0F181C07ECB}"/>
    <cellStyle name="Normal 42 2 4" xfId="35463" xr:uid="{F2AEDC36-E9FD-4868-A9DD-CC986E239F34}"/>
    <cellStyle name="Normal 42 2 5" xfId="35464" xr:uid="{5E0B7EBB-296A-44D3-B840-ACB14EA8A9E7}"/>
    <cellStyle name="Normal 42 2 6" xfId="35465" xr:uid="{03FBC651-D8C3-4EBD-999F-F9F6968D50B7}"/>
    <cellStyle name="Normal 42 2 7" xfId="35466" xr:uid="{2DE8C49E-E4FE-401C-BED5-74BBB76E1BEA}"/>
    <cellStyle name="Normal 42 2 8" xfId="35467" xr:uid="{9D145E3B-2164-48F5-9354-CBC4492777A6}"/>
    <cellStyle name="Normal 42 2 9" xfId="35468" xr:uid="{B10A4857-E873-49A7-B643-36E5A53F2EF9}"/>
    <cellStyle name="Normal 42 3" xfId="1683" xr:uid="{00000000-0005-0000-0000-000036090000}"/>
    <cellStyle name="Normal 42 3 2" xfId="35470" xr:uid="{5674B010-3F1D-4C6B-9E98-5446D6A74454}"/>
    <cellStyle name="Normal 42 3 3" xfId="35471" xr:uid="{0FC74052-2F04-48DA-98AD-FB71924656D7}"/>
    <cellStyle name="Normal 42 3 4" xfId="35472" xr:uid="{AC3E3DC8-8930-4C49-A821-9A1C423DDA1A}"/>
    <cellStyle name="Normal 42 3 5" xfId="35473" xr:uid="{8D0BB8DC-64DB-4756-A199-266BD949D851}"/>
    <cellStyle name="Normal 42 3 6" xfId="35474" xr:uid="{7E7864A3-632C-496B-A4FD-48389D56B05F}"/>
    <cellStyle name="Normal 42 3 7" xfId="35475" xr:uid="{2FD4DA97-B68B-4BCE-B5C8-16B69C7CC244}"/>
    <cellStyle name="Normal 42 3 8" xfId="35476" xr:uid="{00CA82D3-FB36-415D-9224-F2BBF69F3769}"/>
    <cellStyle name="Normal 42 3 9" xfId="35469" xr:uid="{AD42F1D9-4FCD-4169-9578-7B2E5B8704AB}"/>
    <cellStyle name="Normal 42 4" xfId="35477" xr:uid="{6E94B065-7B1E-47AF-8346-282782A1D714}"/>
    <cellStyle name="Normal 42 4 2" xfId="35478" xr:uid="{2409AE25-FD84-48F7-8EA3-E00A727761F8}"/>
    <cellStyle name="Normal 42 5" xfId="35479" xr:uid="{04CE2D10-D0F7-45C2-92ED-B153F6B5A7E9}"/>
    <cellStyle name="Normal 42 6" xfId="35480" xr:uid="{2D754A30-782B-4023-AAA4-956997EFD761}"/>
    <cellStyle name="Normal 42 7" xfId="35481" xr:uid="{D8A9B1B6-52CB-4D77-A546-682EF6BCF6DC}"/>
    <cellStyle name="Normal 42 8" xfId="35482" xr:uid="{C8C85597-CCF9-404A-8619-91DE1D8138C1}"/>
    <cellStyle name="Normal 42 9" xfId="35483" xr:uid="{FFF805FB-CECC-4C3A-B3EF-6C83A1B7FC0D}"/>
    <cellStyle name="Normal 42_BL-KPMG" xfId="35484" xr:uid="{58D8F037-0DCD-4FB7-88F4-506B380224A2}"/>
    <cellStyle name="Normal 43" xfId="801" xr:uid="{00000000-0005-0000-0000-000037090000}"/>
    <cellStyle name="Normal 43 2" xfId="35485" xr:uid="{66D6315E-E50E-469F-80BC-8DDBBFEA7B3C}"/>
    <cellStyle name="Normal 43 2 2" xfId="35486" xr:uid="{B4075169-6692-48FF-9F44-1AD15358BF1F}"/>
    <cellStyle name="Normal 43 2 3" xfId="35487" xr:uid="{ED2BD7E2-1013-46AA-990E-B4C59A103CC2}"/>
    <cellStyle name="Normal 43 2 4" xfId="35488" xr:uid="{93CA10AB-762C-4F65-B9FA-4D8107A2E73E}"/>
    <cellStyle name="Normal 43 2 5" xfId="35489" xr:uid="{06C6582A-45E8-4803-8E05-26E909D77713}"/>
    <cellStyle name="Normal 43 2 6" xfId="35490" xr:uid="{871E520A-2237-4197-983B-A7DB8F702ABE}"/>
    <cellStyle name="Normal 43 2 7" xfId="35491" xr:uid="{A51FD395-5AA1-4CC2-BA70-0B9D020F34F9}"/>
    <cellStyle name="Normal 43 2 8" xfId="35492" xr:uid="{38335915-F5E7-4A4A-8519-C993BF7EA3A3}"/>
    <cellStyle name="Normal 43 3" xfId="35493" xr:uid="{7EE3E158-DED3-4455-8949-C248A5CB968C}"/>
    <cellStyle name="Normal 43 3 2" xfId="35494" xr:uid="{A2A5E01B-2778-4ACA-825E-666DFBD33AAF}"/>
    <cellStyle name="Normal 43 4" xfId="35495" xr:uid="{654C7572-8B9C-42E6-9A26-23193C24A2C5}"/>
    <cellStyle name="Normal 43 5" xfId="35496" xr:uid="{9D416AC7-F6CB-4462-BB32-8EA0FE5C64E7}"/>
    <cellStyle name="Normal 43 6" xfId="35497" xr:uid="{ECD19F8C-2C52-4D12-83D1-76F816FC890E}"/>
    <cellStyle name="Normal 43 7" xfId="35498" xr:uid="{9FD67217-EE6F-4078-A202-87FF210BEE98}"/>
    <cellStyle name="Normal 43 8" xfId="35499" xr:uid="{5C3EDE6E-D1FE-4A52-9AA5-0E136BA878B1}"/>
    <cellStyle name="Normal 43 9" xfId="35500" xr:uid="{60DAE007-E494-4777-BF9F-A8DCFD228B2A}"/>
    <cellStyle name="Normal 44" xfId="802" xr:uid="{00000000-0005-0000-0000-000038090000}"/>
    <cellStyle name="Normal 44 10" xfId="4369" xr:uid="{F43CE635-BEB2-4134-8E81-272659850501}"/>
    <cellStyle name="Normal 44 2" xfId="9445" xr:uid="{728E7774-538D-4AE7-8C69-706C492BD04A}"/>
    <cellStyle name="Normal 44 2 2" xfId="35501" xr:uid="{35D1B880-3227-4647-AF48-E322EECA2B2B}"/>
    <cellStyle name="Normal 44 3" xfId="35502" xr:uid="{D2AE67A1-EC6D-412D-91E4-2E7F52D6325D}"/>
    <cellStyle name="Normal 44 3 2" xfId="35503" xr:uid="{5C9015F4-6C57-4FC1-8FAF-BB65AB039A70}"/>
    <cellStyle name="Normal 44 4" xfId="35504" xr:uid="{C5097036-652F-4B6A-9B3F-E26B0FBA3D9A}"/>
    <cellStyle name="Normal 44 5" xfId="35505" xr:uid="{C836834E-2B35-47BA-A497-4BF4F15E9ECF}"/>
    <cellStyle name="Normal 44 6" xfId="35506" xr:uid="{BED241C1-BB4F-48E7-8F4C-F6C35CE74636}"/>
    <cellStyle name="Normal 44 7" xfId="35507" xr:uid="{8BF0B3AA-B2E4-4F30-BEB3-25D4C711FD02}"/>
    <cellStyle name="Normal 44 8" xfId="39677" xr:uid="{D6B0C511-E7B4-4564-90B5-61754F0C38A3}"/>
    <cellStyle name="Normal 44 9" xfId="4974" xr:uid="{D0362965-1E52-434A-908B-090C74F6479D}"/>
    <cellStyle name="Normal 45" xfId="803" xr:uid="{00000000-0005-0000-0000-000039090000}"/>
    <cellStyle name="Normal 45 2" xfId="2256" xr:uid="{00000000-0005-0000-0000-00003A090000}"/>
    <cellStyle name="Normal 45 2 2" xfId="35508" xr:uid="{03DE78AA-C614-43C0-A833-D0355DB1AADF}"/>
    <cellStyle name="Normal 45 2 3" xfId="9431" xr:uid="{EB21790E-3789-4128-B716-982AE40C53D4}"/>
    <cellStyle name="Normal 45 3" xfId="1461" xr:uid="{00000000-0005-0000-0000-00003B090000}"/>
    <cellStyle name="Normal 45 3 2" xfId="35510" xr:uid="{2830D919-1CA9-4057-91DF-4E194185D5E4}"/>
    <cellStyle name="Normal 45 3 3" xfId="35509" xr:uid="{F46FC9C3-FC6A-4EB6-8F85-5727130DA58C}"/>
    <cellStyle name="Normal 45 4" xfId="35511" xr:uid="{7955F490-2542-4F9A-BE6B-33CC3B5656BA}"/>
    <cellStyle name="Normal 45 5" xfId="35512" xr:uid="{2234E45D-6C9C-42B0-B966-D24110E3C8B0}"/>
    <cellStyle name="Normal 45 6" xfId="35513" xr:uid="{065E9980-A831-4A66-B6D5-7EFDC472E848}"/>
    <cellStyle name="Normal 45 7" xfId="35514" xr:uid="{1F88FE43-34D7-4546-8A4D-37BC62D6184D}"/>
    <cellStyle name="Normal 45 8" xfId="4975" xr:uid="{BDC953A8-FD92-4091-950B-BC62086E104B}"/>
    <cellStyle name="Normal 45 9" xfId="4130" xr:uid="{6639FD65-49F0-45B6-AE3B-26CD724882A4}"/>
    <cellStyle name="Normal 46" xfId="68" xr:uid="{00000000-0005-0000-0000-00003C090000}"/>
    <cellStyle name="Normal 46 2" xfId="35515" xr:uid="{9507EF0E-3B1E-4C63-909C-04514D1CD8E0}"/>
    <cellStyle name="Normal 46 2 2" xfId="35516" xr:uid="{3E347BF3-EFE4-4F75-9898-C94D211DF55E}"/>
    <cellStyle name="Normal 46 2 3" xfId="35517" xr:uid="{AECF33BC-EFB5-4AC9-B4B1-FAC4E452E580}"/>
    <cellStyle name="Normal 46 2 4" xfId="35518" xr:uid="{34151A21-624A-4FEF-BF27-B0ADA24F95FE}"/>
    <cellStyle name="Normal 46 2 5" xfId="35519" xr:uid="{5C00966A-1E1E-4DFA-94EC-04BA96F45777}"/>
    <cellStyle name="Normal 46 2 6" xfId="35520" xr:uid="{D9D919E5-E753-411A-9F9D-F7D74B6AEBC1}"/>
    <cellStyle name="Normal 46 3" xfId="35521" xr:uid="{D620D30E-B96D-4001-9A62-B0E56942D34E}"/>
    <cellStyle name="Normal 46 3 2" xfId="35522" xr:uid="{DADEC780-D1E8-4389-968D-42B50D0D776D}"/>
    <cellStyle name="Normal 46 4" xfId="35523" xr:uid="{33EDB791-1220-41C6-A76E-B309BD9F0333}"/>
    <cellStyle name="Normal 46 5" xfId="35524" xr:uid="{A941A848-97D0-4D0C-AC78-49CA9C0F6BAC}"/>
    <cellStyle name="Normal 46 6" xfId="35525" xr:uid="{99DBE787-974D-45DC-9DDB-6D1E2FEF660D}"/>
    <cellStyle name="Normal 46 7" xfId="35526" xr:uid="{766DE1B2-6683-439A-9B6A-226C6FE51184}"/>
    <cellStyle name="Normal 47" xfId="804" xr:uid="{00000000-0005-0000-0000-00003D090000}"/>
    <cellStyle name="Normal 47 10" xfId="4976" xr:uid="{997054DF-DB72-4B3D-9CF7-3FAF33CE5752}"/>
    <cellStyle name="Normal 47 11" xfId="4378" xr:uid="{22B1647A-BCD8-4043-A677-A8AA100CC122}"/>
    <cellStyle name="Normal 47 2" xfId="35527" xr:uid="{001DA983-C2EA-4859-A496-BE4435358ED8}"/>
    <cellStyle name="Normal 47 2 2" xfId="35528" xr:uid="{E0158805-C176-4E90-A7D2-3A73E2E71894}"/>
    <cellStyle name="Normal 47 2 3" xfId="35529" xr:uid="{4153720D-EDCC-4532-8D4D-803C1B7040CB}"/>
    <cellStyle name="Normal 47 2 4" xfId="35530" xr:uid="{6D11248B-5A6B-460A-BE20-62B99F6941EB}"/>
    <cellStyle name="Normal 47 2 5" xfId="35531" xr:uid="{2BEEB8A2-C5F7-4233-B519-8980D9C1588A}"/>
    <cellStyle name="Normal 47 2 6" xfId="35532" xr:uid="{3010D456-77D1-4D14-BD6E-8F184B34146A}"/>
    <cellStyle name="Normal 47 2 7" xfId="35533" xr:uid="{78891D10-7F21-49D9-BA95-28A61C5DC9B0}"/>
    <cellStyle name="Normal 47 2 8" xfId="35534" xr:uid="{326E0F8C-B9A0-49E2-93B7-373849613768}"/>
    <cellStyle name="Normal 47 3" xfId="35535" xr:uid="{972C0C6A-26D8-413B-B2B3-2B20CBFA4513}"/>
    <cellStyle name="Normal 47 3 2" xfId="35536" xr:uid="{EE0157EC-7F29-4D4F-B118-ECF9A4A6A1DA}"/>
    <cellStyle name="Normal 47 4" xfId="35537" xr:uid="{790F051B-57B6-465C-B269-EA48F1323336}"/>
    <cellStyle name="Normal 47 5" xfId="35538" xr:uid="{09D43915-F24F-4408-BC0F-17CF5B2C4CCF}"/>
    <cellStyle name="Normal 47 6" xfId="35539" xr:uid="{B6DB21E7-BE91-4684-9103-2058F2C35A12}"/>
    <cellStyle name="Normal 47 7" xfId="35540" xr:uid="{DAA1F2EA-3F8C-43C9-8684-40336FF67E6E}"/>
    <cellStyle name="Normal 47 8" xfId="35541" xr:uid="{B30533FF-BE0B-4E44-A9D4-C41A209731B9}"/>
    <cellStyle name="Normal 47 9" xfId="35542" xr:uid="{A50E9D73-2A26-4F9D-BD24-170749AAFD8C}"/>
    <cellStyle name="Normal 48" xfId="805" xr:uid="{00000000-0005-0000-0000-00003E090000}"/>
    <cellStyle name="Normal 48 10" xfId="4397" xr:uid="{31D68683-0120-41DD-93C2-2B4197450572}"/>
    <cellStyle name="Normal 48 2" xfId="9446" xr:uid="{9CB2A9B8-7752-4983-B5B5-EF88D4E72479}"/>
    <cellStyle name="Normal 48 2 2" xfId="35543" xr:uid="{ABEF5AA8-10A4-4331-B26A-2BEF13D64556}"/>
    <cellStyle name="Normal 48 3" xfId="35544" xr:uid="{719D5E4D-A04D-420A-9CEE-95AD25FFA3B7}"/>
    <cellStyle name="Normal 48 3 2" xfId="35545" xr:uid="{85B08797-BA3F-414B-AA93-2A38F46CC604}"/>
    <cellStyle name="Normal 48 4" xfId="35546" xr:uid="{646D3005-3EC3-4668-9C70-744C51DCAC3A}"/>
    <cellStyle name="Normal 48 5" xfId="35547" xr:uid="{B2EA081A-C697-4841-B107-4C5CE303AFD3}"/>
    <cellStyle name="Normal 48 6" xfId="35548" xr:uid="{BBC1204E-838D-4040-8763-A28884B4C866}"/>
    <cellStyle name="Normal 48 7" xfId="35549" xr:uid="{BC007668-8C69-4FB8-BCBE-975B7FE73DC1}"/>
    <cellStyle name="Normal 48 8" xfId="39678" xr:uid="{856BA127-4A74-4A52-AE6D-AE6BE0768344}"/>
    <cellStyle name="Normal 48 9" xfId="4977" xr:uid="{46DF2342-7046-4C07-B511-D49F3C6DA399}"/>
    <cellStyle name="Normal 49" xfId="806" xr:uid="{00000000-0005-0000-0000-00003F090000}"/>
    <cellStyle name="Normal 49 10" xfId="4401" xr:uid="{18539E6F-BCA2-4F16-A5E2-A4D3281B9379}"/>
    <cellStyle name="Normal 49 2" xfId="9448" xr:uid="{1874BDBA-8E00-474D-A992-96A6B3C5E489}"/>
    <cellStyle name="Normal 49 2 2" xfId="35550" xr:uid="{58916A3E-FC33-4158-ABBC-E74F2ABB49A2}"/>
    <cellStyle name="Normal 49 3" xfId="35551" xr:uid="{ADD2469F-5889-48C8-A5E2-2D880BBF0BF5}"/>
    <cellStyle name="Normal 49 4" xfId="35552" xr:uid="{79DABF11-152E-4D79-85D4-A84E7A8175F1}"/>
    <cellStyle name="Normal 49 5" xfId="35553" xr:uid="{B99CC499-3171-4406-A226-622B0A6397FC}"/>
    <cellStyle name="Normal 49 6" xfId="35554" xr:uid="{3AF58231-3132-43F8-9635-6F6D458F5C35}"/>
    <cellStyle name="Normal 49 7" xfId="35555" xr:uid="{9F22F328-220F-4DDC-B1F5-9443B5D2C901}"/>
    <cellStyle name="Normal 49 8" xfId="39679" xr:uid="{CD846843-38FE-4788-B851-92B993333212}"/>
    <cellStyle name="Normal 49 9" xfId="4978" xr:uid="{329C186C-8DC6-42B0-A964-670F3BEEE7A4}"/>
    <cellStyle name="Normal 5" xfId="69" xr:uid="{00000000-0005-0000-0000-000040090000}"/>
    <cellStyle name="Normal 5 10" xfId="807" xr:uid="{00000000-0005-0000-0000-000041090000}"/>
    <cellStyle name="Normal 5 10 2" xfId="2769" xr:uid="{00000000-0005-0000-0000-000042090000}"/>
    <cellStyle name="Normal 5 11" xfId="808" xr:uid="{00000000-0005-0000-0000-000043090000}"/>
    <cellStyle name="Normal 5 11 2" xfId="809" xr:uid="{00000000-0005-0000-0000-000044090000}"/>
    <cellStyle name="Normal 5 11 2 2" xfId="3699" xr:uid="{00000000-0005-0000-0000-000045090000}"/>
    <cellStyle name="Normal 5 11 2 2 2" xfId="9183" xr:uid="{45FBCC5E-6ADE-433D-950A-27E838BB6656}"/>
    <cellStyle name="Normal 5 11 2 2 3" xfId="6791" xr:uid="{28E3E84C-75A1-4FA8-BE39-4D9DE28D305F}"/>
    <cellStyle name="Normal 5 11 2 3" xfId="8369" xr:uid="{EB45339E-E8BD-4FB0-86B1-387B1C2877AB}"/>
    <cellStyle name="Normal 5 11 2 4" xfId="4980" xr:uid="{95184DCF-9BC0-41E7-B67D-729A01020D5C}"/>
    <cellStyle name="Normal 5 11 3" xfId="3319" xr:uid="{00000000-0005-0000-0000-000046090000}"/>
    <cellStyle name="Normal 5 11 3 2" xfId="8806" xr:uid="{473ED2EC-C1B9-4B5A-8735-6340BC93567A}"/>
    <cellStyle name="Normal 5 11 3 3" xfId="6413" xr:uid="{EB950F5F-80D0-4E89-8852-B6CAAA35E0F0}"/>
    <cellStyle name="Normal 5 11 4" xfId="7983" xr:uid="{904DF567-CAAC-424C-BECF-AB75DED92326}"/>
    <cellStyle name="Normal 5 11 5" xfId="4979" xr:uid="{E059C426-E005-46A4-8331-7798732A3DB2}"/>
    <cellStyle name="Normal 5 12" xfId="810" xr:uid="{00000000-0005-0000-0000-000047090000}"/>
    <cellStyle name="Normal 5 12 2" xfId="811" xr:uid="{00000000-0005-0000-0000-000048090000}"/>
    <cellStyle name="Normal 5 12 2 2" xfId="3700" xr:uid="{00000000-0005-0000-0000-000049090000}"/>
    <cellStyle name="Normal 5 12 2 2 2" xfId="9184" xr:uid="{09B7F42A-7A83-48EC-AFE2-0446C4D5E296}"/>
    <cellStyle name="Normal 5 12 2 2 3" xfId="6792" xr:uid="{116DD254-82D7-4F6C-9785-11FE91702F31}"/>
    <cellStyle name="Normal 5 12 2 3" xfId="8370" xr:uid="{8E8342A3-CB4E-41AB-8F43-64CAF0899EFF}"/>
    <cellStyle name="Normal 5 12 2 4" xfId="4982" xr:uid="{EFCE4D94-A748-46A0-9F47-52758DFBA0EC}"/>
    <cellStyle name="Normal 5 12 3" xfId="3320" xr:uid="{00000000-0005-0000-0000-00004A090000}"/>
    <cellStyle name="Normal 5 12 3 2" xfId="8807" xr:uid="{D4ECF488-37AC-4B1B-BD4C-0F83DCD8A812}"/>
    <cellStyle name="Normal 5 12 3 3" xfId="6414" xr:uid="{7F58EA17-3583-45F4-8420-1A75EC5D5D77}"/>
    <cellStyle name="Normal 5 12 4" xfId="7984" xr:uid="{80E8F6F7-5E9F-4A6E-AFC7-FD0417B49361}"/>
    <cellStyle name="Normal 5 12 5" xfId="4981" xr:uid="{696E6B8B-F1C2-484E-9CF1-D9C620900EC0}"/>
    <cellStyle name="Normal 5 13" xfId="812" xr:uid="{00000000-0005-0000-0000-00004B090000}"/>
    <cellStyle name="Normal 5 14" xfId="813" xr:uid="{00000000-0005-0000-0000-00004C090000}"/>
    <cellStyle name="Normal 5 14 2" xfId="3698" xr:uid="{00000000-0005-0000-0000-00004D090000}"/>
    <cellStyle name="Normal 5 14 2 2" xfId="9182" xr:uid="{2D7B813D-C08B-49F7-A0DC-51CDF56A89FD}"/>
    <cellStyle name="Normal 5 14 2 3" xfId="6790" xr:uid="{BCB4297F-925B-4337-9CF6-9DF81B745FAB}"/>
    <cellStyle name="Normal 5 14 3" xfId="8368" xr:uid="{418ECDEE-B57F-4CA8-AD80-A96403AEB487}"/>
    <cellStyle name="Normal 5 14 4" xfId="4983" xr:uid="{06B583CF-16D2-4AA4-8B29-E0D50951BD62}"/>
    <cellStyle name="Normal 5 15" xfId="814" xr:uid="{00000000-0005-0000-0000-00004E090000}"/>
    <cellStyle name="Normal 5 16" xfId="2183" xr:uid="{00000000-0005-0000-0000-00004F090000}"/>
    <cellStyle name="Normal 5 16 2" xfId="8805" xr:uid="{C8223D47-476C-466C-B290-D4AA8A5FA91D}"/>
    <cellStyle name="Normal 5 16 3" xfId="5720" xr:uid="{077A1E6C-25BB-4F3A-9DCB-BC5A0E62C914}"/>
    <cellStyle name="Normal 5 17" xfId="3039" xr:uid="{00000000-0005-0000-0000-000050090000}"/>
    <cellStyle name="Normal 5 17 2" xfId="39836" xr:uid="{CCABCDC6-B714-44B7-A43F-AA2D67602669}"/>
    <cellStyle name="Normal 5 18" xfId="3318" xr:uid="{00000000-0005-0000-0000-000051090000}"/>
    <cellStyle name="Normal 5 18 2" xfId="6412" xr:uid="{6F8B3020-EE77-4206-A0B9-D0934B8613D5}"/>
    <cellStyle name="Normal 5 19" xfId="7096" xr:uid="{90090242-40FF-4F03-AD00-DBB92599C022}"/>
    <cellStyle name="Normal 5 2" xfId="70" xr:uid="{00000000-0005-0000-0000-000052090000}"/>
    <cellStyle name="Normal 5 2 10" xfId="7122" xr:uid="{75D93AC4-49BA-493F-8E79-34F714193684}"/>
    <cellStyle name="Normal 5 2 11" xfId="39720" xr:uid="{E731EDD0-BADB-4F5A-88EF-452EE17875D2}"/>
    <cellStyle name="Normal 5 2 2" xfId="815" xr:uid="{00000000-0005-0000-0000-000053090000}"/>
    <cellStyle name="Normal 5 2 2 10" xfId="816" xr:uid="{00000000-0005-0000-0000-000054090000}"/>
    <cellStyle name="Normal 5 2 2 10 2" xfId="3701" xr:uid="{00000000-0005-0000-0000-000055090000}"/>
    <cellStyle name="Normal 5 2 2 10 2 2" xfId="9185" xr:uid="{B83629E4-750C-40D2-81F1-8AE598BE410E}"/>
    <cellStyle name="Normal 5 2 2 10 2 3" xfId="6793" xr:uid="{22F9194C-0093-4C3E-923B-A17AE9C227CE}"/>
    <cellStyle name="Normal 5 2 2 10 3" xfId="8371" xr:uid="{1E390394-E4C7-4DE7-9ED9-3618A4131384}"/>
    <cellStyle name="Normal 5 2 2 10 4" xfId="4985" xr:uid="{8AA74014-35BD-471D-92BE-9318F0F2E467}"/>
    <cellStyle name="Normal 5 2 2 11" xfId="2185" xr:uid="{00000000-0005-0000-0000-000056090000}"/>
    <cellStyle name="Normal 5 2 2 11 2" xfId="8808" xr:uid="{28B82E36-B4FD-483B-A33B-EEFC759551F0}"/>
    <cellStyle name="Normal 5 2 2 11 3" xfId="5721" xr:uid="{50966849-C643-4E19-B2A7-CE274BE2E1BA}"/>
    <cellStyle name="Normal 5 2 2 12" xfId="2291" xr:uid="{00000000-0005-0000-0000-000057090000}"/>
    <cellStyle name="Normal 5 2 2 12 2" xfId="2770" xr:uid="{00000000-0005-0000-0000-000058090000}"/>
    <cellStyle name="Normal 5 2 2 13" xfId="2294" xr:uid="{00000000-0005-0000-0000-000059090000}"/>
    <cellStyle name="Normal 5 2 2 14" xfId="3321" xr:uid="{00000000-0005-0000-0000-00005A090000}"/>
    <cellStyle name="Normal 5 2 2 14 2" xfId="6415" xr:uid="{647A6711-93AB-48AF-8CD7-2C667995C1BA}"/>
    <cellStyle name="Normal 5 2 2 15" xfId="7251" xr:uid="{5D1938AD-580E-4CB2-A99C-86ADC500AABA}"/>
    <cellStyle name="Normal 5 2 2 16" xfId="4984" xr:uid="{A16736A3-F702-4F5D-99C3-2E2F2CF59AF9}"/>
    <cellStyle name="Normal 5 2 2 2" xfId="817" xr:uid="{00000000-0005-0000-0000-00005B090000}"/>
    <cellStyle name="Normal 5 2 2 2 2" xfId="1684" xr:uid="{00000000-0005-0000-0000-00005C090000}"/>
    <cellStyle name="Normal 5 2 2 2 2 2" xfId="1685" xr:uid="{00000000-0005-0000-0000-00005D090000}"/>
    <cellStyle name="Normal 5 2 2 2 2 2 2" xfId="1686" xr:uid="{00000000-0005-0000-0000-00005E090000}"/>
    <cellStyle name="Normal 5 2 2 2 2 2 2 2" xfId="1990" xr:uid="{00000000-0005-0000-0000-00005F090000}"/>
    <cellStyle name="Normal 5 2 2 2 2 2 2 2 2" xfId="2771" xr:uid="{00000000-0005-0000-0000-000060090000}"/>
    <cellStyle name="Normal 5 2 2 2 2 2 2 3" xfId="2772" xr:uid="{00000000-0005-0000-0000-000061090000}"/>
    <cellStyle name="Normal 5 2 2 2 2 2 3" xfId="1989" xr:uid="{00000000-0005-0000-0000-000062090000}"/>
    <cellStyle name="Normal 5 2 2 2 2 2 3 2" xfId="2773" xr:uid="{00000000-0005-0000-0000-000063090000}"/>
    <cellStyle name="Normal 5 2 2 2 2 2 4" xfId="2774" xr:uid="{00000000-0005-0000-0000-000064090000}"/>
    <cellStyle name="Normal 5 2 2 2 2 3" xfId="1687" xr:uid="{00000000-0005-0000-0000-000065090000}"/>
    <cellStyle name="Normal 5 2 2 2 2 3 2" xfId="1991" xr:uid="{00000000-0005-0000-0000-000066090000}"/>
    <cellStyle name="Normal 5 2 2 2 2 3 2 2" xfId="2775" xr:uid="{00000000-0005-0000-0000-000067090000}"/>
    <cellStyle name="Normal 5 2 2 2 2 3 3" xfId="2776" xr:uid="{00000000-0005-0000-0000-000068090000}"/>
    <cellStyle name="Normal 5 2 2 2 2 4" xfId="1988" xr:uid="{00000000-0005-0000-0000-000069090000}"/>
    <cellStyle name="Normal 5 2 2 2 2 4 2" xfId="2777" xr:uid="{00000000-0005-0000-0000-00006A090000}"/>
    <cellStyle name="Normal 5 2 2 2 2 5" xfId="2778" xr:uid="{00000000-0005-0000-0000-00006B090000}"/>
    <cellStyle name="Normal 5 2 2 2 3" xfId="1688" xr:uid="{00000000-0005-0000-0000-00006C090000}"/>
    <cellStyle name="Normal 5 2 2 2 3 2" xfId="1689" xr:uid="{00000000-0005-0000-0000-00006D090000}"/>
    <cellStyle name="Normal 5 2 2 2 3 2 2" xfId="1993" xr:uid="{00000000-0005-0000-0000-00006E090000}"/>
    <cellStyle name="Normal 5 2 2 2 3 2 2 2" xfId="2779" xr:uid="{00000000-0005-0000-0000-00006F090000}"/>
    <cellStyle name="Normal 5 2 2 2 3 2 3" xfId="2780" xr:uid="{00000000-0005-0000-0000-000070090000}"/>
    <cellStyle name="Normal 5 2 2 2 3 3" xfId="1992" xr:uid="{00000000-0005-0000-0000-000071090000}"/>
    <cellStyle name="Normal 5 2 2 2 3 3 2" xfId="2781" xr:uid="{00000000-0005-0000-0000-000072090000}"/>
    <cellStyle name="Normal 5 2 2 2 3 4" xfId="2782" xr:uid="{00000000-0005-0000-0000-000073090000}"/>
    <cellStyle name="Normal 5 2 2 2 4" xfId="1690" xr:uid="{00000000-0005-0000-0000-000074090000}"/>
    <cellStyle name="Normal 5 2 2 2 4 2" xfId="1994" xr:uid="{00000000-0005-0000-0000-000075090000}"/>
    <cellStyle name="Normal 5 2 2 2 4 2 2" xfId="2783" xr:uid="{00000000-0005-0000-0000-000076090000}"/>
    <cellStyle name="Normal 5 2 2 2 4 3" xfId="2784" xr:uid="{00000000-0005-0000-0000-000077090000}"/>
    <cellStyle name="Normal 5 2 2 2 5" xfId="1829" xr:uid="{00000000-0005-0000-0000-000078090000}"/>
    <cellStyle name="Normal 5 2 2 2 5 2" xfId="2785" xr:uid="{00000000-0005-0000-0000-000079090000}"/>
    <cellStyle name="Normal 5 2 2 2 6" xfId="2186" xr:uid="{00000000-0005-0000-0000-00007A090000}"/>
    <cellStyle name="Normal 5 2 2 2 6 2" xfId="2786" xr:uid="{00000000-0005-0000-0000-00007B090000}"/>
    <cellStyle name="Normal 5 2 2 2 7" xfId="2787" xr:uid="{00000000-0005-0000-0000-00007C090000}"/>
    <cellStyle name="Normal 5 2 2 3" xfId="818" xr:uid="{00000000-0005-0000-0000-00007D090000}"/>
    <cellStyle name="Normal 5 2 2 3 2" xfId="1691" xr:uid="{00000000-0005-0000-0000-00007E090000}"/>
    <cellStyle name="Normal 5 2 2 3 2 2" xfId="1692" xr:uid="{00000000-0005-0000-0000-00007F090000}"/>
    <cellStyle name="Normal 5 2 2 3 2 2 2" xfId="1997" xr:uid="{00000000-0005-0000-0000-000080090000}"/>
    <cellStyle name="Normal 5 2 2 3 2 2 2 2" xfId="2788" xr:uid="{00000000-0005-0000-0000-000081090000}"/>
    <cellStyle name="Normal 5 2 2 3 2 2 3" xfId="2789" xr:uid="{00000000-0005-0000-0000-000082090000}"/>
    <cellStyle name="Normal 5 2 2 3 2 3" xfId="1996" xr:uid="{00000000-0005-0000-0000-000083090000}"/>
    <cellStyle name="Normal 5 2 2 3 2 3 2" xfId="2790" xr:uid="{00000000-0005-0000-0000-000084090000}"/>
    <cellStyle name="Normal 5 2 2 3 2 4" xfId="2791" xr:uid="{00000000-0005-0000-0000-000085090000}"/>
    <cellStyle name="Normal 5 2 2 3 3" xfId="1693" xr:uid="{00000000-0005-0000-0000-000086090000}"/>
    <cellStyle name="Normal 5 2 2 3 3 2" xfId="1998" xr:uid="{00000000-0005-0000-0000-000087090000}"/>
    <cellStyle name="Normal 5 2 2 3 3 2 2" xfId="2792" xr:uid="{00000000-0005-0000-0000-000088090000}"/>
    <cellStyle name="Normal 5 2 2 3 3 3" xfId="2793" xr:uid="{00000000-0005-0000-0000-000089090000}"/>
    <cellStyle name="Normal 5 2 2 3 4" xfId="1995" xr:uid="{00000000-0005-0000-0000-00008A090000}"/>
    <cellStyle name="Normal 5 2 2 3 4 2" xfId="2794" xr:uid="{00000000-0005-0000-0000-00008B090000}"/>
    <cellStyle name="Normal 5 2 2 3 5" xfId="2187" xr:uid="{00000000-0005-0000-0000-00008C090000}"/>
    <cellStyle name="Normal 5 2 2 3 5 2" xfId="2795" xr:uid="{00000000-0005-0000-0000-00008D090000}"/>
    <cellStyle name="Normal 5 2 2 3 6" xfId="2796" xr:uid="{00000000-0005-0000-0000-00008E090000}"/>
    <cellStyle name="Normal 5 2 2 4" xfId="819" xr:uid="{00000000-0005-0000-0000-00008F090000}"/>
    <cellStyle name="Normal 5 2 2 4 2" xfId="1694" xr:uid="{00000000-0005-0000-0000-000090090000}"/>
    <cellStyle name="Normal 5 2 2 4 2 2" xfId="2000" xr:uid="{00000000-0005-0000-0000-000091090000}"/>
    <cellStyle name="Normal 5 2 2 4 2 2 2" xfId="2797" xr:uid="{00000000-0005-0000-0000-000092090000}"/>
    <cellStyle name="Normal 5 2 2 4 2 3" xfId="2798" xr:uid="{00000000-0005-0000-0000-000093090000}"/>
    <cellStyle name="Normal 5 2 2 4 3" xfId="1999" xr:uid="{00000000-0005-0000-0000-000094090000}"/>
    <cellStyle name="Normal 5 2 2 4 3 2" xfId="2799" xr:uid="{00000000-0005-0000-0000-000095090000}"/>
    <cellStyle name="Normal 5 2 2 4 4" xfId="2188" xr:uid="{00000000-0005-0000-0000-000096090000}"/>
    <cellStyle name="Normal 5 2 2 4 4 2" xfId="2800" xr:uid="{00000000-0005-0000-0000-000097090000}"/>
    <cellStyle name="Normal 5 2 2 4 5" xfId="2801" xr:uid="{00000000-0005-0000-0000-000098090000}"/>
    <cellStyle name="Normal 5 2 2 5" xfId="820" xr:uid="{00000000-0005-0000-0000-000099090000}"/>
    <cellStyle name="Normal 5 2 2 5 2" xfId="2001" xr:uid="{00000000-0005-0000-0000-00009A090000}"/>
    <cellStyle name="Normal 5 2 2 5 2 2" xfId="2802" xr:uid="{00000000-0005-0000-0000-00009B090000}"/>
    <cellStyle name="Normal 5 2 2 5 3" xfId="2189" xr:uid="{00000000-0005-0000-0000-00009C090000}"/>
    <cellStyle name="Normal 5 2 2 5 3 2" xfId="2803" xr:uid="{00000000-0005-0000-0000-00009D090000}"/>
    <cellStyle name="Normal 5 2 2 5 4" xfId="2804" xr:uid="{00000000-0005-0000-0000-00009E090000}"/>
    <cellStyle name="Normal 5 2 2 6" xfId="821" xr:uid="{00000000-0005-0000-0000-00009F090000}"/>
    <cellStyle name="Normal 5 2 2 6 2" xfId="1825" xr:uid="{00000000-0005-0000-0000-0000A0090000}"/>
    <cellStyle name="Normal 5 2 2 6 2 2" xfId="2805" xr:uid="{00000000-0005-0000-0000-0000A1090000}"/>
    <cellStyle name="Normal 5 2 2 6 3" xfId="2190" xr:uid="{00000000-0005-0000-0000-0000A2090000}"/>
    <cellStyle name="Normal 5 2 2 6 3 2" xfId="2806" xr:uid="{00000000-0005-0000-0000-0000A3090000}"/>
    <cellStyle name="Normal 5 2 2 6 4" xfId="2807" xr:uid="{00000000-0005-0000-0000-0000A4090000}"/>
    <cellStyle name="Normal 5 2 2 7" xfId="822" xr:uid="{00000000-0005-0000-0000-0000A5090000}"/>
    <cellStyle name="Normal 5 2 2 7 2" xfId="2080" xr:uid="{00000000-0005-0000-0000-0000A6090000}"/>
    <cellStyle name="Normal 5 2 2 7 2 2" xfId="2808" xr:uid="{00000000-0005-0000-0000-0000A7090000}"/>
    <cellStyle name="Normal 5 2 2 7 3" xfId="2191" xr:uid="{00000000-0005-0000-0000-0000A8090000}"/>
    <cellStyle name="Normal 5 2 2 7 3 2" xfId="2809" xr:uid="{00000000-0005-0000-0000-0000A9090000}"/>
    <cellStyle name="Normal 5 2 2 7 4" xfId="2810" xr:uid="{00000000-0005-0000-0000-0000AA090000}"/>
    <cellStyle name="Normal 5 2 2 8" xfId="823" xr:uid="{00000000-0005-0000-0000-0000AB090000}"/>
    <cellStyle name="Normal 5 2 2 8 2" xfId="824" xr:uid="{00000000-0005-0000-0000-0000AC090000}"/>
    <cellStyle name="Normal 5 2 2 8 2 2" xfId="3702" xr:uid="{00000000-0005-0000-0000-0000AD090000}"/>
    <cellStyle name="Normal 5 2 2 8 2 2 2" xfId="9186" xr:uid="{DE630718-3D44-4E6B-8AC5-E7CBDDDAB596}"/>
    <cellStyle name="Normal 5 2 2 8 2 2 3" xfId="6794" xr:uid="{E494473B-C956-4941-8974-51AC96EA8C56}"/>
    <cellStyle name="Normal 5 2 2 8 2 3" xfId="8372" xr:uid="{F31B52CF-1C73-4D18-B4AD-F9E7BB03491C}"/>
    <cellStyle name="Normal 5 2 2 8 2 4" xfId="4987" xr:uid="{B45A633E-8B20-4FB5-9E65-F449382E9459}"/>
    <cellStyle name="Normal 5 2 2 8 3" xfId="2192" xr:uid="{00000000-0005-0000-0000-0000AE090000}"/>
    <cellStyle name="Normal 5 2 2 8 3 2" xfId="8809" xr:uid="{83F0BE0A-95B3-45B9-87B5-CAC0BB395B98}"/>
    <cellStyle name="Normal 5 2 2 8 3 3" xfId="5722" xr:uid="{16EDF15C-6859-4782-8CEA-260AC7E7F4BC}"/>
    <cellStyle name="Normal 5 2 2 8 4" xfId="2811" xr:uid="{00000000-0005-0000-0000-0000AF090000}"/>
    <cellStyle name="Normal 5 2 2 8 5" xfId="1788" xr:uid="{00000000-0005-0000-0000-0000B0090000}"/>
    <cellStyle name="Normal 5 2 2 8 6" xfId="3322" xr:uid="{00000000-0005-0000-0000-0000B1090000}"/>
    <cellStyle name="Normal 5 2 2 8 6 2" xfId="6416" xr:uid="{C8E08F59-34BB-4927-8EC7-CCBB259C3895}"/>
    <cellStyle name="Normal 5 2 2 8 7" xfId="7985" xr:uid="{C9951ED2-518E-40BA-8B4F-B8915F226844}"/>
    <cellStyle name="Normal 5 2 2 8 8" xfId="4986" xr:uid="{1437F947-E738-49F8-A2CD-ED0CBF823C27}"/>
    <cellStyle name="Normal 5 2 2 9" xfId="825" xr:uid="{00000000-0005-0000-0000-0000B2090000}"/>
    <cellStyle name="Normal 5 2 2 9 2" xfId="826" xr:uid="{00000000-0005-0000-0000-0000B3090000}"/>
    <cellStyle name="Normal 5 2 2 9 2 2" xfId="3703" xr:uid="{00000000-0005-0000-0000-0000B4090000}"/>
    <cellStyle name="Normal 5 2 2 9 2 2 2" xfId="9187" xr:uid="{4CC8015F-B6F2-4A2C-9905-6CD9509DD0DF}"/>
    <cellStyle name="Normal 5 2 2 9 2 2 3" xfId="6795" xr:uid="{D84BA50D-58F1-4A7E-B7D2-6DE17E06EB99}"/>
    <cellStyle name="Normal 5 2 2 9 2 3" xfId="8373" xr:uid="{309B794E-1D4F-4C1A-93FE-07A46C42A23F}"/>
    <cellStyle name="Normal 5 2 2 9 2 4" xfId="4989" xr:uid="{A1B87E16-07D9-4B29-A625-31ACA069A130}"/>
    <cellStyle name="Normal 5 2 2 9 3" xfId="2193" xr:uid="{00000000-0005-0000-0000-0000B5090000}"/>
    <cellStyle name="Normal 5 2 2 9 3 2" xfId="8810" xr:uid="{4B985585-1D6B-4B98-B216-56CEEF54195D}"/>
    <cellStyle name="Normal 5 2 2 9 3 3" xfId="5723" xr:uid="{0595C740-6F62-4639-BCA0-1E45791D4F06}"/>
    <cellStyle name="Normal 5 2 2 9 4" xfId="2812" xr:uid="{00000000-0005-0000-0000-0000B6090000}"/>
    <cellStyle name="Normal 5 2 2 9 5" xfId="1813" xr:uid="{00000000-0005-0000-0000-0000B7090000}"/>
    <cellStyle name="Normal 5 2 2 9 6" xfId="3323" xr:uid="{00000000-0005-0000-0000-0000B8090000}"/>
    <cellStyle name="Normal 5 2 2 9 6 2" xfId="6417" xr:uid="{F9C7A83C-8A97-4CE9-9D35-F37FCBA67BA2}"/>
    <cellStyle name="Normal 5 2 2 9 7" xfId="7986" xr:uid="{CDF75406-9B72-4B5F-B87A-618F7FF67519}"/>
    <cellStyle name="Normal 5 2 2 9 8" xfId="4988" xr:uid="{34C802E9-BF11-470C-BCF2-55F41F3DB21C}"/>
    <cellStyle name="Normal 5 2 3" xfId="827" xr:uid="{00000000-0005-0000-0000-0000B9090000}"/>
    <cellStyle name="Normal 5 2 3 10" xfId="4990" xr:uid="{F9C452D3-79D2-4541-9DC6-BF19D628C744}"/>
    <cellStyle name="Normal 5 2 3 2" xfId="828" xr:uid="{00000000-0005-0000-0000-0000BA090000}"/>
    <cellStyle name="Normal 5 2 3 2 2" xfId="829" xr:uid="{00000000-0005-0000-0000-0000BB090000}"/>
    <cellStyle name="Normal 5 2 3 2 2 2" xfId="2004" xr:uid="{00000000-0005-0000-0000-0000BC090000}"/>
    <cellStyle name="Normal 5 2 3 2 2 2 2" xfId="2813" xr:uid="{00000000-0005-0000-0000-0000BD090000}"/>
    <cellStyle name="Normal 5 2 3 2 2 2 3" xfId="9189" xr:uid="{2F1005A3-CF6F-41A9-AE87-BFE1AFFE9E49}"/>
    <cellStyle name="Normal 5 2 3 2 2 3" xfId="2262" xr:uid="{00000000-0005-0000-0000-0000BE090000}"/>
    <cellStyle name="Normal 5 2 3 2 2 3 2" xfId="5760" xr:uid="{B188B909-4FD0-4B40-89FA-9232FDBB4183}"/>
    <cellStyle name="Normal 5 2 3 2 2 4" xfId="2814" xr:uid="{00000000-0005-0000-0000-0000BF090000}"/>
    <cellStyle name="Normal 5 2 3 2 2 5" xfId="1697" xr:uid="{00000000-0005-0000-0000-0000C0090000}"/>
    <cellStyle name="Normal 5 2 3 2 2 6" xfId="3705" xr:uid="{00000000-0005-0000-0000-0000C1090000}"/>
    <cellStyle name="Normal 5 2 3 2 2 6 2" xfId="6797" xr:uid="{D0841144-1A82-4CF8-B0D7-8219D14637AE}"/>
    <cellStyle name="Normal 5 2 3 2 2 7" xfId="8375" xr:uid="{1F39B0A3-57BE-4552-8AAD-229B4E3F5C0D}"/>
    <cellStyle name="Normal 5 2 3 2 2 8" xfId="4992" xr:uid="{79BF1E07-6230-44C1-9ADA-E9ED6ACD428D}"/>
    <cellStyle name="Normal 5 2 3 2 3" xfId="2003" xr:uid="{00000000-0005-0000-0000-0000C2090000}"/>
    <cellStyle name="Normal 5 2 3 2 3 2" xfId="2815" xr:uid="{00000000-0005-0000-0000-0000C3090000}"/>
    <cellStyle name="Normal 5 2 3 2 3 3" xfId="8812" xr:uid="{7C8F2C8F-CE81-4633-9716-3BD8E615FFB1}"/>
    <cellStyle name="Normal 5 2 3 2 4" xfId="2195" xr:uid="{00000000-0005-0000-0000-0000C4090000}"/>
    <cellStyle name="Normal 5 2 3 2 4 2" xfId="5725" xr:uid="{352F2019-4013-4AA9-B8AF-1FEF7A74E303}"/>
    <cellStyle name="Normal 5 2 3 2 5" xfId="2816" xr:uid="{00000000-0005-0000-0000-0000C5090000}"/>
    <cellStyle name="Normal 5 2 3 2 6" xfId="1696" xr:uid="{00000000-0005-0000-0000-0000C6090000}"/>
    <cellStyle name="Normal 5 2 3 2 7" xfId="3325" xr:uid="{00000000-0005-0000-0000-0000C7090000}"/>
    <cellStyle name="Normal 5 2 3 2 7 2" xfId="6419" xr:uid="{A59779EF-A9A4-4251-8D1B-965357547190}"/>
    <cellStyle name="Normal 5 2 3 2 8" xfId="7987" xr:uid="{B6D8143A-8F5C-47D5-A3F9-AE1781A79AA3}"/>
    <cellStyle name="Normal 5 2 3 2 9" xfId="4991" xr:uid="{5D2CB409-E1E1-42A7-A186-43BC756D0E99}"/>
    <cellStyle name="Normal 5 2 3 3" xfId="830" xr:uid="{00000000-0005-0000-0000-0000C8090000}"/>
    <cellStyle name="Normal 5 2 3 3 2" xfId="831" xr:uid="{00000000-0005-0000-0000-0000C9090000}"/>
    <cellStyle name="Normal 5 2 3 3 2 2" xfId="2263" xr:uid="{00000000-0005-0000-0000-0000CA090000}"/>
    <cellStyle name="Normal 5 2 3 3 2 2 2" xfId="9190" xr:uid="{ABFBA4C2-B691-414F-9859-E1C912B39B90}"/>
    <cellStyle name="Normal 5 2 3 3 2 2 3" xfId="5761" xr:uid="{828B955D-A743-48A5-8D1F-3455EF7024A2}"/>
    <cellStyle name="Normal 5 2 3 3 2 3" xfId="2817" xr:uid="{00000000-0005-0000-0000-0000CB090000}"/>
    <cellStyle name="Normal 5 2 3 3 2 4" xfId="2005" xr:uid="{00000000-0005-0000-0000-0000CC090000}"/>
    <cellStyle name="Normal 5 2 3 3 2 5" xfId="3706" xr:uid="{00000000-0005-0000-0000-0000CD090000}"/>
    <cellStyle name="Normal 5 2 3 3 2 5 2" xfId="6798" xr:uid="{55E531A8-35F2-480F-B43B-CDEEDF603BA8}"/>
    <cellStyle name="Normal 5 2 3 3 2 6" xfId="8376" xr:uid="{D04489D5-75FC-46BD-996F-80C1FA83B861}"/>
    <cellStyle name="Normal 5 2 3 3 2 7" xfId="4994" xr:uid="{4116015F-1CCB-47B7-96E3-366CF8324241}"/>
    <cellStyle name="Normal 5 2 3 3 3" xfId="2196" xr:uid="{00000000-0005-0000-0000-0000CE090000}"/>
    <cellStyle name="Normal 5 2 3 3 3 2" xfId="8813" xr:uid="{549D38F3-C407-4A44-BF51-EB001338CFCE}"/>
    <cellStyle name="Normal 5 2 3 3 3 3" xfId="5726" xr:uid="{BCED76E4-EB97-432E-B4EB-571E73C65C57}"/>
    <cellStyle name="Normal 5 2 3 3 4" xfId="2818" xr:uid="{00000000-0005-0000-0000-0000CF090000}"/>
    <cellStyle name="Normal 5 2 3 3 5" xfId="1698" xr:uid="{00000000-0005-0000-0000-0000D0090000}"/>
    <cellStyle name="Normal 5 2 3 3 6" xfId="3326" xr:uid="{00000000-0005-0000-0000-0000D1090000}"/>
    <cellStyle name="Normal 5 2 3 3 6 2" xfId="6420" xr:uid="{CA94A5BB-1D7F-42CE-AF49-11BCB9EBC274}"/>
    <cellStyle name="Normal 5 2 3 3 7" xfId="7988" xr:uid="{9A1A7B73-8A3B-4287-830E-B5E39086D65A}"/>
    <cellStyle name="Normal 5 2 3 3 8" xfId="4993" xr:uid="{6458A715-8399-4F2A-951D-EE7268EBC6E9}"/>
    <cellStyle name="Normal 5 2 3 4" xfId="832" xr:uid="{00000000-0005-0000-0000-0000D2090000}"/>
    <cellStyle name="Normal 5 2 3 4 2" xfId="2261" xr:uid="{00000000-0005-0000-0000-0000D3090000}"/>
    <cellStyle name="Normal 5 2 3 4 2 2" xfId="9188" xr:uid="{F3E0BACE-A74E-4F40-99E2-20B61F45308A}"/>
    <cellStyle name="Normal 5 2 3 4 2 3" xfId="5759" xr:uid="{BA955AE0-02D3-4A24-85E5-394C5D43C078}"/>
    <cellStyle name="Normal 5 2 3 4 3" xfId="2819" xr:uid="{00000000-0005-0000-0000-0000D4090000}"/>
    <cellStyle name="Normal 5 2 3 4 4" xfId="2002" xr:uid="{00000000-0005-0000-0000-0000D5090000}"/>
    <cellStyle name="Normal 5 2 3 4 5" xfId="3704" xr:uid="{00000000-0005-0000-0000-0000D6090000}"/>
    <cellStyle name="Normal 5 2 3 4 5 2" xfId="6796" xr:uid="{9D93C805-7EE1-457D-AD5C-39DE8EDB9B82}"/>
    <cellStyle name="Normal 5 2 3 4 6" xfId="8374" xr:uid="{843E229F-8927-4CC2-9879-65F56787EA8A}"/>
    <cellStyle name="Normal 5 2 3 4 7" xfId="4995" xr:uid="{A2B64258-7DCA-4BEF-916B-3296628E0E3C}"/>
    <cellStyle name="Normal 5 2 3 5" xfId="2194" xr:uid="{00000000-0005-0000-0000-0000D7090000}"/>
    <cellStyle name="Normal 5 2 3 5 2" xfId="8811" xr:uid="{E8E51A7A-715D-48CC-8D56-11CF90C68D27}"/>
    <cellStyle name="Normal 5 2 3 5 3" xfId="5724" xr:uid="{DAAE50F7-F28B-4B71-90E4-65FB67045CA1}"/>
    <cellStyle name="Normal 5 2 3 6" xfId="2820" xr:uid="{00000000-0005-0000-0000-0000D8090000}"/>
    <cellStyle name="Normal 5 2 3 7" xfId="1695" xr:uid="{00000000-0005-0000-0000-0000D9090000}"/>
    <cellStyle name="Normal 5 2 3 8" xfId="3324" xr:uid="{00000000-0005-0000-0000-0000DA090000}"/>
    <cellStyle name="Normal 5 2 3 8 2" xfId="6418" xr:uid="{F37BE784-D181-4E80-8233-9FA8FA5E406D}"/>
    <cellStyle name="Normal 5 2 3 9" xfId="7138" xr:uid="{55A3E650-EB03-44CC-8E46-841F77C0A27A}"/>
    <cellStyle name="Normal 5 2 4" xfId="833" xr:uid="{00000000-0005-0000-0000-0000DB090000}"/>
    <cellStyle name="Normal 5 2 4 10" xfId="4996" xr:uid="{0D7ED868-6762-4635-A8F1-7F60F9117484}"/>
    <cellStyle name="Normal 5 2 4 2" xfId="834" xr:uid="{00000000-0005-0000-0000-0000DC090000}"/>
    <cellStyle name="Normal 5 2 4 2 2" xfId="835" xr:uid="{00000000-0005-0000-0000-0000DD090000}"/>
    <cellStyle name="Normal 5 2 4 2 2 2" xfId="2264" xr:uid="{00000000-0005-0000-0000-0000DE090000}"/>
    <cellStyle name="Normal 5 2 4 2 2 2 2" xfId="9192" xr:uid="{ED564478-CAFD-4471-9C49-B3BFAEB0FA31}"/>
    <cellStyle name="Normal 5 2 4 2 2 2 3" xfId="5762" xr:uid="{113EA453-0F09-4C19-8DAC-0553E345B56E}"/>
    <cellStyle name="Normal 5 2 4 2 2 3" xfId="2821" xr:uid="{00000000-0005-0000-0000-0000DF090000}"/>
    <cellStyle name="Normal 5 2 4 2 2 4" xfId="2007" xr:uid="{00000000-0005-0000-0000-0000E0090000}"/>
    <cellStyle name="Normal 5 2 4 2 2 5" xfId="3708" xr:uid="{00000000-0005-0000-0000-0000E1090000}"/>
    <cellStyle name="Normal 5 2 4 2 2 5 2" xfId="6800" xr:uid="{031E54AA-3154-42DA-9454-3ECD5E5A61FF}"/>
    <cellStyle name="Normal 5 2 4 2 2 6" xfId="8378" xr:uid="{18EE74DA-8739-4C19-9835-686FE94D76C2}"/>
    <cellStyle name="Normal 5 2 4 2 2 7" xfId="4998" xr:uid="{CA596EBB-4A92-4D13-A3FC-A81F07C0631A}"/>
    <cellStyle name="Normal 5 2 4 2 3" xfId="2198" xr:uid="{00000000-0005-0000-0000-0000E2090000}"/>
    <cellStyle name="Normal 5 2 4 2 3 2" xfId="8815" xr:uid="{C67656F3-E769-478E-99BD-9A673E4C360B}"/>
    <cellStyle name="Normal 5 2 4 2 3 3" xfId="5728" xr:uid="{5DA60F4F-B5BB-4195-96BC-F813C29C1291}"/>
    <cellStyle name="Normal 5 2 4 2 4" xfId="2822" xr:uid="{00000000-0005-0000-0000-0000E3090000}"/>
    <cellStyle name="Normal 5 2 4 2 5" xfId="1700" xr:uid="{00000000-0005-0000-0000-0000E4090000}"/>
    <cellStyle name="Normal 5 2 4 2 6" xfId="3328" xr:uid="{00000000-0005-0000-0000-0000E5090000}"/>
    <cellStyle name="Normal 5 2 4 2 6 2" xfId="6422" xr:uid="{B8C490EB-CAD6-4969-8A21-3DF628EC668A}"/>
    <cellStyle name="Normal 5 2 4 2 7" xfId="7990" xr:uid="{0DCE84ED-1380-449D-85EB-576EBC0571F6}"/>
    <cellStyle name="Normal 5 2 4 2 8" xfId="4997" xr:uid="{BCC2844D-F319-49E2-BB56-A9F288F9E840}"/>
    <cellStyle name="Normal 5 2 4 3" xfId="836" xr:uid="{00000000-0005-0000-0000-0000E6090000}"/>
    <cellStyle name="Normal 5 2 4 3 2" xfId="837" xr:uid="{00000000-0005-0000-0000-0000E7090000}"/>
    <cellStyle name="Normal 5 2 4 3 2 2" xfId="3709" xr:uid="{00000000-0005-0000-0000-0000E8090000}"/>
    <cellStyle name="Normal 5 2 4 3 2 2 2" xfId="9193" xr:uid="{61BBB897-54EE-4C22-9A63-5CFDBA1A3E34}"/>
    <cellStyle name="Normal 5 2 4 3 2 2 3" xfId="6801" xr:uid="{F68E384F-80BE-440F-9471-800BF0C03B4C}"/>
    <cellStyle name="Normal 5 2 4 3 2 3" xfId="8379" xr:uid="{782314F8-E45F-4271-90F2-E701E2F416B7}"/>
    <cellStyle name="Normal 5 2 4 3 2 4" xfId="5000" xr:uid="{B1228320-AF25-41F1-BBD7-4A9402389195}"/>
    <cellStyle name="Normal 5 2 4 3 3" xfId="2199" xr:uid="{00000000-0005-0000-0000-0000E9090000}"/>
    <cellStyle name="Normal 5 2 4 3 3 2" xfId="8816" xr:uid="{EC4FABAA-27B1-4BB0-B849-BCE251D8D8AE}"/>
    <cellStyle name="Normal 5 2 4 3 3 3" xfId="5729" xr:uid="{0372D902-E004-41F0-877E-231EFCE3B810}"/>
    <cellStyle name="Normal 5 2 4 3 4" xfId="2823" xr:uid="{00000000-0005-0000-0000-0000EA090000}"/>
    <cellStyle name="Normal 5 2 4 3 5" xfId="2006" xr:uid="{00000000-0005-0000-0000-0000EB090000}"/>
    <cellStyle name="Normal 5 2 4 3 6" xfId="3329" xr:uid="{00000000-0005-0000-0000-0000EC090000}"/>
    <cellStyle name="Normal 5 2 4 3 6 2" xfId="6423" xr:uid="{DBCC013F-A583-4E86-8DDA-9D0DFBF18CBB}"/>
    <cellStyle name="Normal 5 2 4 3 7" xfId="7991" xr:uid="{60FA4700-03FD-4E31-AF7D-D7B8A52B52DA}"/>
    <cellStyle name="Normal 5 2 4 3 8" xfId="4999" xr:uid="{61526ABF-C0D3-456B-98B1-CDF2D4BCBA96}"/>
    <cellStyle name="Normal 5 2 4 4" xfId="838" xr:uid="{00000000-0005-0000-0000-0000ED090000}"/>
    <cellStyle name="Normal 5 2 4 4 2" xfId="3707" xr:uid="{00000000-0005-0000-0000-0000EE090000}"/>
    <cellStyle name="Normal 5 2 4 4 2 2" xfId="9191" xr:uid="{5D372674-C4E0-4A13-9BEA-7A48B0A507D7}"/>
    <cellStyle name="Normal 5 2 4 4 2 3" xfId="6799" xr:uid="{7A22F56A-AA2F-46DC-ADA4-27A6B45AFCC1}"/>
    <cellStyle name="Normal 5 2 4 4 3" xfId="8377" xr:uid="{D54554B3-F636-4E92-B197-4767B7F56D06}"/>
    <cellStyle name="Normal 5 2 4 4 4" xfId="5001" xr:uid="{5357808C-3F23-423F-9D8F-34A847E1F67F}"/>
    <cellStyle name="Normal 5 2 4 5" xfId="2197" xr:uid="{00000000-0005-0000-0000-0000EF090000}"/>
    <cellStyle name="Normal 5 2 4 5 2" xfId="8814" xr:uid="{7A802F16-934D-4AF9-B99F-F9A1D593502E}"/>
    <cellStyle name="Normal 5 2 4 5 3" xfId="5727" xr:uid="{883471DB-E523-4114-A96A-52EEECB9A26F}"/>
    <cellStyle name="Normal 5 2 4 6" xfId="2824" xr:uid="{00000000-0005-0000-0000-0000F0090000}"/>
    <cellStyle name="Normal 5 2 4 7" xfId="1699" xr:uid="{00000000-0005-0000-0000-0000F1090000}"/>
    <cellStyle name="Normal 5 2 4 8" xfId="3327" xr:uid="{00000000-0005-0000-0000-0000F2090000}"/>
    <cellStyle name="Normal 5 2 4 8 2" xfId="6421" xr:uid="{E8657515-BBA3-4DA7-8D5A-A9778590B2C3}"/>
    <cellStyle name="Normal 5 2 4 9" xfId="7989" xr:uid="{401C8668-B273-41BC-9807-3B60167C6228}"/>
    <cellStyle name="Normal 5 2 5" xfId="839" xr:uid="{00000000-0005-0000-0000-0000F3090000}"/>
    <cellStyle name="Normal 5 2 5 10" xfId="5002" xr:uid="{86721F4A-C67D-44C4-B43F-F2E5CF0D832B}"/>
    <cellStyle name="Normal 5 2 5 2" xfId="840" xr:uid="{00000000-0005-0000-0000-0000F4090000}"/>
    <cellStyle name="Normal 5 2 5 2 2" xfId="841" xr:uid="{00000000-0005-0000-0000-0000F5090000}"/>
    <cellStyle name="Normal 5 2 5 2 2 2" xfId="3711" xr:uid="{00000000-0005-0000-0000-0000F6090000}"/>
    <cellStyle name="Normal 5 2 5 2 2 2 2" xfId="9195" xr:uid="{E6784063-B946-403E-A8D7-FBFEA1034F9D}"/>
    <cellStyle name="Normal 5 2 5 2 2 2 3" xfId="6803" xr:uid="{DAC758A2-FDC4-48AC-B064-5F955CA16D91}"/>
    <cellStyle name="Normal 5 2 5 2 2 3" xfId="8381" xr:uid="{9D19C12F-E6ED-4010-B213-2C716B67C49D}"/>
    <cellStyle name="Normal 5 2 5 2 2 4" xfId="5004" xr:uid="{A980A9AF-32A5-47ED-9EF6-0903C2EA47E9}"/>
    <cellStyle name="Normal 5 2 5 2 3" xfId="2201" xr:uid="{00000000-0005-0000-0000-0000F7090000}"/>
    <cellStyle name="Normal 5 2 5 2 3 2" xfId="8818" xr:uid="{929AD519-9A02-4AFC-9713-80B0FDB3C2AF}"/>
    <cellStyle name="Normal 5 2 5 2 3 3" xfId="5731" xr:uid="{CD8B4A49-73E0-4746-88B4-459CA6740B42}"/>
    <cellStyle name="Normal 5 2 5 2 4" xfId="2825" xr:uid="{00000000-0005-0000-0000-0000F8090000}"/>
    <cellStyle name="Normal 5 2 5 2 5" xfId="2008" xr:uid="{00000000-0005-0000-0000-0000F9090000}"/>
    <cellStyle name="Normal 5 2 5 2 6" xfId="3331" xr:uid="{00000000-0005-0000-0000-0000FA090000}"/>
    <cellStyle name="Normal 5 2 5 2 6 2" xfId="6425" xr:uid="{BFB74554-1A6A-4B14-A86A-2B122B0F15A3}"/>
    <cellStyle name="Normal 5 2 5 2 7" xfId="7993" xr:uid="{A2AF8B53-36EA-412E-9EDF-3C2C4BE7BF9B}"/>
    <cellStyle name="Normal 5 2 5 2 8" xfId="5003" xr:uid="{9688F006-BCE8-4AC4-A5A5-7A96EF6EF6B9}"/>
    <cellStyle name="Normal 5 2 5 3" xfId="842" xr:uid="{00000000-0005-0000-0000-0000FB090000}"/>
    <cellStyle name="Normal 5 2 5 3 2" xfId="843" xr:uid="{00000000-0005-0000-0000-0000FC090000}"/>
    <cellStyle name="Normal 5 2 5 3 2 2" xfId="3712" xr:uid="{00000000-0005-0000-0000-0000FD090000}"/>
    <cellStyle name="Normal 5 2 5 3 2 2 2" xfId="9196" xr:uid="{56D1DA89-7421-45C2-9499-680C3109A08A}"/>
    <cellStyle name="Normal 5 2 5 3 2 2 3" xfId="6804" xr:uid="{292735AE-69C6-4917-808B-7F30874557FD}"/>
    <cellStyle name="Normal 5 2 5 3 2 3" xfId="8382" xr:uid="{F45F1233-4181-42C7-96B3-3422A85F84B5}"/>
    <cellStyle name="Normal 5 2 5 3 2 4" xfId="5006" xr:uid="{3D98241C-8584-4369-8ED1-F14B2B5E1676}"/>
    <cellStyle name="Normal 5 2 5 3 3" xfId="3332" xr:uid="{00000000-0005-0000-0000-0000FE090000}"/>
    <cellStyle name="Normal 5 2 5 3 3 2" xfId="8819" xr:uid="{0B33F21F-4AB5-4500-871E-0717DBB254D5}"/>
    <cellStyle name="Normal 5 2 5 3 3 3" xfId="6426" xr:uid="{AC8AE75F-5D82-470B-84A2-87D5C0F05F75}"/>
    <cellStyle name="Normal 5 2 5 3 4" xfId="7994" xr:uid="{5D8C8053-AA67-4ABB-9466-BABEBC286CA5}"/>
    <cellStyle name="Normal 5 2 5 3 5" xfId="5005" xr:uid="{C6C6083E-8177-4A34-B0B4-6B3108606F59}"/>
    <cellStyle name="Normal 5 2 5 4" xfId="844" xr:uid="{00000000-0005-0000-0000-0000FF090000}"/>
    <cellStyle name="Normal 5 2 5 4 2" xfId="3710" xr:uid="{00000000-0005-0000-0000-0000000A0000}"/>
    <cellStyle name="Normal 5 2 5 4 2 2" xfId="9194" xr:uid="{04FD1953-7500-43BE-ABAD-3619E3FBBA15}"/>
    <cellStyle name="Normal 5 2 5 4 2 3" xfId="6802" xr:uid="{D8BAC410-1FA0-4B79-94A0-9F8EFB15B63C}"/>
    <cellStyle name="Normal 5 2 5 4 3" xfId="8380" xr:uid="{A2F86F5C-F8F6-4897-808C-E2034CCF9910}"/>
    <cellStyle name="Normal 5 2 5 4 4" xfId="5007" xr:uid="{67AB0C48-E372-4095-A9E3-BB8CCD2888A4}"/>
    <cellStyle name="Normal 5 2 5 5" xfId="2200" xr:uid="{00000000-0005-0000-0000-0000010A0000}"/>
    <cellStyle name="Normal 5 2 5 5 2" xfId="8817" xr:uid="{7448D33C-8B1D-4456-A6A3-AABDA4DFB372}"/>
    <cellStyle name="Normal 5 2 5 5 3" xfId="5730" xr:uid="{F7F725F2-53E6-4A6F-8CE4-5EF9A7E7E289}"/>
    <cellStyle name="Normal 5 2 5 6" xfId="2826" xr:uid="{00000000-0005-0000-0000-0000020A0000}"/>
    <cellStyle name="Normal 5 2 5 7" xfId="1701" xr:uid="{00000000-0005-0000-0000-0000030A0000}"/>
    <cellStyle name="Normal 5 2 5 8" xfId="3330" xr:uid="{00000000-0005-0000-0000-0000040A0000}"/>
    <cellStyle name="Normal 5 2 5 8 2" xfId="6424" xr:uid="{A50BCD21-43C2-4703-AAC4-361C8656B22F}"/>
    <cellStyle name="Normal 5 2 5 9" xfId="7992" xr:uid="{6582734A-1207-4390-9A7D-0F739B0FC9D6}"/>
    <cellStyle name="Normal 5 2 6" xfId="845" xr:uid="{00000000-0005-0000-0000-0000050A0000}"/>
    <cellStyle name="Normal 5 2 6 2" xfId="846" xr:uid="{00000000-0005-0000-0000-0000060A0000}"/>
    <cellStyle name="Normal 5 2 6 2 2" xfId="847" xr:uid="{00000000-0005-0000-0000-0000070A0000}"/>
    <cellStyle name="Normal 5 2 6 2 2 2" xfId="3714" xr:uid="{00000000-0005-0000-0000-0000080A0000}"/>
    <cellStyle name="Normal 5 2 6 2 2 2 2" xfId="9198" xr:uid="{77B39131-E26E-42D0-B70B-9F5791830711}"/>
    <cellStyle name="Normal 5 2 6 2 2 2 3" xfId="6806" xr:uid="{9A88C8B5-9706-42DF-87C3-BCC212543B4F}"/>
    <cellStyle name="Normal 5 2 6 2 2 3" xfId="8384" xr:uid="{4855D21F-FBD3-4A67-B10D-4E1045E2937E}"/>
    <cellStyle name="Normal 5 2 6 2 2 4" xfId="5010" xr:uid="{0CC5D397-D490-4F22-8E5F-EBED03A14AE0}"/>
    <cellStyle name="Normal 5 2 6 2 3" xfId="3334" xr:uid="{00000000-0005-0000-0000-0000090A0000}"/>
    <cellStyle name="Normal 5 2 6 2 3 2" xfId="8821" xr:uid="{740FC4DA-7965-4323-9DC0-663DD81F4EBF}"/>
    <cellStyle name="Normal 5 2 6 2 3 3" xfId="6428" xr:uid="{93C6EDA0-84FB-41D6-8E5A-7DFDC9A02DC3}"/>
    <cellStyle name="Normal 5 2 6 2 4" xfId="7996" xr:uid="{613D38FA-F370-4AB3-8ACC-21C0EABAEDB5}"/>
    <cellStyle name="Normal 5 2 6 2 5" xfId="5009" xr:uid="{A3F8212A-4BB2-49EB-862B-2EC08A2A95A9}"/>
    <cellStyle name="Normal 5 2 6 3" xfId="848" xr:uid="{00000000-0005-0000-0000-00000A0A0000}"/>
    <cellStyle name="Normal 5 2 6 3 2" xfId="849" xr:uid="{00000000-0005-0000-0000-00000B0A0000}"/>
    <cellStyle name="Normal 5 2 6 3 2 2" xfId="3715" xr:uid="{00000000-0005-0000-0000-00000C0A0000}"/>
    <cellStyle name="Normal 5 2 6 3 2 2 2" xfId="9199" xr:uid="{3A2CC288-D8A6-4ADE-9693-D085148D93B0}"/>
    <cellStyle name="Normal 5 2 6 3 2 2 3" xfId="6807" xr:uid="{474CC3CF-CBC3-465B-937F-11395340CBD7}"/>
    <cellStyle name="Normal 5 2 6 3 2 3" xfId="8385" xr:uid="{9EE66C87-B66D-4D7E-9A5D-3A3B20DAD419}"/>
    <cellStyle name="Normal 5 2 6 3 2 4" xfId="5012" xr:uid="{A94DC988-254D-4898-A94B-A036C68391A0}"/>
    <cellStyle name="Normal 5 2 6 3 3" xfId="3335" xr:uid="{00000000-0005-0000-0000-00000D0A0000}"/>
    <cellStyle name="Normal 5 2 6 3 3 2" xfId="8822" xr:uid="{AD686B10-118D-490F-B5F5-39CF8B758424}"/>
    <cellStyle name="Normal 5 2 6 3 3 3" xfId="6429" xr:uid="{7F09094A-33DB-49B3-BD0F-3E3E65F10A30}"/>
    <cellStyle name="Normal 5 2 6 3 4" xfId="7997" xr:uid="{21FE0E6C-D45F-454E-8EB7-366C65208274}"/>
    <cellStyle name="Normal 5 2 6 3 5" xfId="5011" xr:uid="{498A1876-5254-4521-BAF2-45D0BBC3813A}"/>
    <cellStyle name="Normal 5 2 6 4" xfId="850" xr:uid="{00000000-0005-0000-0000-00000E0A0000}"/>
    <cellStyle name="Normal 5 2 6 4 2" xfId="3713" xr:uid="{00000000-0005-0000-0000-00000F0A0000}"/>
    <cellStyle name="Normal 5 2 6 4 2 2" xfId="9197" xr:uid="{3E1EEFE3-1112-49F2-9E9E-E005FC1798FA}"/>
    <cellStyle name="Normal 5 2 6 4 2 3" xfId="6805" xr:uid="{B3673DDE-8F1D-4571-BF71-6A5428DEFC59}"/>
    <cellStyle name="Normal 5 2 6 4 3" xfId="8383" xr:uid="{612A7965-0EC9-44AB-BB1E-9F87DC93733F}"/>
    <cellStyle name="Normal 5 2 6 4 4" xfId="5013" xr:uid="{39F215D3-2FDD-4F46-A798-23C3FD14D727}"/>
    <cellStyle name="Normal 5 2 6 5" xfId="2202" xr:uid="{00000000-0005-0000-0000-0000100A0000}"/>
    <cellStyle name="Normal 5 2 6 5 2" xfId="8820" xr:uid="{7561E5ED-51BC-4E6A-AA7E-3080CD6C6965}"/>
    <cellStyle name="Normal 5 2 6 5 3" xfId="5732" xr:uid="{389FC6F7-A95D-4450-B187-F75FB661D62B}"/>
    <cellStyle name="Normal 5 2 6 6" xfId="1702" xr:uid="{00000000-0005-0000-0000-0000110A0000}"/>
    <cellStyle name="Normal 5 2 6 7" xfId="3333" xr:uid="{00000000-0005-0000-0000-0000120A0000}"/>
    <cellStyle name="Normal 5 2 6 7 2" xfId="6427" xr:uid="{373214D4-51E1-47A0-9058-33DA3DD6774B}"/>
    <cellStyle name="Normal 5 2 6 8" xfId="7995" xr:uid="{EE4F1CB7-4478-49FF-8A3A-D0DBE3483CFB}"/>
    <cellStyle name="Normal 5 2 6 9" xfId="5008" xr:uid="{691E39C8-AB86-4803-B5A9-BFFD3E0E8DC2}"/>
    <cellStyle name="Normal 5 2 7" xfId="851" xr:uid="{00000000-0005-0000-0000-0000130A0000}"/>
    <cellStyle name="Normal 5 2 7 10" xfId="5014" xr:uid="{0CDE3C86-4C38-464E-B004-1C96540CE540}"/>
    <cellStyle name="Normal 5 2 7 2" xfId="852" xr:uid="{00000000-0005-0000-0000-0000140A0000}"/>
    <cellStyle name="Normal 5 2 7 2 2" xfId="853" xr:uid="{00000000-0005-0000-0000-0000150A0000}"/>
    <cellStyle name="Normal 5 2 7 2 2 2" xfId="3717" xr:uid="{00000000-0005-0000-0000-0000160A0000}"/>
    <cellStyle name="Normal 5 2 7 2 2 2 2" xfId="9201" xr:uid="{9AAEAB40-5A27-474F-80AF-B8140EADDE78}"/>
    <cellStyle name="Normal 5 2 7 2 2 2 3" xfId="6809" xr:uid="{B4795D55-6D8E-4777-8A9B-F18AE4DC0473}"/>
    <cellStyle name="Normal 5 2 7 2 2 3" xfId="8387" xr:uid="{F49FB5FE-0162-4C1C-98A8-5DA36E5758A0}"/>
    <cellStyle name="Normal 5 2 7 2 2 4" xfId="5016" xr:uid="{3CF6930E-2149-4152-991D-0C60F13B217A}"/>
    <cellStyle name="Normal 5 2 7 2 3" xfId="3337" xr:uid="{00000000-0005-0000-0000-0000170A0000}"/>
    <cellStyle name="Normal 5 2 7 2 3 2" xfId="8824" xr:uid="{3E06308F-82ED-469F-AECE-A0519BE63BDB}"/>
    <cellStyle name="Normal 5 2 7 2 3 3" xfId="6431" xr:uid="{870E6710-A8C2-4DEF-B003-9C734EE15732}"/>
    <cellStyle name="Normal 5 2 7 2 4" xfId="7999" xr:uid="{821C21A5-2A4D-4C73-860F-97650F55C8A4}"/>
    <cellStyle name="Normal 5 2 7 2 5" xfId="5015" xr:uid="{0902825B-09AC-4CB4-882B-34535008B773}"/>
    <cellStyle name="Normal 5 2 7 3" xfId="854" xr:uid="{00000000-0005-0000-0000-0000180A0000}"/>
    <cellStyle name="Normal 5 2 7 3 2" xfId="855" xr:uid="{00000000-0005-0000-0000-0000190A0000}"/>
    <cellStyle name="Normal 5 2 7 3 2 2" xfId="3718" xr:uid="{00000000-0005-0000-0000-00001A0A0000}"/>
    <cellStyle name="Normal 5 2 7 3 2 2 2" xfId="9202" xr:uid="{7DB24900-F7CB-478C-B2F9-4D3A62A49FC7}"/>
    <cellStyle name="Normal 5 2 7 3 2 2 3" xfId="6810" xr:uid="{FDCCFBB0-ECB8-40BF-8F4A-0BB02EDA3DBD}"/>
    <cellStyle name="Normal 5 2 7 3 2 3" xfId="8388" xr:uid="{81925B7A-62CB-45CF-B92A-54F4902F3CB2}"/>
    <cellStyle name="Normal 5 2 7 3 2 4" xfId="5018" xr:uid="{A43B6941-2240-4D94-9AB7-2A5C3492CDBF}"/>
    <cellStyle name="Normal 5 2 7 3 3" xfId="3338" xr:uid="{00000000-0005-0000-0000-00001B0A0000}"/>
    <cellStyle name="Normal 5 2 7 3 3 2" xfId="8825" xr:uid="{8057831F-CC5D-42AE-BFC5-3E0AC0FC27C7}"/>
    <cellStyle name="Normal 5 2 7 3 3 3" xfId="6432" xr:uid="{8C42AA79-A872-4F4C-A9D1-C384D3884872}"/>
    <cellStyle name="Normal 5 2 7 3 4" xfId="8000" xr:uid="{CB8813D1-0487-4B96-AFC1-42539DEA4105}"/>
    <cellStyle name="Normal 5 2 7 3 5" xfId="5017" xr:uid="{DEFE2ABC-0221-48A0-B09A-79A5CF91DF49}"/>
    <cellStyle name="Normal 5 2 7 4" xfId="856" xr:uid="{00000000-0005-0000-0000-00001C0A0000}"/>
    <cellStyle name="Normal 5 2 7 4 2" xfId="3716" xr:uid="{00000000-0005-0000-0000-00001D0A0000}"/>
    <cellStyle name="Normal 5 2 7 4 2 2" xfId="9200" xr:uid="{6D02B3AE-42F2-4808-9E64-E18E85BCC3ED}"/>
    <cellStyle name="Normal 5 2 7 4 2 3" xfId="6808" xr:uid="{4F910766-B0A0-4704-8EC5-524248AC4F83}"/>
    <cellStyle name="Normal 5 2 7 4 3" xfId="8386" xr:uid="{2E9EA828-CB73-4E7A-89E4-7F3EBB7EF09F}"/>
    <cellStyle name="Normal 5 2 7 4 4" xfId="5019" xr:uid="{F677F527-F85B-4BD9-B9F7-39F5F973BDF7}"/>
    <cellStyle name="Normal 5 2 7 5" xfId="2203" xr:uid="{00000000-0005-0000-0000-00001E0A0000}"/>
    <cellStyle name="Normal 5 2 7 5 2" xfId="8823" xr:uid="{258744DA-576B-4416-B728-A61AB008E5D7}"/>
    <cellStyle name="Normal 5 2 7 5 3" xfId="5733" xr:uid="{9A4EC3AB-EE92-4D1B-B6C4-E583D24C4FB3}"/>
    <cellStyle name="Normal 5 2 7 6" xfId="2827" xr:uid="{00000000-0005-0000-0000-00001F0A0000}"/>
    <cellStyle name="Normal 5 2 7 7" xfId="1812" xr:uid="{00000000-0005-0000-0000-0000200A0000}"/>
    <cellStyle name="Normal 5 2 7 8" xfId="3336" xr:uid="{00000000-0005-0000-0000-0000210A0000}"/>
    <cellStyle name="Normal 5 2 7 8 2" xfId="6430" xr:uid="{61BA6583-F36C-46F2-BA36-42D64D7DEBBF}"/>
    <cellStyle name="Normal 5 2 7 9" xfId="7998" xr:uid="{0F29174B-5D42-4A59-9642-5B29ED427B48}"/>
    <cellStyle name="Normal 5 2 8" xfId="857" xr:uid="{00000000-0005-0000-0000-0000220A0000}"/>
    <cellStyle name="Normal 5 2 8 2" xfId="2828" xr:uid="{00000000-0005-0000-0000-0000230A0000}"/>
    <cellStyle name="Normal 5 2 8 3" xfId="3123" xr:uid="{00000000-0005-0000-0000-0000240A0000}"/>
    <cellStyle name="Normal 5 2 8 4" xfId="2184" xr:uid="{00000000-0005-0000-0000-0000250A0000}"/>
    <cellStyle name="Normal 5 2 9" xfId="2829" xr:uid="{00000000-0005-0000-0000-0000260A0000}"/>
    <cellStyle name="Normal 5 20" xfId="39715" xr:uid="{63916B8B-E2AB-4BE1-AEB9-248270BD4FBD}"/>
    <cellStyle name="Normal 5 21" xfId="39717" xr:uid="{4A5B2205-411D-4544-9B75-AB7D141B77B7}"/>
    <cellStyle name="Normal 5 22" xfId="39817" xr:uid="{21637906-A545-4F1C-BE88-B88244BF3547}"/>
    <cellStyle name="Normal 5 3" xfId="858" xr:uid="{00000000-0005-0000-0000-0000270A0000}"/>
    <cellStyle name="Normal 5 3 10" xfId="4123" xr:uid="{877FFB78-6922-439C-B1E0-B1195787FBB4}"/>
    <cellStyle name="Normal 5 3 2" xfId="2204" xr:uid="{00000000-0005-0000-0000-0000280A0000}"/>
    <cellStyle name="Normal 5 3 2 2" xfId="2830" xr:uid="{00000000-0005-0000-0000-0000290A0000}"/>
    <cellStyle name="Normal 5 3 2 2 2" xfId="35557" xr:uid="{F9A22331-0AF5-4E9F-8F47-A19DE25DA78C}"/>
    <cellStyle name="Normal 5 3 2 3" xfId="35556" xr:uid="{3B970909-6F53-4BE1-8281-94D7CFB4E237}"/>
    <cellStyle name="Normal 5 3 2 4" xfId="7321" xr:uid="{FC4E9CD3-CD46-46F2-8499-CDF129D4DAA4}"/>
    <cellStyle name="Normal 5 3 2 5" xfId="5734" xr:uid="{0E997740-03A4-4638-B918-8367D249ABF3}"/>
    <cellStyle name="Normal 5 3 2 6" xfId="4195" xr:uid="{DDE19875-9B1E-40FB-B70E-2BC3BFE9DD67}"/>
    <cellStyle name="Normal 5 3 3" xfId="1703" xr:uid="{00000000-0005-0000-0000-00002A0A0000}"/>
    <cellStyle name="Normal 5 3 3 2" xfId="35558" xr:uid="{1A67E0D2-13B3-4456-B596-7E2C77469F62}"/>
    <cellStyle name="Normal 5 3 4" xfId="35559" xr:uid="{F3A475BC-5BA4-4641-B41F-D4BFB1366770}"/>
    <cellStyle name="Normal 5 3 5" xfId="35560" xr:uid="{6EE3051D-712E-4C48-BA84-CF05973246BA}"/>
    <cellStyle name="Normal 5 3 6" xfId="35561" xr:uid="{18023833-F9C8-493E-BED8-82F3AFA5F8FD}"/>
    <cellStyle name="Normal 5 3 7" xfId="8001" xr:uid="{7A8CE881-D39A-4E23-AC20-B3BD5ECC67FF}"/>
    <cellStyle name="Normal 5 3 8" xfId="7248" xr:uid="{22947FDC-3A25-45BC-A929-1B9682C431AA}"/>
    <cellStyle name="Normal 5 3 9" xfId="5020" xr:uid="{D539F904-C913-4A36-8144-FF248BE02392}"/>
    <cellStyle name="Normal 5 4" xfId="859" xr:uid="{00000000-0005-0000-0000-00002B0A0000}"/>
    <cellStyle name="Normal 5 4 10" xfId="5021" xr:uid="{40E41DEE-D33B-42EF-AC63-20D77389E34A}"/>
    <cellStyle name="Normal 5 4 11" xfId="4128" xr:uid="{A5DCC8B6-BA4A-4EA0-86D4-6CE17F8ABFD2}"/>
    <cellStyle name="Normal 5 4 2" xfId="860" xr:uid="{00000000-0005-0000-0000-00002C0A0000}"/>
    <cellStyle name="Normal 5 4 2 2" xfId="861" xr:uid="{00000000-0005-0000-0000-00002D0A0000}"/>
    <cellStyle name="Normal 5 4 2 2 2" xfId="2011" xr:uid="{00000000-0005-0000-0000-00002E0A0000}"/>
    <cellStyle name="Normal 5 4 2 2 2 2" xfId="2831" xr:uid="{00000000-0005-0000-0000-00002F0A0000}"/>
    <cellStyle name="Normal 5 4 2 2 2 3" xfId="9204" xr:uid="{948EE3F3-AE5C-4A1D-94A4-81EC8AD98877}"/>
    <cellStyle name="Normal 5 4 2 2 3" xfId="2266" xr:uid="{00000000-0005-0000-0000-0000300A0000}"/>
    <cellStyle name="Normal 5 4 2 2 3 2" xfId="5764" xr:uid="{959A0CC9-A3D3-48C4-BF9E-A24CF99CD005}"/>
    <cellStyle name="Normal 5 4 2 2 4" xfId="2832" xr:uid="{00000000-0005-0000-0000-0000310A0000}"/>
    <cellStyle name="Normal 5 4 2 2 5" xfId="1706" xr:uid="{00000000-0005-0000-0000-0000320A0000}"/>
    <cellStyle name="Normal 5 4 2 2 6" xfId="3720" xr:uid="{00000000-0005-0000-0000-0000330A0000}"/>
    <cellStyle name="Normal 5 4 2 2 6 2" xfId="6812" xr:uid="{25F3B6CF-2BE5-4585-8487-5EE164C31DCB}"/>
    <cellStyle name="Normal 5 4 2 2 7" xfId="8390" xr:uid="{A7F8E705-E59C-4AB5-B4B5-3887CEDC0C6B}"/>
    <cellStyle name="Normal 5 4 2 2 8" xfId="5023" xr:uid="{52D85F8C-B967-4983-BC09-374316F479CA}"/>
    <cellStyle name="Normal 5 4 2 3" xfId="2010" xr:uid="{00000000-0005-0000-0000-0000340A0000}"/>
    <cellStyle name="Normal 5 4 2 3 2" xfId="2833" xr:uid="{00000000-0005-0000-0000-0000350A0000}"/>
    <cellStyle name="Normal 5 4 2 3 3" xfId="8827" xr:uid="{E24B134D-B3A1-47D0-8BAE-90F37DC544E0}"/>
    <cellStyle name="Normal 5 4 2 4" xfId="2206" xr:uid="{00000000-0005-0000-0000-0000360A0000}"/>
    <cellStyle name="Normal 5 4 2 4 2" xfId="5736" xr:uid="{84A0832B-1D34-4655-9CD7-24017B442789}"/>
    <cellStyle name="Normal 5 4 2 5" xfId="2834" xr:uid="{00000000-0005-0000-0000-0000370A0000}"/>
    <cellStyle name="Normal 5 4 2 6" xfId="1705" xr:uid="{00000000-0005-0000-0000-0000380A0000}"/>
    <cellStyle name="Normal 5 4 2 7" xfId="3340" xr:uid="{00000000-0005-0000-0000-0000390A0000}"/>
    <cellStyle name="Normal 5 4 2 7 2" xfId="6434" xr:uid="{63AD0B8F-A195-462F-9235-EE0F20C63F9D}"/>
    <cellStyle name="Normal 5 4 2 8" xfId="8002" xr:uid="{C2D76A2F-58E4-4FEC-87EB-4B6CD4A3B21B}"/>
    <cellStyle name="Normal 5 4 2 9" xfId="5022" xr:uid="{94AC09B0-A10A-4756-9B2C-D886C03E706E}"/>
    <cellStyle name="Normal 5 4 3" xfId="862" xr:uid="{00000000-0005-0000-0000-00003A0A0000}"/>
    <cellStyle name="Normal 5 4 3 2" xfId="863" xr:uid="{00000000-0005-0000-0000-00003B0A0000}"/>
    <cellStyle name="Normal 5 4 3 2 2" xfId="2267" xr:uid="{00000000-0005-0000-0000-00003C0A0000}"/>
    <cellStyle name="Normal 5 4 3 2 2 2" xfId="9205" xr:uid="{BD1D027F-8F3B-4BD4-8DC3-F26B490B73C8}"/>
    <cellStyle name="Normal 5 4 3 2 2 3" xfId="5765" xr:uid="{A9A4D06E-8E60-44D7-9864-979CAF9C81AC}"/>
    <cellStyle name="Normal 5 4 3 2 3" xfId="2835" xr:uid="{00000000-0005-0000-0000-00003D0A0000}"/>
    <cellStyle name="Normal 5 4 3 2 4" xfId="2012" xr:uid="{00000000-0005-0000-0000-00003E0A0000}"/>
    <cellStyle name="Normal 5 4 3 2 5" xfId="3721" xr:uid="{00000000-0005-0000-0000-00003F0A0000}"/>
    <cellStyle name="Normal 5 4 3 2 5 2" xfId="6813" xr:uid="{E4D7FF4A-0905-4D4A-B8A9-3CE645B3D2E4}"/>
    <cellStyle name="Normal 5 4 3 2 6" xfId="8391" xr:uid="{C6D3A5FB-C04B-4F0D-8DF6-FA565B70CF85}"/>
    <cellStyle name="Normal 5 4 3 2 7" xfId="5025" xr:uid="{0447E033-7A41-4D3B-BB98-A128E017AE0C}"/>
    <cellStyle name="Normal 5 4 3 3" xfId="2207" xr:uid="{00000000-0005-0000-0000-0000400A0000}"/>
    <cellStyle name="Normal 5 4 3 3 2" xfId="8828" xr:uid="{5DF42284-A7A8-4FB7-9C70-B964900FDBCA}"/>
    <cellStyle name="Normal 5 4 3 3 3" xfId="5737" xr:uid="{34E98C9C-41B0-4562-BD20-19419CF316C4}"/>
    <cellStyle name="Normal 5 4 3 4" xfId="2836" xr:uid="{00000000-0005-0000-0000-0000410A0000}"/>
    <cellStyle name="Normal 5 4 3 5" xfId="1707" xr:uid="{00000000-0005-0000-0000-0000420A0000}"/>
    <cellStyle name="Normal 5 4 3 6" xfId="3341" xr:uid="{00000000-0005-0000-0000-0000430A0000}"/>
    <cellStyle name="Normal 5 4 3 6 2" xfId="6435" xr:uid="{C79171AD-1110-4502-A61B-A40BDF0566DC}"/>
    <cellStyle name="Normal 5 4 3 7" xfId="8003" xr:uid="{914FA2DF-C90A-4F2D-8A07-E3514FC7D814}"/>
    <cellStyle name="Normal 5 4 3 8" xfId="5024" xr:uid="{A2A6D0C8-1860-49DE-A333-3A9831903DE7}"/>
    <cellStyle name="Normal 5 4 4" xfId="864" xr:uid="{00000000-0005-0000-0000-0000440A0000}"/>
    <cellStyle name="Normal 5 4 4 2" xfId="2265" xr:uid="{00000000-0005-0000-0000-0000450A0000}"/>
    <cellStyle name="Normal 5 4 4 2 2" xfId="9203" xr:uid="{AE3BF755-06C8-4C62-AE26-499A18A7A952}"/>
    <cellStyle name="Normal 5 4 4 2 3" xfId="5763" xr:uid="{4025CF36-9CC2-4D18-BB09-F4828190B9AE}"/>
    <cellStyle name="Normal 5 4 4 3" xfId="2837" xr:uid="{00000000-0005-0000-0000-0000460A0000}"/>
    <cellStyle name="Normal 5 4 4 4" xfId="2009" xr:uid="{00000000-0005-0000-0000-0000470A0000}"/>
    <cellStyle name="Normal 5 4 4 5" xfId="3719" xr:uid="{00000000-0005-0000-0000-0000480A0000}"/>
    <cellStyle name="Normal 5 4 4 5 2" xfId="6811" xr:uid="{A4417494-7FFB-4919-B544-CF8A5B0F4B91}"/>
    <cellStyle name="Normal 5 4 4 6" xfId="8389" xr:uid="{703B6B65-48D3-420B-A218-30DA25095323}"/>
    <cellStyle name="Normal 5 4 4 7" xfId="5026" xr:uid="{5F6C3CA9-4E75-46BE-8CEC-97CC104DACDF}"/>
    <cellStyle name="Normal 5 4 5" xfId="2205" xr:uid="{00000000-0005-0000-0000-0000490A0000}"/>
    <cellStyle name="Normal 5 4 5 2" xfId="8826" xr:uid="{BD0410A1-B05C-46F4-ACE3-A9FBF9EDFF38}"/>
    <cellStyle name="Normal 5 4 5 3" xfId="5735" xr:uid="{252BE64A-884C-4201-81D0-221D8F05B6F4}"/>
    <cellStyle name="Normal 5 4 6" xfId="2838" xr:uid="{00000000-0005-0000-0000-00004A0A0000}"/>
    <cellStyle name="Normal 5 4 7" xfId="1704" xr:uid="{00000000-0005-0000-0000-00004B0A0000}"/>
    <cellStyle name="Normal 5 4 8" xfId="3339" xr:uid="{00000000-0005-0000-0000-00004C0A0000}"/>
    <cellStyle name="Normal 5 4 8 2" xfId="6433" xr:uid="{6BCBE5D4-B8F0-4376-8F82-46646742E0A6}"/>
    <cellStyle name="Normal 5 4 9" xfId="7132" xr:uid="{78A7A4C2-DC59-4BC1-B3FC-48AFC4CC2F35}"/>
    <cellStyle name="Normal 5 5" xfId="865" xr:uid="{00000000-0005-0000-0000-00004D0A0000}"/>
    <cellStyle name="Normal 5 5 2" xfId="866" xr:uid="{00000000-0005-0000-0000-00004E0A0000}"/>
    <cellStyle name="Normal 5 5 2 10" xfId="5028" xr:uid="{12D33FF0-B7E2-4A65-B267-09088A64D5A9}"/>
    <cellStyle name="Normal 5 5 2 2" xfId="867" xr:uid="{00000000-0005-0000-0000-00004F0A0000}"/>
    <cellStyle name="Normal 5 5 2 2 2" xfId="868" xr:uid="{00000000-0005-0000-0000-0000500A0000}"/>
    <cellStyle name="Normal 5 5 2 2 2 2" xfId="3723" xr:uid="{00000000-0005-0000-0000-0000510A0000}"/>
    <cellStyle name="Normal 5 5 2 2 2 2 2" xfId="9207" xr:uid="{E9BEC3D7-DB0F-4629-8659-7EB5E5BFEA45}"/>
    <cellStyle name="Normal 5 5 2 2 2 2 3" xfId="6815" xr:uid="{610B1FC1-D0CF-4C3F-8490-9110D70CFF6F}"/>
    <cellStyle name="Normal 5 5 2 2 2 3" xfId="8393" xr:uid="{3262D526-0979-4322-BB87-66322C1518A6}"/>
    <cellStyle name="Normal 5 5 2 2 2 4" xfId="5030" xr:uid="{F4ECCE14-4D17-465A-98EC-9EB8C36B135F}"/>
    <cellStyle name="Normal 5 5 2 2 3" xfId="2210" xr:uid="{00000000-0005-0000-0000-0000520A0000}"/>
    <cellStyle name="Normal 5 5 2 2 3 2" xfId="8830" xr:uid="{AADA714E-D93F-4736-9880-537BF691D877}"/>
    <cellStyle name="Normal 5 5 2 2 3 3" xfId="5739" xr:uid="{BE1A25F5-8474-42FD-8D70-3A7EB0447C1C}"/>
    <cellStyle name="Normal 5 5 2 2 4" xfId="2839" xr:uid="{00000000-0005-0000-0000-0000530A0000}"/>
    <cellStyle name="Normal 5 5 2 2 5" xfId="2014" xr:uid="{00000000-0005-0000-0000-0000540A0000}"/>
    <cellStyle name="Normal 5 5 2 2 6" xfId="3343" xr:uid="{00000000-0005-0000-0000-0000550A0000}"/>
    <cellStyle name="Normal 5 5 2 2 6 2" xfId="6437" xr:uid="{FBE0049E-8540-43E1-B3ED-78935A1A5B10}"/>
    <cellStyle name="Normal 5 5 2 2 7" xfId="8005" xr:uid="{36D2ED3B-647E-49A1-B0BE-18BAE22A6F4C}"/>
    <cellStyle name="Normal 5 5 2 2 8" xfId="5029" xr:uid="{A1EC34E0-7FC7-4A19-9EC8-13846B4A1C26}"/>
    <cellStyle name="Normal 5 5 2 3" xfId="869" xr:uid="{00000000-0005-0000-0000-0000560A0000}"/>
    <cellStyle name="Normal 5 5 2 3 2" xfId="870" xr:uid="{00000000-0005-0000-0000-0000570A0000}"/>
    <cellStyle name="Normal 5 5 2 3 2 2" xfId="3724" xr:uid="{00000000-0005-0000-0000-0000580A0000}"/>
    <cellStyle name="Normal 5 5 2 3 2 2 2" xfId="9208" xr:uid="{5949650B-6501-44E0-83CB-35734E39352A}"/>
    <cellStyle name="Normal 5 5 2 3 2 2 3" xfId="6816" xr:uid="{8C04CBA6-CD65-4CB7-B5E1-606B35623E86}"/>
    <cellStyle name="Normal 5 5 2 3 2 3" xfId="8394" xr:uid="{03C2647C-B53F-4A7E-83B4-3FDDA6D53B0A}"/>
    <cellStyle name="Normal 5 5 2 3 2 4" xfId="5032" xr:uid="{7A557FDD-9F7D-4B03-AFDF-AA6F798D01F1}"/>
    <cellStyle name="Normal 5 5 2 3 3" xfId="3344" xr:uid="{00000000-0005-0000-0000-0000590A0000}"/>
    <cellStyle name="Normal 5 5 2 3 3 2" xfId="8831" xr:uid="{E28EC60C-9AE7-4194-8675-3C71FA92FB86}"/>
    <cellStyle name="Normal 5 5 2 3 3 3" xfId="6438" xr:uid="{07DE7B6A-7303-4DC5-B909-B97982B79617}"/>
    <cellStyle name="Normal 5 5 2 3 4" xfId="8006" xr:uid="{6C27D3FB-9918-4EE7-925E-26E163D8FE22}"/>
    <cellStyle name="Normal 5 5 2 3 5" xfId="5031" xr:uid="{41D05A63-749E-4CB2-AB5C-FBADF5006CB6}"/>
    <cellStyle name="Normal 5 5 2 4" xfId="871" xr:uid="{00000000-0005-0000-0000-00005A0A0000}"/>
    <cellStyle name="Normal 5 5 2 4 2" xfId="3722" xr:uid="{00000000-0005-0000-0000-00005B0A0000}"/>
    <cellStyle name="Normal 5 5 2 4 2 2" xfId="9206" xr:uid="{F46EF509-5A21-4D90-82C0-009974A8B880}"/>
    <cellStyle name="Normal 5 5 2 4 2 3" xfId="6814" xr:uid="{738586E5-DBDB-4F98-9B58-1F98D9E53A96}"/>
    <cellStyle name="Normal 5 5 2 4 3" xfId="8392" xr:uid="{254438A0-A13E-4DF3-83A6-8DFBD0D6EF13}"/>
    <cellStyle name="Normal 5 5 2 4 4" xfId="5033" xr:uid="{D4688F92-5A6F-4CA2-A2B2-240B51C9A75E}"/>
    <cellStyle name="Normal 5 5 2 5" xfId="2209" xr:uid="{00000000-0005-0000-0000-00005C0A0000}"/>
    <cellStyle name="Normal 5 5 2 5 2" xfId="8829" xr:uid="{DC2B605D-CFC0-4C99-9A8E-B877C50408C3}"/>
    <cellStyle name="Normal 5 5 2 5 3" xfId="5738" xr:uid="{9D423087-600E-4075-9CA2-4FD41C28E91E}"/>
    <cellStyle name="Normal 5 5 2 6" xfId="2840" xr:uid="{00000000-0005-0000-0000-00005D0A0000}"/>
    <cellStyle name="Normal 5 5 2 7" xfId="1708" xr:uid="{00000000-0005-0000-0000-00005E0A0000}"/>
    <cellStyle name="Normal 5 5 2 8" xfId="3342" xr:uid="{00000000-0005-0000-0000-00005F0A0000}"/>
    <cellStyle name="Normal 5 5 2 8 2" xfId="6436" xr:uid="{00A659D2-BEAC-423A-9950-4127992DAEAF}"/>
    <cellStyle name="Normal 5 5 2 9" xfId="8004" xr:uid="{8C3D4DF0-EB07-476E-9F07-2D5E0EE2D319}"/>
    <cellStyle name="Normal 5 5 3" xfId="2013" xr:uid="{00000000-0005-0000-0000-0000600A0000}"/>
    <cellStyle name="Normal 5 5 3 2" xfId="2841" xr:uid="{00000000-0005-0000-0000-0000610A0000}"/>
    <cellStyle name="Normal 5 5 4" xfId="2208" xr:uid="{00000000-0005-0000-0000-0000620A0000}"/>
    <cellStyle name="Normal 5 5 4 2" xfId="2842" xr:uid="{00000000-0005-0000-0000-0000630A0000}"/>
    <cellStyle name="Normal 5 5 5" xfId="2843" xr:uid="{00000000-0005-0000-0000-0000640A0000}"/>
    <cellStyle name="Normal 5 5 6" xfId="5027" xr:uid="{E21BD8C3-3842-453B-9AAC-406AD5F89140}"/>
    <cellStyle name="Normal 5 5 7" xfId="4349" xr:uid="{1FFE7DF7-258E-4C50-B878-3E66820B8591}"/>
    <cellStyle name="Normal 5 6" xfId="872" xr:uid="{00000000-0005-0000-0000-0000650A0000}"/>
    <cellStyle name="Normal 5 6 2" xfId="1710" xr:uid="{00000000-0005-0000-0000-0000660A0000}"/>
    <cellStyle name="Normal 5 6 3" xfId="2211" xr:uid="{00000000-0005-0000-0000-0000670A0000}"/>
    <cellStyle name="Normal 5 6 3 2" xfId="2844" xr:uid="{00000000-0005-0000-0000-0000680A0000}"/>
    <cellStyle name="Normal 5 6 4" xfId="1709" xr:uid="{00000000-0005-0000-0000-0000690A0000}"/>
    <cellStyle name="Normal 5 6 5" xfId="5034" xr:uid="{E694A662-522B-4D6A-BF87-ABAA4060583F}"/>
    <cellStyle name="Normal 5 6 6" xfId="4361" xr:uid="{3CBD45FB-CADC-421F-B524-181883B4316E}"/>
    <cellStyle name="Normal 5 7" xfId="873" xr:uid="{00000000-0005-0000-0000-00006A0A0000}"/>
    <cellStyle name="Normal 5 7 2" xfId="2015" xr:uid="{00000000-0005-0000-0000-00006B0A0000}"/>
    <cellStyle name="Normal 5 7 2 2" xfId="2845" xr:uid="{00000000-0005-0000-0000-00006C0A0000}"/>
    <cellStyle name="Normal 5 7 3" xfId="2212" xr:uid="{00000000-0005-0000-0000-00006D0A0000}"/>
    <cellStyle name="Normal 5 7 3 2" xfId="2846" xr:uid="{00000000-0005-0000-0000-00006E0A0000}"/>
    <cellStyle name="Normal 5 7 4" xfId="2847" xr:uid="{00000000-0005-0000-0000-00006F0A0000}"/>
    <cellStyle name="Normal 5 8" xfId="874" xr:uid="{00000000-0005-0000-0000-0000700A0000}"/>
    <cellStyle name="Normal 5 8 2" xfId="2213" xr:uid="{00000000-0005-0000-0000-0000710A0000}"/>
    <cellStyle name="Normal 5 8 2 2" xfId="2848" xr:uid="{00000000-0005-0000-0000-0000720A0000}"/>
    <cellStyle name="Normal 5 8 3" xfId="1711" xr:uid="{00000000-0005-0000-0000-0000730A0000}"/>
    <cellStyle name="Normal 5 9" xfId="875" xr:uid="{00000000-0005-0000-0000-0000740A0000}"/>
    <cellStyle name="Normal 5 9 2" xfId="2849" xr:uid="{00000000-0005-0000-0000-0000750A0000}"/>
    <cellStyle name="Normal 5_BL-KPMG" xfId="35562" xr:uid="{94D2747A-552A-481C-B402-675AC1ADE501}"/>
    <cellStyle name="Normal 50" xfId="876" xr:uid="{00000000-0005-0000-0000-0000760A0000}"/>
    <cellStyle name="Normal 50 2" xfId="9449" xr:uid="{3C8C028B-E654-4854-A94A-34D36716E501}"/>
    <cellStyle name="Normal 50 2 2" xfId="35563" xr:uid="{FD3D7A15-2577-422E-B7F5-10485E7E381E}"/>
    <cellStyle name="Normal 50 3" xfId="35564" xr:uid="{73FBA676-F2F7-435A-829E-736A0E1B6996}"/>
    <cellStyle name="Normal 50 4" xfId="35565" xr:uid="{EA40E304-61D7-4939-8422-BBCBFFD68893}"/>
    <cellStyle name="Normal 50 5" xfId="35566" xr:uid="{158C268C-69F8-494A-8135-6DE56148AE87}"/>
    <cellStyle name="Normal 50 6" xfId="35567" xr:uid="{E4F3090E-B88E-4C80-9828-919853D46BEA}"/>
    <cellStyle name="Normal 50 7" xfId="35568" xr:uid="{68E90E68-8F61-43CA-9DFD-7BA8AC3C3F56}"/>
    <cellStyle name="Normal 50 8" xfId="39680" xr:uid="{F39759D8-6C14-4BF9-A439-1013002EFA44}"/>
    <cellStyle name="Normal 51" xfId="877" xr:uid="{00000000-0005-0000-0000-0000770A0000}"/>
    <cellStyle name="Normal 51 2" xfId="9450" xr:uid="{85794FD4-7DA6-4C74-9119-47EFEE5924B1}"/>
    <cellStyle name="Normal 51 2 2" xfId="35569" xr:uid="{19DD1A1A-B9F2-499E-808C-063008B5AB06}"/>
    <cellStyle name="Normal 51 3" xfId="35570" xr:uid="{AE2D2DF4-BA4B-416C-BAE1-F1047FE20CC9}"/>
    <cellStyle name="Normal 51 4" xfId="35571" xr:uid="{40835BE5-7D03-4A26-A622-358B38CB0477}"/>
    <cellStyle name="Normal 51 5" xfId="35572" xr:uid="{5DE799FE-E6EC-4D89-BD40-6D43CED59E1D}"/>
    <cellStyle name="Normal 51 6" xfId="35573" xr:uid="{C4CCB03F-4778-4246-84C5-BD7002192B5D}"/>
    <cellStyle name="Normal 51 7" xfId="35574" xr:uid="{375EAA4D-058C-4BE6-99E9-411203F85F2B}"/>
    <cellStyle name="Normal 52" xfId="878" xr:uid="{00000000-0005-0000-0000-0000780A0000}"/>
    <cellStyle name="Normal 52 2" xfId="35575" xr:uid="{7127C935-B99C-487A-97C2-FDC33E83FE2A}"/>
    <cellStyle name="Normal 52 2 2" xfId="35576" xr:uid="{9B495702-9052-4F42-89C2-F5BF75AE7D37}"/>
    <cellStyle name="Normal 52 2 3" xfId="35577" xr:uid="{85DB779B-91FB-4BDB-9660-5BE8BFEF6CA0}"/>
    <cellStyle name="Normal 52 2 4" xfId="35578" xr:uid="{5E23B00D-642F-452C-8123-0847DA8783BB}"/>
    <cellStyle name="Normal 52 2 5" xfId="35579" xr:uid="{54B130D6-C498-4891-B0E4-C6A49CD0D191}"/>
    <cellStyle name="Normal 52 2 6" xfId="35580" xr:uid="{B28DF174-0B12-4FB5-AFCB-3B7EEC8B0661}"/>
    <cellStyle name="Normal 52 3" xfId="35581" xr:uid="{D0DFA567-18C9-46BB-828A-DB2EEFC363E2}"/>
    <cellStyle name="Normal 52 3 2" xfId="35582" xr:uid="{FDF4BB98-206F-4BCD-8B78-ECD4C7DCB0E3}"/>
    <cellStyle name="Normal 52 4" xfId="35583" xr:uid="{57B49302-E50D-44E9-8C64-B714063DF1F2}"/>
    <cellStyle name="Normal 52 5" xfId="35584" xr:uid="{EA597AB3-5AFC-4E65-9822-E412CE5CA7E1}"/>
    <cellStyle name="Normal 52 6" xfId="35585" xr:uid="{44DA78A4-5A03-4291-97C7-D0DBC5A2AFCC}"/>
    <cellStyle name="Normal 52 7" xfId="35586" xr:uid="{3E37176D-BF45-471A-84CB-5FCE02FD95CF}"/>
    <cellStyle name="Normal 52 8" xfId="35587" xr:uid="{4D820694-2D77-4F9C-9581-7AD3CF06BFDD}"/>
    <cellStyle name="Normal 52 9" xfId="35588" xr:uid="{65F846DB-C142-4009-8099-3EF9AEC8128E}"/>
    <cellStyle name="Normal 53" xfId="879" xr:uid="{00000000-0005-0000-0000-0000790A0000}"/>
    <cellStyle name="Normal 53 2" xfId="9451" xr:uid="{09120076-2365-4B51-B425-F2DB45965ECC}"/>
    <cellStyle name="Normal 53 2 2" xfId="35589" xr:uid="{75D2A399-D45D-4127-BD04-A522CA839E51}"/>
    <cellStyle name="Normal 53 2 3" xfId="35590" xr:uid="{558149C0-DB98-42DF-B83A-004E0D05C082}"/>
    <cellStyle name="Normal 53 2 4" xfId="35591" xr:uid="{7822DC1C-AB58-4EF7-B59F-0A61D2230ABB}"/>
    <cellStyle name="Normal 53 2 5" xfId="35592" xr:uid="{FB681628-9BE9-4EB8-9E50-A8B75F2FA268}"/>
    <cellStyle name="Normal 53 2 6" xfId="35593" xr:uid="{F88C8692-6C27-450D-A7D9-6DFD67A75FCA}"/>
    <cellStyle name="Normal 53 3" xfId="35594" xr:uid="{B3B7D9C6-30FE-4096-9B92-DD4F8D699DCE}"/>
    <cellStyle name="Normal 53 4" xfId="35595" xr:uid="{BC44CD75-13ED-44D2-9E05-493E43CF312B}"/>
    <cellStyle name="Normal 53 5" xfId="35596" xr:uid="{F08F00C4-B657-4A2D-8655-6FBA590E3A0F}"/>
    <cellStyle name="Normal 53 6" xfId="35597" xr:uid="{56643F91-2085-4E0E-8EFE-B19B0F6509A8}"/>
    <cellStyle name="Normal 53 7" xfId="35598" xr:uid="{CDD0FAF7-BC1C-486F-A425-8FA60FDED207}"/>
    <cellStyle name="Normal 53 8" xfId="35599" xr:uid="{E0097AC0-F445-4FFF-9842-5F440FE550DE}"/>
    <cellStyle name="Normal 54" xfId="880" xr:uid="{00000000-0005-0000-0000-00007A0A0000}"/>
    <cellStyle name="Normal 54 2" xfId="9452" xr:uid="{70A745E1-D676-470E-9C46-6CB25B0B3915}"/>
    <cellStyle name="Normal 54 2 2" xfId="35600" xr:uid="{06D13870-C3A8-4237-ADE4-428977668F36}"/>
    <cellStyle name="Normal 54 3" xfId="35601" xr:uid="{793AFBC8-5CA2-4E00-B73C-816C949FA094}"/>
    <cellStyle name="Normal 54 4" xfId="35602" xr:uid="{1536F784-D6E0-429F-AE21-AE2A583C9C5A}"/>
    <cellStyle name="Normal 54 5" xfId="35603" xr:uid="{BC142F63-A86B-43CD-8FA3-BFC8CBD2E22F}"/>
    <cellStyle name="Normal 54 6" xfId="35604" xr:uid="{467EE6C9-5866-47CA-8CB5-BA9CC80F8C7F}"/>
    <cellStyle name="Normal 54 7" xfId="35605" xr:uid="{8CF0D7A0-0B73-4AA6-8A53-48E9D57EF20E}"/>
    <cellStyle name="Normal 55" xfId="881" xr:uid="{00000000-0005-0000-0000-00007B0A0000}"/>
    <cellStyle name="Normal 55 2" xfId="2850" xr:uid="{00000000-0005-0000-0000-00007C0A0000}"/>
    <cellStyle name="Normal 55 2 2" xfId="9453" xr:uid="{AA617453-80A5-4540-9A32-CC0CF071CEE9}"/>
    <cellStyle name="Normal 55 3" xfId="35606" xr:uid="{60875FC8-3756-41AD-96D1-06F9FF228332}"/>
    <cellStyle name="Normal 55 3 2" xfId="35607" xr:uid="{3239B569-949F-4B90-BB86-BC92B04C78E9}"/>
    <cellStyle name="Normal 55 4" xfId="35608" xr:uid="{63C5D4B4-5A8E-4D47-9346-11D96BBB45D6}"/>
    <cellStyle name="Normal 55 5" xfId="35609" xr:uid="{18F4C7F6-905A-4300-B267-827A9A5FF7D8}"/>
    <cellStyle name="Normal 55 6" xfId="35610" xr:uid="{6E115C17-5F1D-4D3B-9B97-956113E9DF8E}"/>
    <cellStyle name="Normal 55 7" xfId="35611" xr:uid="{A73EFA07-4C81-40CC-9115-523864AD140C}"/>
    <cellStyle name="Normal 56" xfId="882" xr:uid="{00000000-0005-0000-0000-00007D0A0000}"/>
    <cellStyle name="Normal 56 2" xfId="9454" xr:uid="{4ED2182C-C2AC-4BF3-B6A9-C7BD68FE2844}"/>
    <cellStyle name="Normal 56 2 2" xfId="35612" xr:uid="{90C636D2-5428-4955-A33F-F5B4730D2494}"/>
    <cellStyle name="Normal 56 3" xfId="35613" xr:uid="{941B6D4E-6634-4A43-8692-DF3059974177}"/>
    <cellStyle name="Normal 56 4" xfId="35614" xr:uid="{C3B9AE7E-BC87-42A9-9166-B37DB32B8321}"/>
    <cellStyle name="Normal 56 5" xfId="35615" xr:uid="{59C1AA07-2AAC-4698-B527-E6B0FACEB98A}"/>
    <cellStyle name="Normal 56 6" xfId="35616" xr:uid="{C22FFE77-B3EA-4474-AB57-8844275AC541}"/>
    <cellStyle name="Normal 56 7" xfId="35617" xr:uid="{E94A4D96-48D9-427A-AB95-6E31045AC3F7}"/>
    <cellStyle name="Normal 56 8" xfId="5035" xr:uid="{2202E618-E542-4F23-86E3-1D93888B9720}"/>
    <cellStyle name="Normal 56 9" xfId="4119" xr:uid="{F9387D5C-4BA3-4EE4-8616-3838EE06679F}"/>
    <cellStyle name="Normal 57" xfId="883" xr:uid="{00000000-0005-0000-0000-00007E0A0000}"/>
    <cellStyle name="Normal 57 2" xfId="884" xr:uid="{00000000-0005-0000-0000-00007F0A0000}"/>
    <cellStyle name="Normal 57 2 2" xfId="35618" xr:uid="{0EF55A90-24BB-4405-BE2B-E64D8C49A5DF}"/>
    <cellStyle name="Normal 57 2 3" xfId="35619" xr:uid="{1435F170-34B9-491B-B9F4-8F951BB203A9}"/>
    <cellStyle name="Normal 57 2 4" xfId="35620" xr:uid="{A077E9DD-CEB3-4F26-9542-22E150594BCD}"/>
    <cellStyle name="Normal 57 2 5" xfId="35621" xr:uid="{CE4D792F-C408-4E4A-900E-F0FC62C01FD8}"/>
    <cellStyle name="Normal 57 2 6" xfId="35622" xr:uid="{571D15B5-39B5-452C-9A0B-2D05807885E2}"/>
    <cellStyle name="Normal 57 3" xfId="3897" xr:uid="{00000000-0005-0000-0000-0000800A0000}"/>
    <cellStyle name="Normal 57 3 2" xfId="9380" xr:uid="{252D01C4-2873-45B6-9BC1-60A699300EB9}"/>
    <cellStyle name="Normal 57 3 3" xfId="6989" xr:uid="{141C2A13-595C-4968-BE78-27123DEF6495}"/>
    <cellStyle name="Normal 57 4" xfId="9443" xr:uid="{8BD9754C-DF47-4835-AEF4-1341488D7F0C}"/>
    <cellStyle name="Normal 57 5" xfId="35623" xr:uid="{81445899-EA2C-43F3-B8A8-8616D0D1E1C8}"/>
    <cellStyle name="Normal 57 6" xfId="35624" xr:uid="{245D45DB-235D-4733-96EB-D2E1C29635A8}"/>
    <cellStyle name="Normal 57 7" xfId="35625" xr:uid="{45BB1FF4-4D69-49C7-8783-E828B7D14BAE}"/>
    <cellStyle name="Normal 57 8" xfId="8574" xr:uid="{B29013B6-21EE-4285-B401-F4D577D58287}"/>
    <cellStyle name="Normal 57 9" xfId="5036" xr:uid="{2AE20550-FA43-40DD-BBEF-A876650CD93D}"/>
    <cellStyle name="Normal 58" xfId="885" xr:uid="{00000000-0005-0000-0000-0000810A0000}"/>
    <cellStyle name="Normal 58 2" xfId="3898" xr:uid="{00000000-0005-0000-0000-0000820A0000}"/>
    <cellStyle name="Normal 58 2 2" xfId="35626" xr:uid="{86D88254-70E0-488D-AA05-00185D192201}"/>
    <cellStyle name="Normal 58 2 3" xfId="9381" xr:uid="{7D027C8A-1BC9-4FB9-98B4-E09906B4A9A8}"/>
    <cellStyle name="Normal 58 2 4" xfId="6990" xr:uid="{1216BEC4-825B-49C8-8F46-ED5888DAC674}"/>
    <cellStyle name="Normal 58 3" xfId="9441" xr:uid="{03DE23F8-4C14-41A1-81AB-57C797D3056D}"/>
    <cellStyle name="Normal 58 3 2" xfId="35627" xr:uid="{170BFA59-4CE4-4117-9FEE-775AE6295591}"/>
    <cellStyle name="Normal 58 4" xfId="35628" xr:uid="{324058BE-0E0F-433A-A2EC-0645B522D460}"/>
    <cellStyle name="Normal 58 5" xfId="35629" xr:uid="{5ED3B9C3-762A-4ABC-8F3A-F8DE55A49522}"/>
    <cellStyle name="Normal 58 6" xfId="35630" xr:uid="{6FEC43C6-C375-42CD-BCB3-D23657014B27}"/>
    <cellStyle name="Normal 58 7" xfId="35631" xr:uid="{12B08741-D5E1-4160-B902-F64379AA8EFC}"/>
    <cellStyle name="Normal 58 8" xfId="8575" xr:uid="{3A3B7284-CEB4-4E32-83C7-404733CDF7DF}"/>
    <cellStyle name="Normal 58 9" xfId="5037" xr:uid="{7DC8DB28-1BD6-45DD-8A0F-76B78DE41D43}"/>
    <cellStyle name="Normal 59" xfId="886" xr:uid="{00000000-0005-0000-0000-0000830A0000}"/>
    <cellStyle name="Normal 59 2" xfId="3899" xr:uid="{00000000-0005-0000-0000-0000840A0000}"/>
    <cellStyle name="Normal 59 2 2" xfId="35632" xr:uid="{9B0B55A6-42AF-41D6-925E-53FA3DE4F4F4}"/>
    <cellStyle name="Normal 59 2 3" xfId="35633" xr:uid="{C42CD94F-DA3B-42A0-A97E-94357E137FDA}"/>
    <cellStyle name="Normal 59 2 4" xfId="35634" xr:uid="{33E032B1-5E50-4755-8513-666DE0E65858}"/>
    <cellStyle name="Normal 59 2 5" xfId="35635" xr:uid="{EB1A20F6-F7CE-488F-9EDB-CD01B7C4AFE2}"/>
    <cellStyle name="Normal 59 2 6" xfId="35636" xr:uid="{BB54D696-C4DD-418D-9AF8-E829AB342307}"/>
    <cellStyle name="Normal 59 2 7" xfId="9382" xr:uid="{548F6A51-01B3-4011-B4C3-02C02B5EB810}"/>
    <cellStyle name="Normal 59 2 8" xfId="6991" xr:uid="{F80FCC50-89D3-43F4-9CED-B5007B15FAEA}"/>
    <cellStyle name="Normal 59 3" xfId="9442" xr:uid="{DEE25007-B77B-42FC-BA3C-9AE15B1E680C}"/>
    <cellStyle name="Normal 59 3 2" xfId="35637" xr:uid="{63385F74-DBA9-4390-ACF1-395717BE922E}"/>
    <cellStyle name="Normal 59 4" xfId="35638" xr:uid="{1A5E3233-0D9C-44A2-A324-E1E627C0A542}"/>
    <cellStyle name="Normal 59 5" xfId="35639" xr:uid="{A6B71B62-A9E6-4E09-ACFB-6D401B3468C9}"/>
    <cellStyle name="Normal 59 6" xfId="35640" xr:uid="{4CB7B007-2598-4A42-A681-E4DE1A77AC13}"/>
    <cellStyle name="Normal 59 7" xfId="35641" xr:uid="{DA1BE554-19C4-4E7D-8DFF-E7F92C7C90B5}"/>
    <cellStyle name="Normal 59 8" xfId="8576" xr:uid="{0AE62A76-6BD1-40AB-AB52-619230B3C11A}"/>
    <cellStyle name="Normal 59 9" xfId="5038" xr:uid="{C8BFBDE8-818C-4B40-9527-A4F14FBDB5F2}"/>
    <cellStyle name="Normal 6" xfId="71" xr:uid="{00000000-0005-0000-0000-0000850A0000}"/>
    <cellStyle name="Normal 6 10" xfId="887" xr:uid="{00000000-0005-0000-0000-0000860A0000}"/>
    <cellStyle name="Normal 6 10 2" xfId="35642" xr:uid="{39D346AF-7E13-4F2F-B157-096D04A6117E}"/>
    <cellStyle name="Normal 6 10 2 2" xfId="35643" xr:uid="{DA079F07-813D-4A0A-91EC-DE72E8641218}"/>
    <cellStyle name="Normal 6 10 3" xfId="35644" xr:uid="{11A83F14-66A1-41CD-BA20-37BE9C183CCA}"/>
    <cellStyle name="Normal 6 11" xfId="888" xr:uid="{00000000-0005-0000-0000-0000870A0000}"/>
    <cellStyle name="Normal 6 11 2" xfId="35645" xr:uid="{AEEDBF7D-9714-4FFA-ADAD-0B6500DFC408}"/>
    <cellStyle name="Normal 6 11 2 2" xfId="35646" xr:uid="{BCB56072-DAE1-4978-825B-3293848DCE39}"/>
    <cellStyle name="Normal 6 11 3" xfId="35647" xr:uid="{43DDD87B-88C7-4276-825E-49C1F017617F}"/>
    <cellStyle name="Normal 6 12" xfId="889" xr:uid="{00000000-0005-0000-0000-0000880A0000}"/>
    <cellStyle name="Normal 6 12 2" xfId="35648" xr:uid="{A3AE3D3B-E01A-4FA3-85F0-A5CBD269B2F4}"/>
    <cellStyle name="Normal 6 12 2 2" xfId="35649" xr:uid="{D0E95EB7-F14D-4926-B888-31661C6DC91B}"/>
    <cellStyle name="Normal 6 12 3" xfId="35650" xr:uid="{66E799D6-B1D1-4524-82C6-96C22FAD57C9}"/>
    <cellStyle name="Normal 6 13" xfId="890" xr:uid="{00000000-0005-0000-0000-0000890A0000}"/>
    <cellStyle name="Normal 6 13 2" xfId="35651" xr:uid="{68F87648-1723-4022-9613-93C5F5706558}"/>
    <cellStyle name="Normal 6 13 2 2" xfId="35652" xr:uid="{9B55CAA3-07B8-400B-9DE3-BCACB789DF9F}"/>
    <cellStyle name="Normal 6 13 3" xfId="35653" xr:uid="{69F978EE-091F-4773-986A-FF271C1F17B5}"/>
    <cellStyle name="Normal 6 14" xfId="891" xr:uid="{00000000-0005-0000-0000-00008A0A0000}"/>
    <cellStyle name="Normal 6 14 2" xfId="35654" xr:uid="{62B5F6C2-4528-4067-BDEE-F0B21D98BDE3}"/>
    <cellStyle name="Normal 6 14 2 2" xfId="35655" xr:uid="{88B794F2-29AD-41EC-B81B-12F34AF59970}"/>
    <cellStyle name="Normal 6 14 3" xfId="35656" xr:uid="{46DF420F-7F87-422A-80A4-F98176077B6A}"/>
    <cellStyle name="Normal 6 15" xfId="892" xr:uid="{00000000-0005-0000-0000-00008B0A0000}"/>
    <cellStyle name="Normal 6 15 2" xfId="35657" xr:uid="{73368E88-177A-465C-96C9-2A093F178405}"/>
    <cellStyle name="Normal 6 15 2 2" xfId="35658" xr:uid="{398E8A30-1B42-4F14-B729-0CCAB98B63DA}"/>
    <cellStyle name="Normal 6 15 3" xfId="35659" xr:uid="{035C303C-4AAB-4B79-811B-BC963975612A}"/>
    <cellStyle name="Normal 6 16" xfId="893" xr:uid="{00000000-0005-0000-0000-00008C0A0000}"/>
    <cellStyle name="Normal 6 16 2" xfId="35660" xr:uid="{9F4B7815-8A24-4AC1-90B4-EC92199E22B5}"/>
    <cellStyle name="Normal 6 16 2 2" xfId="35661" xr:uid="{4D571C90-03FE-40FF-AE95-9D703D160DEB}"/>
    <cellStyle name="Normal 6 16 3" xfId="35662" xr:uid="{A3BEE1B0-AA90-4BDE-80F3-CAB0126640B5}"/>
    <cellStyle name="Normal 6 17" xfId="894" xr:uid="{00000000-0005-0000-0000-00008D0A0000}"/>
    <cellStyle name="Normal 6 17 2" xfId="35663" xr:uid="{3A82C9F8-18E5-4A13-B22D-4A269107AADB}"/>
    <cellStyle name="Normal 6 17 2 2" xfId="35664" xr:uid="{0C820134-C993-4181-95D8-67B9E46F357E}"/>
    <cellStyle name="Normal 6 17 3" xfId="35665" xr:uid="{FF43793B-5935-4F86-BF5F-26FAD16EE97C}"/>
    <cellStyle name="Normal 6 18" xfId="895" xr:uid="{00000000-0005-0000-0000-00008E0A0000}"/>
    <cellStyle name="Normal 6 18 2" xfId="35666" xr:uid="{B2AF77D9-AC12-4A94-BBE9-F5A5C1124F9D}"/>
    <cellStyle name="Normal 6 18 2 2" xfId="35667" xr:uid="{3878A778-B2D9-4AE6-B0B3-ABA7E3EE3EEA}"/>
    <cellStyle name="Normal 6 18 3" xfId="35668" xr:uid="{BE455581-1BA6-4B74-9C94-4B2C7D8B33F9}"/>
    <cellStyle name="Normal 6 19" xfId="896" xr:uid="{00000000-0005-0000-0000-00008F0A0000}"/>
    <cellStyle name="Normal 6 19 2" xfId="35669" xr:uid="{96B1E004-6B5F-4D47-8511-C3B081D7BCBE}"/>
    <cellStyle name="Normal 6 19 2 2" xfId="35670" xr:uid="{520C773E-A02B-4102-A238-1323ECDFFAF3}"/>
    <cellStyle name="Normal 6 19 3" xfId="35671" xr:uid="{2AEB0610-EF1A-4BCB-87B4-D22025D6709F}"/>
    <cellStyle name="Normal 6 2" xfId="72" xr:uid="{00000000-0005-0000-0000-0000900A0000}"/>
    <cellStyle name="Normal 6 2 2" xfId="897" xr:uid="{00000000-0005-0000-0000-0000910A0000}"/>
    <cellStyle name="Normal 6 2 2 10" xfId="2214" xr:uid="{00000000-0005-0000-0000-0000920A0000}"/>
    <cellStyle name="Normal 6 2 2 11" xfId="1712" xr:uid="{00000000-0005-0000-0000-0000930A0000}"/>
    <cellStyle name="Normal 6 2 2 11 2" xfId="5513" xr:uid="{F4958EDF-9FD3-4F85-85A8-FBEBB46C87B3}"/>
    <cellStyle name="Normal 6 2 2 12" xfId="7253" xr:uid="{059408BE-3D11-4DB9-B86D-AB7A0A5E41D6}"/>
    <cellStyle name="Normal 6 2 2 13" xfId="5039" xr:uid="{419A9033-803F-4159-A737-9E56D61D0BB5}"/>
    <cellStyle name="Normal 6 2 2 14" xfId="4373" xr:uid="{B5709618-3461-42A3-9DF1-694B19B82638}"/>
    <cellStyle name="Normal 6 2 2 2" xfId="898" xr:uid="{00000000-0005-0000-0000-0000940A0000}"/>
    <cellStyle name="Normal 6 2 2 3" xfId="899" xr:uid="{00000000-0005-0000-0000-0000950A0000}"/>
    <cellStyle name="Normal 6 2 2 4" xfId="900" xr:uid="{00000000-0005-0000-0000-0000960A0000}"/>
    <cellStyle name="Normal 6 2 2 5" xfId="901" xr:uid="{00000000-0005-0000-0000-0000970A0000}"/>
    <cellStyle name="Normal 6 2 2 6" xfId="902" xr:uid="{00000000-0005-0000-0000-0000980A0000}"/>
    <cellStyle name="Normal 6 2 2 7" xfId="903" xr:uid="{00000000-0005-0000-0000-0000990A0000}"/>
    <cellStyle name="Normal 6 2 2 8" xfId="904" xr:uid="{00000000-0005-0000-0000-00009A0A0000}"/>
    <cellStyle name="Normal 6 2 2 9" xfId="905" xr:uid="{00000000-0005-0000-0000-00009B0A0000}"/>
    <cellStyle name="Normal 6 2 3" xfId="906" xr:uid="{00000000-0005-0000-0000-00009C0A0000}"/>
    <cellStyle name="Normal 6 2 3 2" xfId="35672" xr:uid="{5A5EA1C1-3229-48AE-B1EC-ED4139AD28DE}"/>
    <cellStyle name="Normal 6 2 3 3" xfId="8009" xr:uid="{737C237B-6C52-4458-B916-52F6EFFEDC10}"/>
    <cellStyle name="Normal 6 2 3 4" xfId="7140" xr:uid="{1D89891A-C96F-4D47-8404-10810C8CB868}"/>
    <cellStyle name="Normal 6 2 4" xfId="3040" xr:uid="{00000000-0005-0000-0000-00009D0A0000}"/>
    <cellStyle name="Normal 6 2 4 2" xfId="35673" xr:uid="{60537BE2-A4EB-413F-AD7A-633597709887}"/>
    <cellStyle name="Normal 6 2 5" xfId="1380" xr:uid="{00000000-0005-0000-0000-00009E0A0000}"/>
    <cellStyle name="Normal 6 2 5 2" xfId="35674" xr:uid="{88EA20D3-5A31-4EC1-B0AA-28DB5D37CD7B}"/>
    <cellStyle name="Normal 6 2 5 3" xfId="5384" xr:uid="{715261C6-2D3F-449E-8B67-835F3383DF8A}"/>
    <cellStyle name="Normal 6 2 6" xfId="35675" xr:uid="{A6C412A7-7297-4FD5-B882-FAD5477CBE86}"/>
    <cellStyle name="Normal 6 2 7" xfId="35676" xr:uid="{E6C70981-31FD-4EDC-ABB2-9CC441ADF352}"/>
    <cellStyle name="Normal 6 2 8" xfId="8008" xr:uid="{8DA3DB40-D02D-4432-A17D-7CD6CB0DFF7E}"/>
    <cellStyle name="Normal 6 2 9" xfId="39722" xr:uid="{3466D6EE-4FEC-4D58-AB5A-4602F35D134A}"/>
    <cellStyle name="Normal 6 20" xfId="907" xr:uid="{00000000-0005-0000-0000-00009F0A0000}"/>
    <cellStyle name="Normal 6 20 2" xfId="35677" xr:uid="{7EEAB715-ECF1-4BA2-AA08-6731960E4334}"/>
    <cellStyle name="Normal 6 20 2 2" xfId="35678" xr:uid="{AF55F7B7-FCA7-4DFB-9116-2BFAAFB16F82}"/>
    <cellStyle name="Normal 6 20 3" xfId="35679" xr:uid="{0784828A-62B9-4DF9-808A-1A6AF179BB31}"/>
    <cellStyle name="Normal 6 21" xfId="908" xr:uid="{00000000-0005-0000-0000-0000A00A0000}"/>
    <cellStyle name="Normal 6 21 2" xfId="35680" xr:uid="{92ECE410-DBC1-4E03-9BAB-718444C5E561}"/>
    <cellStyle name="Normal 6 21 2 2" xfId="35681" xr:uid="{EECB12F0-2476-4009-ACEC-D926041E1C5B}"/>
    <cellStyle name="Normal 6 21 3" xfId="35682" xr:uid="{8C0E48D8-8779-4C51-AC97-BB3300E97061}"/>
    <cellStyle name="Normal 6 22" xfId="909" xr:uid="{00000000-0005-0000-0000-0000A10A0000}"/>
    <cellStyle name="Normal 6 22 2" xfId="35683" xr:uid="{FFBC6DD1-3ED1-42FF-A318-01938E62B624}"/>
    <cellStyle name="Normal 6 22 2 2" xfId="35684" xr:uid="{B55E0F38-2D55-4B61-A340-D2F21D931E4E}"/>
    <cellStyle name="Normal 6 22 3" xfId="35685" xr:uid="{977A3B3A-4E7F-4CA0-9161-9ED651347E37}"/>
    <cellStyle name="Normal 6 23" xfId="910" xr:uid="{00000000-0005-0000-0000-0000A20A0000}"/>
    <cellStyle name="Normal 6 23 2" xfId="35686" xr:uid="{70BEC946-C26D-4162-9CDA-E4087D6C3DAB}"/>
    <cellStyle name="Normal 6 23 2 2" xfId="35687" xr:uid="{D8521298-8E90-4D0E-A45A-57E999129C10}"/>
    <cellStyle name="Normal 6 23 3" xfId="35688" xr:uid="{42015D1F-9E36-467D-8F2E-317ED034533E}"/>
    <cellStyle name="Normal 6 24" xfId="911" xr:uid="{00000000-0005-0000-0000-0000A30A0000}"/>
    <cellStyle name="Normal 6 24 2" xfId="35689" xr:uid="{6B329D00-5EA3-42EF-9A41-C779D5956777}"/>
    <cellStyle name="Normal 6 24 2 2" xfId="35690" xr:uid="{A62ACAEC-EFAD-454F-8506-C9B992CED809}"/>
    <cellStyle name="Normal 6 24 3" xfId="35691" xr:uid="{AC3D971D-A4FC-4845-99C1-C1A358F75F3B}"/>
    <cellStyle name="Normal 6 25" xfId="912" xr:uid="{00000000-0005-0000-0000-0000A40A0000}"/>
    <cellStyle name="Normal 6 25 2" xfId="35692" xr:uid="{D922B540-19CA-4E33-9260-DE393A94984D}"/>
    <cellStyle name="Normal 6 25 2 2" xfId="35693" xr:uid="{D3909E13-38C1-4311-850E-E905464E8090}"/>
    <cellStyle name="Normal 6 25 3" xfId="35694" xr:uid="{F829B22A-E0A9-4787-A892-99EA9025BC7B}"/>
    <cellStyle name="Normal 6 26" xfId="913" xr:uid="{00000000-0005-0000-0000-0000A50A0000}"/>
    <cellStyle name="Normal 6 26 2" xfId="35695" xr:uid="{44F48797-4C0D-4A09-A0DB-76A47FCE83C5}"/>
    <cellStyle name="Normal 6 26 2 2" xfId="35696" xr:uid="{9CAAEC93-633E-47D2-A131-60CBF9C119C9}"/>
    <cellStyle name="Normal 6 26 3" xfId="35697" xr:uid="{F8CCF948-53F2-459A-805F-1D898E610200}"/>
    <cellStyle name="Normal 6 27" xfId="914" xr:uid="{00000000-0005-0000-0000-0000A60A0000}"/>
    <cellStyle name="Normal 6 27 2" xfId="35698" xr:uid="{7E582A59-44BF-44C3-8F6B-4516331D838A}"/>
    <cellStyle name="Normal 6 27 2 2" xfId="35699" xr:uid="{8BC0291E-EF2D-4034-8BF7-6D6843B8B327}"/>
    <cellStyle name="Normal 6 27 3" xfId="35700" xr:uid="{B2627C44-ADBB-4965-92A4-C21995D6D88D}"/>
    <cellStyle name="Normal 6 28" xfId="915" xr:uid="{00000000-0005-0000-0000-0000A70A0000}"/>
    <cellStyle name="Normal 6 28 2" xfId="35701" xr:uid="{71AFB119-A829-47E0-B0BB-FF75AA104F89}"/>
    <cellStyle name="Normal 6 29" xfId="916" xr:uid="{00000000-0005-0000-0000-0000A80A0000}"/>
    <cellStyle name="Normal 6 3" xfId="917" xr:uid="{00000000-0005-0000-0000-0000A90A0000}"/>
    <cellStyle name="Normal 6 3 2" xfId="7146" xr:uid="{F2F3C46B-01E5-43F6-8C37-430C91AD2D75}"/>
    <cellStyle name="Normal 6 3 2 2" xfId="7147" xr:uid="{FF9CD088-2AF4-4516-A08B-3C0E4E1C9A89}"/>
    <cellStyle name="Normal 6 3 2 2 2" xfId="7258" xr:uid="{BE80587D-86C7-4C2A-99E9-020112AD3EAA}"/>
    <cellStyle name="Normal 6 3 2 2 2 2" xfId="39735" xr:uid="{550300A9-2706-4C7C-ADF1-5B6B768D9DAF}"/>
    <cellStyle name="Normal 6 3 2 2 2 3" xfId="39727" xr:uid="{6147AE85-D016-4D24-A53D-4411920EBDF1}"/>
    <cellStyle name="Normal 6 3 2 2 3" xfId="35702" xr:uid="{851F77C7-F4FA-429B-8498-B0AC58ADB72D}"/>
    <cellStyle name="Normal 6 3 2 2 4" xfId="39726" xr:uid="{4E551F41-4332-4F87-8F9C-1F1A557C0A19}"/>
    <cellStyle name="Normal 6 3 2 2 5" xfId="39815" xr:uid="{4900CAC9-2186-4FD6-9CB6-203470AC7734}"/>
    <cellStyle name="Normal 6 3 2 3" xfId="7257" xr:uid="{09DE58AC-70BF-4770-8266-32AB9B25959F}"/>
    <cellStyle name="Normal 6 3 3" xfId="7254" xr:uid="{B0F500BE-2B15-47B7-8E1F-9F520AB54724}"/>
    <cellStyle name="Normal 6 3 3 2" xfId="35703" xr:uid="{236E7757-C7CC-43C3-9DF4-A7BB3005F205}"/>
    <cellStyle name="Normal 6 3 4" xfId="35704" xr:uid="{7AC2EC3A-EF61-414D-9E13-CD759473003C}"/>
    <cellStyle name="Normal 6 3 5" xfId="8010" xr:uid="{14CEF9E6-8ABE-467F-AC79-60BED3332CDD}"/>
    <cellStyle name="Normal 6 3 6" xfId="7142" xr:uid="{6AE60F48-146D-4398-9E2B-4C6403CD9AD4}"/>
    <cellStyle name="Normal 6 3 7" xfId="39724" xr:uid="{14020170-3621-427E-9A39-9505645E9881}"/>
    <cellStyle name="Normal 6 30" xfId="918" xr:uid="{00000000-0005-0000-0000-0000AA0A0000}"/>
    <cellStyle name="Normal 6 31" xfId="919" xr:uid="{00000000-0005-0000-0000-0000AB0A0000}"/>
    <cellStyle name="Normal 6 32" xfId="8007" xr:uid="{F498ADF7-0B9F-4091-8B5E-124B63774467}"/>
    <cellStyle name="Normal 6 33" xfId="7137" xr:uid="{E0CDDA8A-E0EB-4954-BDB7-9B8889056486}"/>
    <cellStyle name="Normal 6 34" xfId="39719" xr:uid="{7A790622-FE91-4BB9-847D-04466C48CD51}"/>
    <cellStyle name="Normal 6 4" xfId="920" xr:uid="{00000000-0005-0000-0000-0000AC0A0000}"/>
    <cellStyle name="Normal 6 4 2" xfId="35705" xr:uid="{1B972F0F-326D-4BB3-9E3A-3587030655B7}"/>
    <cellStyle name="Normal 6 4 2 2" xfId="35706" xr:uid="{2C39251B-4723-4664-9EC8-48E0A7DB31E8}"/>
    <cellStyle name="Normal 6 4 3" xfId="35707" xr:uid="{942F836B-D4B5-45F7-89E2-316D9DB68070}"/>
    <cellStyle name="Normal 6 4 4" xfId="35708" xr:uid="{78C752B8-8F9C-4CF4-9E52-DE6C9B15F94C}"/>
    <cellStyle name="Normal 6 4 5" xfId="8011" xr:uid="{BD7539CE-2E01-4E84-8BC7-6737BBEFB965}"/>
    <cellStyle name="Normal 6 4 6" xfId="7250" xr:uid="{5FF22A3D-641C-4082-9A38-E47D5887379F}"/>
    <cellStyle name="Normal 6 5" xfId="921" xr:uid="{00000000-0005-0000-0000-0000AD0A0000}"/>
    <cellStyle name="Normal 6 5 2" xfId="35709" xr:uid="{CA9B1BBC-6D13-4FCF-9845-9E1294151F8D}"/>
    <cellStyle name="Normal 6 5 2 2" xfId="35710" xr:uid="{22BD34F7-BC05-4679-A8B9-146068F7953A}"/>
    <cellStyle name="Normal 6 5 3" xfId="35711" xr:uid="{34F84D82-BE45-4FF6-B361-E5F46674E423}"/>
    <cellStyle name="Normal 6 6" xfId="922" xr:uid="{00000000-0005-0000-0000-0000AE0A0000}"/>
    <cellStyle name="Normal 6 6 2" xfId="35712" xr:uid="{9009341D-9F32-40FC-A249-F4AEC5413B74}"/>
    <cellStyle name="Normal 6 6 2 2" xfId="35713" xr:uid="{CB8BDD37-4E6F-4E1F-BDBD-13E0E73727B7}"/>
    <cellStyle name="Normal 6 6 3" xfId="35714" xr:uid="{401C795C-3606-408C-8943-9B7EA7B11639}"/>
    <cellStyle name="Normal 6 7" xfId="923" xr:uid="{00000000-0005-0000-0000-0000AF0A0000}"/>
    <cellStyle name="Normal 6 7 2" xfId="35715" xr:uid="{1A3075D0-F52F-4E7A-8978-F98A779CE838}"/>
    <cellStyle name="Normal 6 7 2 2" xfId="35716" xr:uid="{BE2038EA-3F9B-48C5-92AE-469353CC4FB0}"/>
    <cellStyle name="Normal 6 7 3" xfId="35717" xr:uid="{00387E1E-B6E4-4809-9628-3D3DF059DAF8}"/>
    <cellStyle name="Normal 6 8" xfId="924" xr:uid="{00000000-0005-0000-0000-0000B00A0000}"/>
    <cellStyle name="Normal 6 8 2" xfId="35718" xr:uid="{98684666-5BB7-40F7-93E1-E7FF7EF84836}"/>
    <cellStyle name="Normal 6 8 2 2" xfId="35719" xr:uid="{0AA0DCE8-AA2B-42BD-8DD7-06555738B2EB}"/>
    <cellStyle name="Normal 6 8 3" xfId="35720" xr:uid="{2D62E615-0EA5-4398-BA8E-D71E24AFF7D2}"/>
    <cellStyle name="Normal 6 9" xfId="925" xr:uid="{00000000-0005-0000-0000-0000B10A0000}"/>
    <cellStyle name="Normal 6 9 2" xfId="35721" xr:uid="{2972561F-0BF0-4BBE-A726-3AACA1946A4E}"/>
    <cellStyle name="Normal 6 9 2 2" xfId="35722" xr:uid="{5245B1E3-80EC-44C4-8C2A-7BE085F4D605}"/>
    <cellStyle name="Normal 6 9 3" xfId="35723" xr:uid="{9D80E16C-6170-4405-9B66-96795CD1C3BD}"/>
    <cellStyle name="Normal 6_เจ้าหนื้อื่น&amp;ก่อสร้างโครงการ" xfId="35724" xr:uid="{797F1C3A-E35E-4F71-AA04-E11A863E991E}"/>
    <cellStyle name="Normal 60" xfId="926" xr:uid="{00000000-0005-0000-0000-0000B20A0000}"/>
    <cellStyle name="Normal 60 2" xfId="9383" xr:uid="{AA0B5831-24A9-40DD-95B5-BB9FF2D3BCC6}"/>
    <cellStyle name="Normal 60 2 2" xfId="35725" xr:uid="{3466EA82-3490-4F36-992B-05B7209FEC8B}"/>
    <cellStyle name="Normal 60 3" xfId="35726" xr:uid="{95E2785A-61F7-4EB0-B479-086734959B8D}"/>
    <cellStyle name="Normal 60 3 2" xfId="35727" xr:uid="{0116165A-400E-479B-914F-82F0D734D56F}"/>
    <cellStyle name="Normal 60 4" xfId="35728" xr:uid="{4D5CCD15-2CFD-4568-BBFF-653E48C38321}"/>
    <cellStyle name="Normal 60 5" xfId="35729" xr:uid="{9AE84757-C7F8-4EED-A038-AAEF5A0EB639}"/>
    <cellStyle name="Normal 60 6" xfId="35730" xr:uid="{BAD58951-9121-4411-96AC-B36B334BF9C4}"/>
    <cellStyle name="Normal 60 7" xfId="35731" xr:uid="{82FE4FD8-F6C5-4DB6-8A9C-AC5262596BBC}"/>
    <cellStyle name="Normal 61" xfId="2084" xr:uid="{00000000-0005-0000-0000-0000B30A0000}"/>
    <cellStyle name="Normal 61 2" xfId="9392" xr:uid="{72C57BDD-4ECC-4640-8D25-83DBD6CAC277}"/>
    <cellStyle name="Normal 61 2 2" xfId="35732" xr:uid="{2D5674E0-A282-4B1E-915B-FA65851F8A9E}"/>
    <cellStyle name="Normal 61 3" xfId="9455" xr:uid="{659F5A7C-F38D-4981-8F4F-2FCB1BABDB9B}"/>
    <cellStyle name="Normal 61 3 2" xfId="35733" xr:uid="{CA8217CE-7844-4969-8863-3C591694E72A}"/>
    <cellStyle name="Normal 61 4" xfId="35734" xr:uid="{65BDB7A7-622C-4E29-A0F8-9FE22292D1E7}"/>
    <cellStyle name="Normal 61 5" xfId="35735" xr:uid="{1E07B11B-5896-47EF-A8CD-EC4607A4B79A}"/>
    <cellStyle name="Normal 61 6" xfId="35736" xr:uid="{CED4EBC2-ADE4-469B-8081-3699DBD01CE7}"/>
    <cellStyle name="Normal 61 7" xfId="35737" xr:uid="{6F5040C8-6056-4D4A-B224-C1BA3347CA45}"/>
    <cellStyle name="Normal 61 8" xfId="8596" xr:uid="{58B26400-99E5-4455-88AB-F5B561AF372E}"/>
    <cellStyle name="Normal 62" xfId="2277" xr:uid="{00000000-0005-0000-0000-0000B40A0000}"/>
    <cellStyle name="Normal 62 10" xfId="7084" xr:uid="{34714292-0234-42A3-8D49-E6DB68B308DC}"/>
    <cellStyle name="Normal 62 11" xfId="39743" xr:uid="{094037A5-6712-4B98-8EC8-E9DFE0770C45}"/>
    <cellStyle name="Normal 62 2" xfId="7051" xr:uid="{7D56E35F-4F02-4F18-AD2D-0D458B7E35C8}"/>
    <cellStyle name="Normal 62 2 2" xfId="9407" xr:uid="{B6AAF2BE-9768-4F05-B9CB-B2535C383E5B}"/>
    <cellStyle name="Normal 62 2 3" xfId="9459" xr:uid="{B9AB3436-B30B-4893-A15A-049E0B834E99}"/>
    <cellStyle name="Normal 62 2 4" xfId="8617" xr:uid="{E7D2C016-F063-40C3-BE6B-7941A1EFF3CB}"/>
    <cellStyle name="Normal 62 3" xfId="8619" xr:uid="{DC3BB25A-ACAD-4EBB-9C5F-321A8B1EA8D1}"/>
    <cellStyle name="Normal 62 3 2" xfId="9409" xr:uid="{64E772CC-D6B8-4C54-AB44-8F38E9597483}"/>
    <cellStyle name="Normal 62 4" xfId="9393" xr:uid="{416C7E0F-6F26-42F1-9633-803FC860EFF0}"/>
    <cellStyle name="Normal 62 5" xfId="9456" xr:uid="{44A6A61E-8C08-4CEA-A881-F9F9C3824FF6}"/>
    <cellStyle name="Normal 62 6" xfId="9475" xr:uid="{729382C9-17E9-4569-A9CE-0749303805D9}"/>
    <cellStyle name="Normal 62 7" xfId="9480" xr:uid="{B9FA4AB0-C63F-4F31-B4E1-50BABD08CBCB}"/>
    <cellStyle name="Normal 62 8" xfId="9484" xr:uid="{445996E9-9EB1-4FB2-97D2-C883F6FBCDFF}"/>
    <cellStyle name="Normal 62 9" xfId="9494" xr:uid="{0FDDAB9B-386F-41AF-B41A-4931066B7859}"/>
    <cellStyle name="Normal 63" xfId="2284" xr:uid="{00000000-0005-0000-0000-0000B50A0000}"/>
    <cellStyle name="Normal 63 2" xfId="8608" xr:uid="{DF41140F-5B27-4C77-8EA3-FAC718D36522}"/>
    <cellStyle name="Normal 63 2 2" xfId="35738" xr:uid="{2192B22B-DF8B-48DB-8082-272F9E63128F}"/>
    <cellStyle name="Normal 63 3" xfId="35739" xr:uid="{9E223E09-A4A9-45F9-992D-90EAD0A50BDF}"/>
    <cellStyle name="Normal 63 3 2" xfId="35740" xr:uid="{F9CB6039-4F06-44EF-9543-B807F45FEE5F}"/>
    <cellStyle name="Normal 63 4" xfId="35741" xr:uid="{55B9A621-7996-462F-B8B4-ACF76F5DBA6C}"/>
    <cellStyle name="Normal 63 5" xfId="35742" xr:uid="{8EB114D8-A0A5-43F6-BFB3-CE0B6E5BF936}"/>
    <cellStyle name="Normal 63 6" xfId="35743" xr:uid="{28270736-6923-4A9C-B299-F11CDB7C0437}"/>
    <cellStyle name="Normal 63 7" xfId="35744" xr:uid="{7670B274-73D4-40BF-BE72-55B4A565AD51}"/>
    <cellStyle name="Normal 63 8" xfId="35745" xr:uid="{A8E349CB-FDC2-4445-9B28-C6065A759DDA}"/>
    <cellStyle name="Normal 63 9" xfId="8598" xr:uid="{FA1B1646-946D-4AB8-A3E3-DC4C34B1F836}"/>
    <cellStyle name="Normal 64" xfId="2993" xr:uid="{00000000-0005-0000-0000-0000B60A0000}"/>
    <cellStyle name="Normal 64 2" xfId="9396" xr:uid="{563BAA35-A0FC-4731-9824-8148ADB148A0}"/>
    <cellStyle name="Normal 64 2 2" xfId="35746" xr:uid="{1987D8FE-22BC-47FD-A8B4-94485618130A}"/>
    <cellStyle name="Normal 64 3" xfId="9457" xr:uid="{4CAE5A12-06E4-43F1-8CDB-6A099C64BEE2}"/>
    <cellStyle name="Normal 64 3 2" xfId="35747" xr:uid="{7C3F99DC-26F6-4B10-A27A-F3BCBE38B579}"/>
    <cellStyle name="Normal 64 4" xfId="35748" xr:uid="{51343060-4569-47D0-B963-835870A345DD}"/>
    <cellStyle name="Normal 64 5" xfId="35749" xr:uid="{4BE2752A-CA1A-4AD5-9501-5D40AA781D43}"/>
    <cellStyle name="Normal 64 6" xfId="35750" xr:uid="{1FCD4978-36CB-46D4-BEA1-A2E423DFF451}"/>
    <cellStyle name="Normal 64 7" xfId="35751" xr:uid="{BBEF932B-60E7-40DD-9983-893F2B4D3FB7}"/>
    <cellStyle name="Normal 64 8" xfId="35752" xr:uid="{E6A1217B-D6C9-4A9C-9FF8-FA110C98E8C7}"/>
    <cellStyle name="Normal 64 9" xfId="8602" xr:uid="{D8D87EFC-ED14-4CA7-A80E-D465558FB70F}"/>
    <cellStyle name="Normal 65" xfId="1367" xr:uid="{00000000-0005-0000-0000-0000B70A0000}"/>
    <cellStyle name="Normal 65 2" xfId="9397" xr:uid="{42BE40AF-B057-43B9-AE95-E772E35E7EFB}"/>
    <cellStyle name="Normal 65 2 2" xfId="35753" xr:uid="{B2CEE8C2-D9F1-4087-89A4-D4E5F94C19D7}"/>
    <cellStyle name="Normal 65 3" xfId="9458" xr:uid="{EC33A676-5131-4022-B9D8-9B1D60FE3D52}"/>
    <cellStyle name="Normal 65 3 2" xfId="35754" xr:uid="{2005E6C2-227E-43F6-95C7-2FA6DA3331DD}"/>
    <cellStyle name="Normal 65 4" xfId="35755" xr:uid="{05BC5B4C-6A1D-4F54-BB51-334C4D107D99}"/>
    <cellStyle name="Normal 65 5" xfId="35756" xr:uid="{C8F29F8B-E118-4D64-AD5A-80396D2376BF}"/>
    <cellStyle name="Normal 65 6" xfId="35757" xr:uid="{FAF6C2D6-7DCD-4881-BDEF-3012EB7236C5}"/>
    <cellStyle name="Normal 65 7" xfId="35758" xr:uid="{9BFE4195-BADA-4213-8F96-31D1E3F17359}"/>
    <cellStyle name="Normal 65 8" xfId="8603" xr:uid="{C0BEF2EF-5318-48DA-AC73-910AC7A5B768}"/>
    <cellStyle name="Normal 65 9" xfId="5375" xr:uid="{DB0EF00E-C625-49B1-B825-C3BEBD0924B5}"/>
    <cellStyle name="Normal 66" xfId="3125" xr:uid="{00000000-0005-0000-0000-0000B80A0000}"/>
    <cellStyle name="Normal 66 2" xfId="8607" xr:uid="{AC2C53EE-0B5F-432E-9839-9F09520EA375}"/>
    <cellStyle name="Normal 66 2 2" xfId="35759" xr:uid="{4D3C102F-8481-44B6-9B39-06E77EE0DF45}"/>
    <cellStyle name="Normal 66 3" xfId="35760" xr:uid="{8F381477-1E17-414B-9AC1-BCEA675F2F33}"/>
    <cellStyle name="Normal 66 3 2" xfId="35761" xr:uid="{9366D3DB-632C-49CD-A041-F1D58027EC18}"/>
    <cellStyle name="Normal 66 4" xfId="35762" xr:uid="{6122AC89-DBA0-43DF-9EE2-2F0CD30C190A}"/>
    <cellStyle name="Normal 66 5" xfId="35763" xr:uid="{8DB75791-5692-400F-B5FE-DD60E05811D4}"/>
    <cellStyle name="Normal 66 6" xfId="35764" xr:uid="{FB343FF6-A0C7-44C0-9234-6013F3FA3FA3}"/>
    <cellStyle name="Normal 66 7" xfId="35765" xr:uid="{24FA9941-13A5-4992-8BB8-293324C43FB6}"/>
    <cellStyle name="Normal 66 8" xfId="8605" xr:uid="{7C785716-648B-4DBE-B8EA-D2DE7021CDE2}"/>
    <cellStyle name="Normal 67" xfId="3488" xr:uid="{00000000-0005-0000-0000-0000B90A0000}"/>
    <cellStyle name="Normal 67 2" xfId="9460" xr:uid="{6CD3B634-6896-48DC-9B6D-5C3B772AF795}"/>
    <cellStyle name="Normal 67 2 2" xfId="35766" xr:uid="{AB354B8E-6434-4480-ACF1-FB6B79CBC3A5}"/>
    <cellStyle name="Normal 67 3" xfId="35767" xr:uid="{23B43315-CB9B-41F6-BBE8-CB87EB1D0D75}"/>
    <cellStyle name="Normal 67 3 2" xfId="35768" xr:uid="{F034BF75-DD91-4DBC-B427-1B270CC86236}"/>
    <cellStyle name="Normal 67 4" xfId="35769" xr:uid="{F5EC1317-6934-45D8-8D67-79B85A737EAE}"/>
    <cellStyle name="Normal 67 5" xfId="35770" xr:uid="{A5CB2095-ACE8-436F-B1EB-57CD01410E88}"/>
    <cellStyle name="Normal 67 6" xfId="35771" xr:uid="{A65568E5-D71D-440C-8687-A9737C81CBE5}"/>
    <cellStyle name="Normal 67 7" xfId="35772" xr:uid="{B2A1A2EC-4A45-4DF6-9D82-065A07C136A2}"/>
    <cellStyle name="Normal 68" xfId="3911" xr:uid="{00000000-0005-0000-0000-0000BA0A0000}"/>
    <cellStyle name="Normal 68 2" xfId="9399" xr:uid="{12C81BF3-C53B-4966-8B72-9FFB2FC57137}"/>
    <cellStyle name="Normal 68 2 2" xfId="35773" xr:uid="{1481D3E4-DF52-4A53-A7BF-22D501AC0AB1}"/>
    <cellStyle name="Normal 68 3" xfId="9461" xr:uid="{7516D997-A5AF-4C9A-86A9-FEC270E47FAE}"/>
    <cellStyle name="Normal 68 3 2" xfId="35774" xr:uid="{DE26C0B1-8853-44DF-838A-28CE8CD357C6}"/>
    <cellStyle name="Normal 68 4" xfId="35775" xr:uid="{43A674DE-5B35-4576-B23B-428095252AB7}"/>
    <cellStyle name="Normal 68 5" xfId="35776" xr:uid="{9C6191DF-A649-4438-A698-36DF10467440}"/>
    <cellStyle name="Normal 68 6" xfId="35777" xr:uid="{EEC45BF5-E39E-49FC-A1D1-5B1339E71165}"/>
    <cellStyle name="Normal 68 7" xfId="35778" xr:uid="{A83FA419-41F0-491E-8E56-1C1A87DEFC12}"/>
    <cellStyle name="Normal 68 8" xfId="8606" xr:uid="{FBF1C9DB-6CA1-4EFC-A4B7-8D9CD3E9C229}"/>
    <cellStyle name="Normal 69" xfId="7011" xr:uid="{D1489DB0-2802-4612-922C-02A30CB0D93D}"/>
    <cellStyle name="Normal 69 2" xfId="7056" xr:uid="{D3686D45-40E7-4DA7-AD93-256D27EB659A}"/>
    <cellStyle name="Normal 69 2 2" xfId="35779" xr:uid="{90FF0173-3D22-4315-9746-8A9C9F2A8772}"/>
    <cellStyle name="Normal 69 2 3" xfId="9400" xr:uid="{9A11D4A8-7077-4093-975F-0C9D38D3116A}"/>
    <cellStyle name="Normal 69 3" xfId="9462" xr:uid="{D4DADF96-6C16-4C5C-A6CD-4216C63B38AE}"/>
    <cellStyle name="Normal 69 3 2" xfId="35780" xr:uid="{6FC0834B-35DE-4CF7-BB48-A14433B06B00}"/>
    <cellStyle name="Normal 69 4" xfId="35781" xr:uid="{6F698346-0506-4817-9357-5BEC499D6CD3}"/>
    <cellStyle name="Normal 69 5" xfId="35782" xr:uid="{5E427958-D07D-465A-A1A9-44F1C8C474CB}"/>
    <cellStyle name="Normal 69 6" xfId="35783" xr:uid="{C729A4D6-7662-4D7F-BCE0-E5E0C43CF0EC}"/>
    <cellStyle name="Normal 69 7" xfId="35784" xr:uid="{80D82645-7733-468A-91E1-6C0241C1F0FD}"/>
    <cellStyle name="Normal 69 8" xfId="7082" xr:uid="{1F804FFB-5D10-4B95-A9FF-2D95E75B0BB5}"/>
    <cellStyle name="Normal 7" xfId="73" xr:uid="{00000000-0005-0000-0000-0000BB0A0000}"/>
    <cellStyle name="Normal 7 10" xfId="927" xr:uid="{00000000-0005-0000-0000-0000BC0A0000}"/>
    <cellStyle name="Normal 7 10 2" xfId="35785" xr:uid="{69A87B81-5014-4CEB-BE8A-FDC785BDCBB0}"/>
    <cellStyle name="Normal 7 10 2 2" xfId="35786" xr:uid="{96AA8A8C-9DE4-4012-BD20-A41DE977E64D}"/>
    <cellStyle name="Normal 7 10 3" xfId="35787" xr:uid="{C9A9FE65-0B3D-470C-8D20-09824C3F6D94}"/>
    <cellStyle name="Normal 7 10 4" xfId="40016" xr:uid="{EF913CFA-DD02-4F3F-B9C6-391A363D7385}"/>
    <cellStyle name="Normal 7 11" xfId="928" xr:uid="{00000000-0005-0000-0000-0000BD0A0000}"/>
    <cellStyle name="Normal 7 11 2" xfId="35788" xr:uid="{923AE91A-C40D-4C60-806F-3F69AC16FDC8}"/>
    <cellStyle name="Normal 7 11 2 2" xfId="35789" xr:uid="{74659D97-6B0E-468C-9C64-116CF2507611}"/>
    <cellStyle name="Normal 7 11 3" xfId="35790" xr:uid="{7D84AFBF-DB6B-483D-B563-D8FEB7D4A836}"/>
    <cellStyle name="Normal 7 11 4" xfId="40022" xr:uid="{5FE92EE4-7DF6-4002-A63D-E069CB4D7C1D}"/>
    <cellStyle name="Normal 7 12" xfId="929" xr:uid="{00000000-0005-0000-0000-0000BE0A0000}"/>
    <cellStyle name="Normal 7 12 2" xfId="35791" xr:uid="{26E5C478-4A0C-4512-80A3-93334C1292E6}"/>
    <cellStyle name="Normal 7 12 2 2" xfId="35792" xr:uid="{8263333C-F0F8-4377-8DB5-ECF4B4F0DF98}"/>
    <cellStyle name="Normal 7 12 3" xfId="35793" xr:uid="{631632F9-4E3D-4706-AF7F-50FC608A834F}"/>
    <cellStyle name="Normal 7 13" xfId="930" xr:uid="{00000000-0005-0000-0000-0000BF0A0000}"/>
    <cellStyle name="Normal 7 13 2" xfId="35794" xr:uid="{39556E00-2530-4000-A5DC-A47B6269978F}"/>
    <cellStyle name="Normal 7 13 2 2" xfId="35795" xr:uid="{21FEE4BC-B635-4F61-9EBC-CE90BBE42A7B}"/>
    <cellStyle name="Normal 7 13 3" xfId="35796" xr:uid="{FDD852C0-245C-4041-A38B-D9A3738D283D}"/>
    <cellStyle name="Normal 7 14" xfId="931" xr:uid="{00000000-0005-0000-0000-0000C00A0000}"/>
    <cellStyle name="Normal 7 14 2" xfId="35797" xr:uid="{1CCA318F-6C71-4F9F-AC96-5ED412FFB264}"/>
    <cellStyle name="Normal 7 14 2 2" xfId="35798" xr:uid="{27C2B900-0DD4-486C-A7EA-ED99CCCF59EE}"/>
    <cellStyle name="Normal 7 14 3" xfId="35799" xr:uid="{644271CA-854C-4F6E-BBAB-7BB7B38C91F4}"/>
    <cellStyle name="Normal 7 15" xfId="932" xr:uid="{00000000-0005-0000-0000-0000C10A0000}"/>
    <cellStyle name="Normal 7 15 2" xfId="35800" xr:uid="{84C98251-CD0B-4F2D-9AE6-4BBF81858055}"/>
    <cellStyle name="Normal 7 15 2 2" xfId="35801" xr:uid="{A9F7417F-1DCB-4B5B-8E44-481ABC25C97C}"/>
    <cellStyle name="Normal 7 15 3" xfId="35802" xr:uid="{701DA606-E9A9-4C78-BC05-C1A9F36D5E91}"/>
    <cellStyle name="Normal 7 16" xfId="933" xr:uid="{00000000-0005-0000-0000-0000C20A0000}"/>
    <cellStyle name="Normal 7 16 2" xfId="35803" xr:uid="{6895CF8E-2B8E-4DC2-9EBB-CA51F617F0EC}"/>
    <cellStyle name="Normal 7 16 2 2" xfId="35804" xr:uid="{981D3D19-E5A8-4537-A063-2042D0B3FF32}"/>
    <cellStyle name="Normal 7 16 3" xfId="35805" xr:uid="{650B6C0F-A99C-41A7-BB70-96D708EB1973}"/>
    <cellStyle name="Normal 7 17" xfId="934" xr:uid="{00000000-0005-0000-0000-0000C30A0000}"/>
    <cellStyle name="Normal 7 17 2" xfId="935" xr:uid="{00000000-0005-0000-0000-0000C40A0000}"/>
    <cellStyle name="Normal 7 17 2 2" xfId="3726" xr:uid="{00000000-0005-0000-0000-0000C50A0000}"/>
    <cellStyle name="Normal 7 17 2 2 2" xfId="9210" xr:uid="{DC9D7B26-C9F9-4F38-87A0-2FA07EA49EDF}"/>
    <cellStyle name="Normal 7 17 2 2 3" xfId="6818" xr:uid="{817641A1-BCAD-410B-A446-61E602E1A672}"/>
    <cellStyle name="Normal 7 17 2 3" xfId="8396" xr:uid="{457DF489-3076-4671-BAFD-C1C34840D31A}"/>
    <cellStyle name="Normal 7 17 2 4" xfId="5041" xr:uid="{070AF07B-B6C7-481D-BA65-377846713626}"/>
    <cellStyle name="Normal 7 17 3" xfId="3346" xr:uid="{00000000-0005-0000-0000-0000C60A0000}"/>
    <cellStyle name="Normal 7 17 3 2" xfId="8833" xr:uid="{FF5E385F-6279-4ABA-A679-AA10D3FD1790}"/>
    <cellStyle name="Normal 7 17 3 3" xfId="6440" xr:uid="{A7E64FC9-1B72-40A5-BD87-2A6FC88051B7}"/>
    <cellStyle name="Normal 7 17 4" xfId="8012" xr:uid="{FBCB9276-3EB2-4CB9-9D78-7A28FC7B972C}"/>
    <cellStyle name="Normal 7 17 5" xfId="5040" xr:uid="{0FBEF02E-9997-49BD-A302-9CEF9EDB803A}"/>
    <cellStyle name="Normal 7 18" xfId="936" xr:uid="{00000000-0005-0000-0000-0000C70A0000}"/>
    <cellStyle name="Normal 7 18 2" xfId="937" xr:uid="{00000000-0005-0000-0000-0000C80A0000}"/>
    <cellStyle name="Normal 7 18 2 2" xfId="3727" xr:uid="{00000000-0005-0000-0000-0000C90A0000}"/>
    <cellStyle name="Normal 7 18 2 2 2" xfId="9211" xr:uid="{4FB0F42D-48D4-4097-91FA-CC6FB546AF80}"/>
    <cellStyle name="Normal 7 18 2 2 3" xfId="6819" xr:uid="{6EFBFB02-D50E-4659-BD1A-27FD7902067D}"/>
    <cellStyle name="Normal 7 18 2 3" xfId="8397" xr:uid="{66B92E91-58B0-4C7E-BD87-E9EFE04DEFED}"/>
    <cellStyle name="Normal 7 18 2 4" xfId="5043" xr:uid="{B933B578-1B1E-42E8-A916-C03009B13A7F}"/>
    <cellStyle name="Normal 7 18 3" xfId="3347" xr:uid="{00000000-0005-0000-0000-0000CA0A0000}"/>
    <cellStyle name="Normal 7 18 3 2" xfId="8834" xr:uid="{2150BAAD-EB0A-4DDD-8C1B-4E4612726DB8}"/>
    <cellStyle name="Normal 7 18 3 3" xfId="6441" xr:uid="{E34EC7FF-C086-4787-898B-149DBC212482}"/>
    <cellStyle name="Normal 7 18 4" xfId="8013" xr:uid="{867E227E-A640-465D-9750-6422F9673408}"/>
    <cellStyle name="Normal 7 18 5" xfId="5042" xr:uid="{E4C6D69B-42E3-4C3A-8E7C-CDF1171B7B78}"/>
    <cellStyle name="Normal 7 19" xfId="938" xr:uid="{00000000-0005-0000-0000-0000CB0A0000}"/>
    <cellStyle name="Normal 7 19 2" xfId="3725" xr:uid="{00000000-0005-0000-0000-0000CC0A0000}"/>
    <cellStyle name="Normal 7 19 2 2" xfId="35806" xr:uid="{4906D1EF-CA00-40FC-AC53-4734497FE4E4}"/>
    <cellStyle name="Normal 7 19 2 3" xfId="9209" xr:uid="{4F6E53E0-83EB-4738-84AB-800A012BEDAB}"/>
    <cellStyle name="Normal 7 19 2 4" xfId="6817" xr:uid="{34CA9B4C-B1D9-45A6-BC59-33D36BB806BB}"/>
    <cellStyle name="Normal 7 19 3" xfId="35807" xr:uid="{CC93F8D7-91CB-454C-9306-D4EE4E61D2EC}"/>
    <cellStyle name="Normal 7 19 4" xfId="8395" xr:uid="{8D30C18A-E306-4042-AD61-BAC036285126}"/>
    <cellStyle name="Normal 7 19 5" xfId="5044" xr:uid="{F356F012-4FB1-4E83-8CFF-87F1D2CE683B}"/>
    <cellStyle name="Normal 7 2" xfId="939" xr:uid="{00000000-0005-0000-0000-0000CD0A0000}"/>
    <cellStyle name="Normal 7 2 10" xfId="7255" xr:uid="{7B96785F-789A-41DD-AFAD-E8BA7B2CF083}"/>
    <cellStyle name="Normal 7 2 11" xfId="5045" xr:uid="{1955A01A-D30D-4F69-A27F-EC7B1D12F5D1}"/>
    <cellStyle name="Normal 7 2 12" xfId="39742" xr:uid="{9A8EB0AF-F01F-4C5E-86CF-60F2419A7514}"/>
    <cellStyle name="Normal 7 2 2" xfId="940" xr:uid="{00000000-0005-0000-0000-0000CE0A0000}"/>
    <cellStyle name="Normal 7 2 2 2" xfId="1714" xr:uid="{00000000-0005-0000-0000-0000CF0A0000}"/>
    <cellStyle name="Normal 7 2 2 2 2" xfId="1715" xr:uid="{00000000-0005-0000-0000-0000D00A0000}"/>
    <cellStyle name="Normal 7 2 2 2 2 2" xfId="2018" xr:uid="{00000000-0005-0000-0000-0000D10A0000}"/>
    <cellStyle name="Normal 7 2 2 2 2 2 2" xfId="2851" xr:uid="{00000000-0005-0000-0000-0000D20A0000}"/>
    <cellStyle name="Normal 7 2 2 2 2 3" xfId="2852" xr:uid="{00000000-0005-0000-0000-0000D30A0000}"/>
    <cellStyle name="Normal 7 2 2 2 3" xfId="2017" xr:uid="{00000000-0005-0000-0000-0000D40A0000}"/>
    <cellStyle name="Normal 7 2 2 2 3 2" xfId="2853" xr:uid="{00000000-0005-0000-0000-0000D50A0000}"/>
    <cellStyle name="Normal 7 2 2 2 4" xfId="2854" xr:uid="{00000000-0005-0000-0000-0000D60A0000}"/>
    <cellStyle name="Normal 7 2 2 2 5" xfId="35808" xr:uid="{17CEC638-6B88-43FB-ADB9-B3B3F9A75763}"/>
    <cellStyle name="Normal 7 2 2 3" xfId="1716" xr:uid="{00000000-0005-0000-0000-0000D70A0000}"/>
    <cellStyle name="Normal 7 2 2 3 2" xfId="2019" xr:uid="{00000000-0005-0000-0000-0000D80A0000}"/>
    <cellStyle name="Normal 7 2 2 3 2 2" xfId="2855" xr:uid="{00000000-0005-0000-0000-0000D90A0000}"/>
    <cellStyle name="Normal 7 2 2 3 3" xfId="2856" xr:uid="{00000000-0005-0000-0000-0000DA0A0000}"/>
    <cellStyle name="Normal 7 2 2 3 4" xfId="35809" xr:uid="{272B4B66-DD50-427B-9F38-1948263E7A5B}"/>
    <cellStyle name="Normal 7 2 2 4" xfId="2016" xr:uid="{00000000-0005-0000-0000-0000DB0A0000}"/>
    <cellStyle name="Normal 7 2 2 4 2" xfId="2857" xr:uid="{00000000-0005-0000-0000-0000DC0A0000}"/>
    <cellStyle name="Normal 7 2 2 4 3" xfId="35810" xr:uid="{77D43E5F-AE28-4F25-9A08-8444446EF0DD}"/>
    <cellStyle name="Normal 7 2 2 5" xfId="2216" xr:uid="{00000000-0005-0000-0000-0000DD0A0000}"/>
    <cellStyle name="Normal 7 2 2 5 2" xfId="35811" xr:uid="{C53E5403-5E4B-46DB-8C84-E72A0126E3D4}"/>
    <cellStyle name="Normal 7 2 2 6" xfId="2858" xr:uid="{00000000-0005-0000-0000-0000DE0A0000}"/>
    <cellStyle name="Normal 7 2 2 6 2" xfId="35812" xr:uid="{CD9E4F4F-22A9-4EB6-A610-4DF6553C1E8F}"/>
    <cellStyle name="Normal 7 2 2 7" xfId="1713" xr:uid="{00000000-0005-0000-0000-0000DF0A0000}"/>
    <cellStyle name="Normal 7 2 3" xfId="941" xr:uid="{00000000-0005-0000-0000-0000E00A0000}"/>
    <cellStyle name="Normal 7 2 3 2" xfId="1718" xr:uid="{00000000-0005-0000-0000-0000E10A0000}"/>
    <cellStyle name="Normal 7 2 3 2 2" xfId="2021" xr:uid="{00000000-0005-0000-0000-0000E20A0000}"/>
    <cellStyle name="Normal 7 2 3 2 2 2" xfId="2859" xr:uid="{00000000-0005-0000-0000-0000E30A0000}"/>
    <cellStyle name="Normal 7 2 3 2 3" xfId="2860" xr:uid="{00000000-0005-0000-0000-0000E40A0000}"/>
    <cellStyle name="Normal 7 2 3 2 4" xfId="35813" xr:uid="{035C1A65-2398-466D-A1BA-25B8216DD589}"/>
    <cellStyle name="Normal 7 2 3 3" xfId="2020" xr:uid="{00000000-0005-0000-0000-0000E50A0000}"/>
    <cellStyle name="Normal 7 2 3 3 2" xfId="2861" xr:uid="{00000000-0005-0000-0000-0000E60A0000}"/>
    <cellStyle name="Normal 7 2 3 4" xfId="2217" xr:uid="{00000000-0005-0000-0000-0000E70A0000}"/>
    <cellStyle name="Normal 7 2 3 5" xfId="2862" xr:uid="{00000000-0005-0000-0000-0000E80A0000}"/>
    <cellStyle name="Normal 7 2 3 6" xfId="1717" xr:uid="{00000000-0005-0000-0000-0000E90A0000}"/>
    <cellStyle name="Normal 7 2 4" xfId="942" xr:uid="{00000000-0005-0000-0000-0000EA0A0000}"/>
    <cellStyle name="Normal 7 2 4 10" xfId="1719" xr:uid="{00000000-0005-0000-0000-0000EB0A0000}"/>
    <cellStyle name="Normal 7 2 4 2" xfId="943" xr:uid="{00000000-0005-0000-0000-0000EC0A0000}"/>
    <cellStyle name="Normal 7 2 4 2 2" xfId="2219" xr:uid="{00000000-0005-0000-0000-0000ED0A0000}"/>
    <cellStyle name="Normal 7 2 4 2 3" xfId="2863" xr:uid="{00000000-0005-0000-0000-0000EE0A0000}"/>
    <cellStyle name="Normal 7 2 4 2 4" xfId="2022" xr:uid="{00000000-0005-0000-0000-0000EF0A0000}"/>
    <cellStyle name="Normal 7 2 4 3" xfId="944" xr:uid="{00000000-0005-0000-0000-0000F00A0000}"/>
    <cellStyle name="Normal 7 2 4 4" xfId="945" xr:uid="{00000000-0005-0000-0000-0000F10A0000}"/>
    <cellStyle name="Normal 7 2 4 5" xfId="946" xr:uid="{00000000-0005-0000-0000-0000F20A0000}"/>
    <cellStyle name="Normal 7 2 4 6" xfId="947" xr:uid="{00000000-0005-0000-0000-0000F30A0000}"/>
    <cellStyle name="Normal 7 2 4 7" xfId="948" xr:uid="{00000000-0005-0000-0000-0000F40A0000}"/>
    <cellStyle name="Normal 7 2 4 8" xfId="2218" xr:uid="{00000000-0005-0000-0000-0000F50A0000}"/>
    <cellStyle name="Normal 7 2 4 9" xfId="2864" xr:uid="{00000000-0005-0000-0000-0000F60A0000}"/>
    <cellStyle name="Normal 7 2 5" xfId="949" xr:uid="{00000000-0005-0000-0000-0000F70A0000}"/>
    <cellStyle name="Normal 7 2 6" xfId="950" xr:uid="{00000000-0005-0000-0000-0000F80A0000}"/>
    <cellStyle name="Normal 7 2 6 2" xfId="2220" xr:uid="{00000000-0005-0000-0000-0000F90A0000}"/>
    <cellStyle name="Normal 7 2 6 3" xfId="2865" xr:uid="{00000000-0005-0000-0000-0000FA0A0000}"/>
    <cellStyle name="Normal 7 2 6 4" xfId="1814" xr:uid="{00000000-0005-0000-0000-0000FB0A0000}"/>
    <cellStyle name="Normal 7 2 7" xfId="951" xr:uid="{00000000-0005-0000-0000-0000FC0A0000}"/>
    <cellStyle name="Normal 7 2 8" xfId="2866" xr:uid="{00000000-0005-0000-0000-0000FD0A0000}"/>
    <cellStyle name="Normal 7 2 9" xfId="1462" xr:uid="{00000000-0005-0000-0000-0000FE0A0000}"/>
    <cellStyle name="Normal 7 2 9 2" xfId="8014" xr:uid="{6C005FE9-B1C1-4D6D-A37E-547BDBE05D30}"/>
    <cellStyle name="Normal 7 20" xfId="2215" xr:uid="{00000000-0005-0000-0000-0000FF0A0000}"/>
    <cellStyle name="Normal 7 20 2" xfId="35814" xr:uid="{9E6DAD32-3405-4EBD-9583-115C0D5CC339}"/>
    <cellStyle name="Normal 7 20 2 2" xfId="35815" xr:uid="{39389825-4BF7-495C-A286-C3AC749673FA}"/>
    <cellStyle name="Normal 7 20 3" xfId="35816" xr:uid="{DCFB8E36-47BB-4860-BDD4-E9C3DBCDFE2E}"/>
    <cellStyle name="Normal 7 20 4" xfId="8832" xr:uid="{A103E8C4-59CC-44D1-A10F-479ECE99256F}"/>
    <cellStyle name="Normal 7 20 5" xfId="5740" xr:uid="{7B4DDF27-4D18-4952-ACFB-A4AB57C0885F}"/>
    <cellStyle name="Normal 7 21" xfId="3041" xr:uid="{00000000-0005-0000-0000-0000000B0000}"/>
    <cellStyle name="Normal 7 21 2" xfId="35817" xr:uid="{B3A19D98-CA28-47D4-88C9-8B6DF52789C5}"/>
    <cellStyle name="Normal 7 21 2 2" xfId="35818" xr:uid="{2E2D67B9-8B86-47A4-B812-51E5C4A8BFBE}"/>
    <cellStyle name="Normal 7 21 3" xfId="35819" xr:uid="{BEA1F3C1-A21E-4007-B2FF-1309DFC9E8AA}"/>
    <cellStyle name="Normal 7 21 4" xfId="9432" xr:uid="{BF45BF34-9460-4182-B15D-943E88CD4DB0}"/>
    <cellStyle name="Normal 7 22" xfId="3345" xr:uid="{00000000-0005-0000-0000-0000010B0000}"/>
    <cellStyle name="Normal 7 22 2" xfId="35821" xr:uid="{95DC6051-1489-47F9-8924-F9A494019C17}"/>
    <cellStyle name="Normal 7 22 2 2" xfId="35822" xr:uid="{6179F49D-EA68-436A-9ED5-035DB5016664}"/>
    <cellStyle name="Normal 7 22 3" xfId="35823" xr:uid="{B02A642C-D853-494C-BC0F-C5028B688BCD}"/>
    <cellStyle name="Normal 7 22 4" xfId="35820" xr:uid="{7B930B3F-AC8F-403A-9DC0-35FB11630BAE}"/>
    <cellStyle name="Normal 7 22 5" xfId="6439" xr:uid="{A5C47B45-4DBC-435E-9F0F-10DB58792C86}"/>
    <cellStyle name="Normal 7 23" xfId="35824" xr:uid="{5DB7059A-988A-43C4-87AD-C762C1A6FA6C}"/>
    <cellStyle name="Normal 7 23 2" xfId="35825" xr:uid="{AD37F9DE-DEA5-4929-9E97-EDEE55EBA466}"/>
    <cellStyle name="Normal 7 23 2 2" xfId="35826" xr:uid="{7C38E489-795F-4B97-BFAD-2B374E100ACB}"/>
    <cellStyle name="Normal 7 23 3" xfId="35827" xr:uid="{DEC385DA-4872-4384-8195-C0FD97970028}"/>
    <cellStyle name="Normal 7 24" xfId="35828" xr:uid="{DA29B717-5A56-46F5-9382-C7E32B370780}"/>
    <cellStyle name="Normal 7 24 2" xfId="35829" xr:uid="{9B7E244B-4948-4D10-B602-00E234CC4CD9}"/>
    <cellStyle name="Normal 7 24 2 2" xfId="35830" xr:uid="{D93FCCE3-7FC5-4922-A950-FEF8E98D4635}"/>
    <cellStyle name="Normal 7 24 3" xfId="35831" xr:uid="{743B9D38-52AC-4158-B908-EA7418863CF0}"/>
    <cellStyle name="Normal 7 25" xfId="35832" xr:uid="{FB114F73-DC89-4D4B-8BC6-1DDAF4097ACD}"/>
    <cellStyle name="Normal 7 25 2" xfId="35833" xr:uid="{2854FD1A-A8F5-4041-BE10-393255AC3BAF}"/>
    <cellStyle name="Normal 7 25 2 2" xfId="35834" xr:uid="{2D2225DC-2EAB-4655-851B-E8037123A77C}"/>
    <cellStyle name="Normal 7 25 3" xfId="35835" xr:uid="{D7E0AC56-8B86-401A-AFCA-6C7EFE6DF96B}"/>
    <cellStyle name="Normal 7 26" xfId="35836" xr:uid="{7AEF5DEE-2E8A-4374-8492-B946B34F5707}"/>
    <cellStyle name="Normal 7 26 2" xfId="35837" xr:uid="{6B1FE53F-5A23-450D-A776-F3FFFEB3670D}"/>
    <cellStyle name="Normal 7 26 2 2" xfId="35838" xr:uid="{B8349581-7FA4-46DA-83E5-093B745FA39F}"/>
    <cellStyle name="Normal 7 26 3" xfId="35839" xr:uid="{1436AEB3-FDF6-44FF-9763-F81A0A2E9C55}"/>
    <cellStyle name="Normal 7 27" xfId="35840" xr:uid="{D85E27B9-8DA9-4866-AD0F-1D03B6C29624}"/>
    <cellStyle name="Normal 7 27 2" xfId="35841" xr:uid="{FBF13930-A3A6-475D-8CEE-948DB41540D3}"/>
    <cellStyle name="Normal 7 28" xfId="35842" xr:uid="{50F27A94-B87A-486D-9E81-84B6F7A0CA1A}"/>
    <cellStyle name="Normal 7 28 2" xfId="35843" xr:uid="{1C970782-A3F2-4B1D-8A5B-020310F859E4}"/>
    <cellStyle name="Normal 7 29" xfId="35844" xr:uid="{763AAE43-55D4-4C9F-B237-424A2376D6BA}"/>
    <cellStyle name="Normal 7 3" xfId="952" xr:uid="{00000000-0005-0000-0000-0000020B0000}"/>
    <cellStyle name="Normal 7 3 2" xfId="1513" xr:uid="{00000000-0005-0000-0000-0000030B0000}"/>
    <cellStyle name="Normal 7 3 2 2" xfId="1720" xr:uid="{00000000-0005-0000-0000-0000040B0000}"/>
    <cellStyle name="Normal 7 3 2 2 2" xfId="1721" xr:uid="{00000000-0005-0000-0000-0000050B0000}"/>
    <cellStyle name="Normal 7 3 2 2 2 2" xfId="1722" xr:uid="{00000000-0005-0000-0000-0000060B0000}"/>
    <cellStyle name="Normal 7 3 2 2 2 2 2" xfId="2025" xr:uid="{00000000-0005-0000-0000-0000070B0000}"/>
    <cellStyle name="Normal 7 3 2 2 2 2 2 2" xfId="2867" xr:uid="{00000000-0005-0000-0000-0000080B0000}"/>
    <cellStyle name="Normal 7 3 2 2 2 2 3" xfId="2868" xr:uid="{00000000-0005-0000-0000-0000090B0000}"/>
    <cellStyle name="Normal 7 3 2 2 2 3" xfId="2024" xr:uid="{00000000-0005-0000-0000-00000A0B0000}"/>
    <cellStyle name="Normal 7 3 2 2 2 3 2" xfId="2869" xr:uid="{00000000-0005-0000-0000-00000B0B0000}"/>
    <cellStyle name="Normal 7 3 2 2 2 4" xfId="2870" xr:uid="{00000000-0005-0000-0000-00000C0B0000}"/>
    <cellStyle name="Normal 7 3 2 2 3" xfId="1723" xr:uid="{00000000-0005-0000-0000-00000D0B0000}"/>
    <cellStyle name="Normal 7 3 2 2 3 2" xfId="2026" xr:uid="{00000000-0005-0000-0000-00000E0B0000}"/>
    <cellStyle name="Normal 7 3 2 2 3 2 2" xfId="2871" xr:uid="{00000000-0005-0000-0000-00000F0B0000}"/>
    <cellStyle name="Normal 7 3 2 2 3 3" xfId="2872" xr:uid="{00000000-0005-0000-0000-0000100B0000}"/>
    <cellStyle name="Normal 7 3 2 2 4" xfId="2023" xr:uid="{00000000-0005-0000-0000-0000110B0000}"/>
    <cellStyle name="Normal 7 3 2 2 4 2" xfId="2873" xr:uid="{00000000-0005-0000-0000-0000120B0000}"/>
    <cellStyle name="Normal 7 3 2 2 5" xfId="2874" xr:uid="{00000000-0005-0000-0000-0000130B0000}"/>
    <cellStyle name="Normal 7 3 2 2 6" xfId="35846" xr:uid="{7EE46DE8-AE67-42F5-B9C3-4D162BCC15BF}"/>
    <cellStyle name="Normal 7 3 2 3" xfId="1724" xr:uid="{00000000-0005-0000-0000-0000140B0000}"/>
    <cellStyle name="Normal 7 3 2 3 2" xfId="1725" xr:uid="{00000000-0005-0000-0000-0000150B0000}"/>
    <cellStyle name="Normal 7 3 2 3 2 2" xfId="2028" xr:uid="{00000000-0005-0000-0000-0000160B0000}"/>
    <cellStyle name="Normal 7 3 2 3 2 2 2" xfId="2875" xr:uid="{00000000-0005-0000-0000-0000170B0000}"/>
    <cellStyle name="Normal 7 3 2 3 2 3" xfId="2876" xr:uid="{00000000-0005-0000-0000-0000180B0000}"/>
    <cellStyle name="Normal 7 3 2 3 3" xfId="2027" xr:uid="{00000000-0005-0000-0000-0000190B0000}"/>
    <cellStyle name="Normal 7 3 2 3 3 2" xfId="2877" xr:uid="{00000000-0005-0000-0000-00001A0B0000}"/>
    <cellStyle name="Normal 7 3 2 3 4" xfId="2878" xr:uid="{00000000-0005-0000-0000-00001B0B0000}"/>
    <cellStyle name="Normal 7 3 2 3 5" xfId="35847" xr:uid="{53C09A4B-65D2-4DA0-A646-235726413162}"/>
    <cellStyle name="Normal 7 3 2 4" xfId="1726" xr:uid="{00000000-0005-0000-0000-00001C0B0000}"/>
    <cellStyle name="Normal 7 3 2 4 2" xfId="2029" xr:uid="{00000000-0005-0000-0000-00001D0B0000}"/>
    <cellStyle name="Normal 7 3 2 4 2 2" xfId="2879" xr:uid="{00000000-0005-0000-0000-00001E0B0000}"/>
    <cellStyle name="Normal 7 3 2 4 3" xfId="2880" xr:uid="{00000000-0005-0000-0000-00001F0B0000}"/>
    <cellStyle name="Normal 7 3 2 5" xfId="1783" xr:uid="{00000000-0005-0000-0000-0000200B0000}"/>
    <cellStyle name="Normal 7 3 2 5 2" xfId="2082" xr:uid="{00000000-0005-0000-0000-0000210B0000}"/>
    <cellStyle name="Normal 7 3 2 5 2 2" xfId="2881" xr:uid="{00000000-0005-0000-0000-0000220B0000}"/>
    <cellStyle name="Normal 7 3 2 5 3" xfId="2882" xr:uid="{00000000-0005-0000-0000-0000230B0000}"/>
    <cellStyle name="Normal 7 3 2 6" xfId="1790" xr:uid="{00000000-0005-0000-0000-0000240B0000}"/>
    <cellStyle name="Normal 7 3 2 6 2" xfId="2883" xr:uid="{00000000-0005-0000-0000-0000250B0000}"/>
    <cellStyle name="Normal 7 3 2 7" xfId="1827" xr:uid="{00000000-0005-0000-0000-0000260B0000}"/>
    <cellStyle name="Normal 7 3 2 7 2" xfId="2884" xr:uid="{00000000-0005-0000-0000-0000270B0000}"/>
    <cellStyle name="Normal 7 3 2 8" xfId="2296" xr:uid="{00000000-0005-0000-0000-0000280B0000}"/>
    <cellStyle name="Normal 7 3 2 9" xfId="35845" xr:uid="{6C1C2649-144F-4D17-86CB-93C72866B74F}"/>
    <cellStyle name="Normal 7 3 3" xfId="1727" xr:uid="{00000000-0005-0000-0000-0000290B0000}"/>
    <cellStyle name="Normal 7 3 3 2" xfId="1728" xr:uid="{00000000-0005-0000-0000-00002A0B0000}"/>
    <cellStyle name="Normal 7 3 3 2 2" xfId="1729" xr:uid="{00000000-0005-0000-0000-00002B0B0000}"/>
    <cellStyle name="Normal 7 3 3 2 2 2" xfId="2032" xr:uid="{00000000-0005-0000-0000-00002C0B0000}"/>
    <cellStyle name="Normal 7 3 3 2 2 2 2" xfId="2885" xr:uid="{00000000-0005-0000-0000-00002D0B0000}"/>
    <cellStyle name="Normal 7 3 3 2 2 3" xfId="2886" xr:uid="{00000000-0005-0000-0000-00002E0B0000}"/>
    <cellStyle name="Normal 7 3 3 2 3" xfId="2031" xr:uid="{00000000-0005-0000-0000-00002F0B0000}"/>
    <cellStyle name="Normal 7 3 3 2 3 2" xfId="2887" xr:uid="{00000000-0005-0000-0000-0000300B0000}"/>
    <cellStyle name="Normal 7 3 3 2 4" xfId="2888" xr:uid="{00000000-0005-0000-0000-0000310B0000}"/>
    <cellStyle name="Normal 7 3 3 3" xfId="1730" xr:uid="{00000000-0005-0000-0000-0000320B0000}"/>
    <cellStyle name="Normal 7 3 3 3 2" xfId="2033" xr:uid="{00000000-0005-0000-0000-0000330B0000}"/>
    <cellStyle name="Normal 7 3 3 3 2 2" xfId="2889" xr:uid="{00000000-0005-0000-0000-0000340B0000}"/>
    <cellStyle name="Normal 7 3 3 3 3" xfId="2890" xr:uid="{00000000-0005-0000-0000-0000350B0000}"/>
    <cellStyle name="Normal 7 3 3 4" xfId="2030" xr:uid="{00000000-0005-0000-0000-0000360B0000}"/>
    <cellStyle name="Normal 7 3 3 4 2" xfId="2891" xr:uid="{00000000-0005-0000-0000-0000370B0000}"/>
    <cellStyle name="Normal 7 3 3 5" xfId="2892" xr:uid="{00000000-0005-0000-0000-0000380B0000}"/>
    <cellStyle name="Normal 7 3 3 6" xfId="35848" xr:uid="{6CA9180F-B0C1-4834-A229-FF0E92A8307D}"/>
    <cellStyle name="Normal 7 3 4" xfId="1731" xr:uid="{00000000-0005-0000-0000-0000390B0000}"/>
    <cellStyle name="Normal 7 3 4 2" xfId="1732" xr:uid="{00000000-0005-0000-0000-00003A0B0000}"/>
    <cellStyle name="Normal 7 3 4 2 2" xfId="2035" xr:uid="{00000000-0005-0000-0000-00003B0B0000}"/>
    <cellStyle name="Normal 7 3 4 2 2 2" xfId="2893" xr:uid="{00000000-0005-0000-0000-00003C0B0000}"/>
    <cellStyle name="Normal 7 3 4 2 3" xfId="2894" xr:uid="{00000000-0005-0000-0000-00003D0B0000}"/>
    <cellStyle name="Normal 7 3 4 3" xfId="2034" xr:uid="{00000000-0005-0000-0000-00003E0B0000}"/>
    <cellStyle name="Normal 7 3 4 3 2" xfId="2895" xr:uid="{00000000-0005-0000-0000-00003F0B0000}"/>
    <cellStyle name="Normal 7 3 4 4" xfId="2896" xr:uid="{00000000-0005-0000-0000-0000400B0000}"/>
    <cellStyle name="Normal 7 3 4 5" xfId="35849" xr:uid="{08091C30-7A2C-4D5D-BD1C-BB62FCCF6724}"/>
    <cellStyle name="Normal 7 3 5" xfId="1733" xr:uid="{00000000-0005-0000-0000-0000410B0000}"/>
    <cellStyle name="Normal 7 3 5 2" xfId="2036" xr:uid="{00000000-0005-0000-0000-0000420B0000}"/>
    <cellStyle name="Normal 7 3 5 2 2" xfId="2897" xr:uid="{00000000-0005-0000-0000-0000430B0000}"/>
    <cellStyle name="Normal 7 3 5 3" xfId="2898" xr:uid="{00000000-0005-0000-0000-0000440B0000}"/>
    <cellStyle name="Normal 7 3 6" xfId="1815" xr:uid="{00000000-0005-0000-0000-0000450B0000}"/>
    <cellStyle name="Normal 7 3 6 2" xfId="2899" xr:uid="{00000000-0005-0000-0000-0000460B0000}"/>
    <cellStyle name="Normal 7 3 7" xfId="2221" xr:uid="{00000000-0005-0000-0000-0000470B0000}"/>
    <cellStyle name="Normal 7 3 8" xfId="2900" xr:uid="{00000000-0005-0000-0000-0000480B0000}"/>
    <cellStyle name="Normal 7 3 9" xfId="1463" xr:uid="{00000000-0005-0000-0000-0000490B0000}"/>
    <cellStyle name="Normal 7 30" xfId="35850" xr:uid="{89EA8AAC-3651-4EB0-90F7-243CA4558255}"/>
    <cellStyle name="Normal 7 31" xfId="35851" xr:uid="{9B8010E8-E472-43FB-BB3D-2974045B5FB5}"/>
    <cellStyle name="Normal 7 32" xfId="35852" xr:uid="{7467B79A-321C-454A-A5A8-0955B0678E5E}"/>
    <cellStyle name="Normal 7 33" xfId="7143" xr:uid="{43E6F22F-A211-453F-9F84-6D640CA9222E}"/>
    <cellStyle name="Normal 7 34" xfId="39732" xr:uid="{BA32D9E8-AE1A-451F-8BBD-1E1E69D2A4EF}"/>
    <cellStyle name="Normal 7 4" xfId="953" xr:uid="{00000000-0005-0000-0000-00004A0B0000}"/>
    <cellStyle name="Normal 7 4 10" xfId="954" xr:uid="{00000000-0005-0000-0000-00004B0B0000}"/>
    <cellStyle name="Normal 7 4 10 2" xfId="955" xr:uid="{00000000-0005-0000-0000-00004C0B0000}"/>
    <cellStyle name="Normal 7 4 10 2 2" xfId="956" xr:uid="{00000000-0005-0000-0000-00004D0B0000}"/>
    <cellStyle name="Normal 7 4 10 2 2 2" xfId="3729" xr:uid="{00000000-0005-0000-0000-00004E0B0000}"/>
    <cellStyle name="Normal 7 4 10 2 2 2 2" xfId="9213" xr:uid="{DB9B44BF-E58E-4031-9790-8CD809534D32}"/>
    <cellStyle name="Normal 7 4 10 2 2 2 3" xfId="6821" xr:uid="{5BB2A7BF-B507-43D1-BB41-9DF9C008BE5E}"/>
    <cellStyle name="Normal 7 4 10 2 2 3" xfId="8399" xr:uid="{CA2F3A6B-D5B4-4A9F-997D-5CC3D5F9CAB5}"/>
    <cellStyle name="Normal 7 4 10 2 2 4" xfId="5048" xr:uid="{FCB8BCE4-8CB5-463A-9C15-4101F5154D0F}"/>
    <cellStyle name="Normal 7 4 10 2 3" xfId="3349" xr:uid="{00000000-0005-0000-0000-00004F0B0000}"/>
    <cellStyle name="Normal 7 4 10 2 3 2" xfId="8836" xr:uid="{92B0EF2E-48F8-473D-A84B-2D4ABBF92E23}"/>
    <cellStyle name="Normal 7 4 10 2 3 3" xfId="6443" xr:uid="{C3900A7E-2998-4A4F-B7AC-5C5955DC5B11}"/>
    <cellStyle name="Normal 7 4 10 2 4" xfId="8016" xr:uid="{0BC2A599-E0AE-4CA8-B4C0-E2A1EFD49BA4}"/>
    <cellStyle name="Normal 7 4 10 2 5" xfId="5047" xr:uid="{EECE290B-49E0-43D7-B738-FC14A3EB1073}"/>
    <cellStyle name="Normal 7 4 10 3" xfId="957" xr:uid="{00000000-0005-0000-0000-0000500B0000}"/>
    <cellStyle name="Normal 7 4 10 3 2" xfId="958" xr:uid="{00000000-0005-0000-0000-0000510B0000}"/>
    <cellStyle name="Normal 7 4 10 3 2 2" xfId="3730" xr:uid="{00000000-0005-0000-0000-0000520B0000}"/>
    <cellStyle name="Normal 7 4 10 3 2 2 2" xfId="9214" xr:uid="{95D62530-08BE-4F79-9131-3713388F5DC8}"/>
    <cellStyle name="Normal 7 4 10 3 2 2 3" xfId="6822" xr:uid="{3A3B735A-D0A8-4368-8A58-DF3EA8BEA134}"/>
    <cellStyle name="Normal 7 4 10 3 2 3" xfId="8400" xr:uid="{E942B84D-F614-44BA-801F-FAC824848F86}"/>
    <cellStyle name="Normal 7 4 10 3 2 4" xfId="5050" xr:uid="{1458AD01-975F-4EF0-9D87-2C70D3D2EC0D}"/>
    <cellStyle name="Normal 7 4 10 3 3" xfId="3350" xr:uid="{00000000-0005-0000-0000-0000530B0000}"/>
    <cellStyle name="Normal 7 4 10 3 3 2" xfId="8837" xr:uid="{C76D1D1A-9C6B-4B11-9A4C-FE734FA5FF5F}"/>
    <cellStyle name="Normal 7 4 10 3 3 3" xfId="6444" xr:uid="{A57826EB-4CCE-4577-BFD8-197DB6FF36EA}"/>
    <cellStyle name="Normal 7 4 10 3 4" xfId="8017" xr:uid="{72F84846-3C57-46C0-B237-DEEDFD48B6C7}"/>
    <cellStyle name="Normal 7 4 10 3 5" xfId="5049" xr:uid="{E11DED4E-7A22-4AF2-BCB5-73BE502B67D0}"/>
    <cellStyle name="Normal 7 4 10 4" xfId="959" xr:uid="{00000000-0005-0000-0000-0000540B0000}"/>
    <cellStyle name="Normal 7 4 10 4 2" xfId="3728" xr:uid="{00000000-0005-0000-0000-0000550B0000}"/>
    <cellStyle name="Normal 7 4 10 4 2 2" xfId="9212" xr:uid="{A490BA19-04ED-4883-967D-057FE03DC52F}"/>
    <cellStyle name="Normal 7 4 10 4 2 3" xfId="6820" xr:uid="{6B3C11A5-DCB5-4C8F-B208-FCFDC9D43CA5}"/>
    <cellStyle name="Normal 7 4 10 4 3" xfId="8398" xr:uid="{B404CC3D-380B-4353-A844-55C85B19B1C9}"/>
    <cellStyle name="Normal 7 4 10 4 4" xfId="5051" xr:uid="{45FD606E-153B-4E44-AE9D-5F3B135CACC4}"/>
    <cellStyle name="Normal 7 4 10 5" xfId="3348" xr:uid="{00000000-0005-0000-0000-0000560B0000}"/>
    <cellStyle name="Normal 7 4 10 5 2" xfId="8835" xr:uid="{825C6306-EFE6-4591-84C7-53FA14BB1D3D}"/>
    <cellStyle name="Normal 7 4 10 5 3" xfId="6442" xr:uid="{9701CAA8-E074-4151-BCCC-ACB893D5B2A5}"/>
    <cellStyle name="Normal 7 4 10 6" xfId="8015" xr:uid="{0D32B106-BF95-4B7E-8FBC-D34992D25372}"/>
    <cellStyle name="Normal 7 4 10 7" xfId="5046" xr:uid="{AF7CCE1B-0F47-49D5-91DE-0545F55704CD}"/>
    <cellStyle name="Normal 7 4 11" xfId="960" xr:uid="{00000000-0005-0000-0000-0000570B0000}"/>
    <cellStyle name="Normal 7 4 11 2" xfId="961" xr:uid="{00000000-0005-0000-0000-0000580B0000}"/>
    <cellStyle name="Normal 7 4 11 2 2" xfId="962" xr:uid="{00000000-0005-0000-0000-0000590B0000}"/>
    <cellStyle name="Normal 7 4 11 2 2 2" xfId="3732" xr:uid="{00000000-0005-0000-0000-00005A0B0000}"/>
    <cellStyle name="Normal 7 4 11 2 2 2 2" xfId="9216" xr:uid="{9395B7DE-AF58-45B0-9385-3CA07F57448C}"/>
    <cellStyle name="Normal 7 4 11 2 2 2 3" xfId="6824" xr:uid="{E8A1BDAE-D1BF-4011-BA47-99A7B5A604A5}"/>
    <cellStyle name="Normal 7 4 11 2 2 3" xfId="8402" xr:uid="{DCEA3CDE-6E1A-439A-904D-682B88CCE9D3}"/>
    <cellStyle name="Normal 7 4 11 2 2 4" xfId="5054" xr:uid="{9C32DDFA-BCC6-4008-93C8-1ABE709E47C3}"/>
    <cellStyle name="Normal 7 4 11 2 3" xfId="3352" xr:uid="{00000000-0005-0000-0000-00005B0B0000}"/>
    <cellStyle name="Normal 7 4 11 2 3 2" xfId="8839" xr:uid="{BEBF19CA-349F-4936-8552-76040A70BF7D}"/>
    <cellStyle name="Normal 7 4 11 2 3 3" xfId="6446" xr:uid="{B718E978-1395-459B-9E3F-01DF90A1489B}"/>
    <cellStyle name="Normal 7 4 11 2 4" xfId="8019" xr:uid="{26487D7F-C2A9-4DAA-BE6A-E65D6513FD21}"/>
    <cellStyle name="Normal 7 4 11 2 5" xfId="5053" xr:uid="{C509883F-8402-4691-9EF2-3023938148B1}"/>
    <cellStyle name="Normal 7 4 11 3" xfId="963" xr:uid="{00000000-0005-0000-0000-00005C0B0000}"/>
    <cellStyle name="Normal 7 4 11 3 2" xfId="964" xr:uid="{00000000-0005-0000-0000-00005D0B0000}"/>
    <cellStyle name="Normal 7 4 11 3 2 2" xfId="3733" xr:uid="{00000000-0005-0000-0000-00005E0B0000}"/>
    <cellStyle name="Normal 7 4 11 3 2 2 2" xfId="9217" xr:uid="{CCD18FFA-4240-4691-8B44-96D98B20ED9E}"/>
    <cellStyle name="Normal 7 4 11 3 2 2 3" xfId="6825" xr:uid="{A0699A72-EDAB-493E-862F-934566749A30}"/>
    <cellStyle name="Normal 7 4 11 3 2 3" xfId="8403" xr:uid="{ECF8F81B-DB50-4E9D-98BB-C3F01C16289E}"/>
    <cellStyle name="Normal 7 4 11 3 2 4" xfId="5056" xr:uid="{7EF0D158-B1FB-4F0C-9BA1-7B79F59BC8CB}"/>
    <cellStyle name="Normal 7 4 11 3 3" xfId="3353" xr:uid="{00000000-0005-0000-0000-00005F0B0000}"/>
    <cellStyle name="Normal 7 4 11 3 3 2" xfId="8840" xr:uid="{4006CC39-92AC-4A54-96FE-2861DC73C821}"/>
    <cellStyle name="Normal 7 4 11 3 3 3" xfId="6447" xr:uid="{5D782C0B-AFAA-4BEE-A7D1-618F43B80C28}"/>
    <cellStyle name="Normal 7 4 11 3 4" xfId="8020" xr:uid="{19B268C6-CDF2-4639-AEFA-350FA87BE17B}"/>
    <cellStyle name="Normal 7 4 11 3 5" xfId="5055" xr:uid="{93B09568-6B98-4B0D-B592-474B95B40F0B}"/>
    <cellStyle name="Normal 7 4 11 4" xfId="965" xr:uid="{00000000-0005-0000-0000-0000600B0000}"/>
    <cellStyle name="Normal 7 4 11 4 2" xfId="3731" xr:uid="{00000000-0005-0000-0000-0000610B0000}"/>
    <cellStyle name="Normal 7 4 11 4 2 2" xfId="9215" xr:uid="{0C7C2D8D-6110-4777-B884-365F8139C56C}"/>
    <cellStyle name="Normal 7 4 11 4 2 3" xfId="6823" xr:uid="{6B02139D-6796-452B-AE1F-55E5A943AA0E}"/>
    <cellStyle name="Normal 7 4 11 4 3" xfId="8401" xr:uid="{4085F89A-D68C-4411-8FFC-761C51B486D1}"/>
    <cellStyle name="Normal 7 4 11 4 4" xfId="5057" xr:uid="{1D4F0BE5-0ED9-4A87-B8DF-5EB176446F9F}"/>
    <cellStyle name="Normal 7 4 11 5" xfId="3351" xr:uid="{00000000-0005-0000-0000-0000620B0000}"/>
    <cellStyle name="Normal 7 4 11 5 2" xfId="8838" xr:uid="{0EC0EB45-63FE-4457-A180-04152D3D4FEB}"/>
    <cellStyle name="Normal 7 4 11 5 3" xfId="6445" xr:uid="{723889DA-B76B-41C4-8F92-26F3A9A56AB6}"/>
    <cellStyle name="Normal 7 4 11 6" xfId="8018" xr:uid="{BBFAEFF1-A7A6-45FE-8D75-972E5D493D38}"/>
    <cellStyle name="Normal 7 4 11 7" xfId="5052" xr:uid="{C46E0084-BAF6-4E98-9B3E-22CD0996D783}"/>
    <cellStyle name="Normal 7 4 12" xfId="966" xr:uid="{00000000-0005-0000-0000-0000630B0000}"/>
    <cellStyle name="Normal 7 4 12 2" xfId="967" xr:uid="{00000000-0005-0000-0000-0000640B0000}"/>
    <cellStyle name="Normal 7 4 12 2 2" xfId="968" xr:uid="{00000000-0005-0000-0000-0000650B0000}"/>
    <cellStyle name="Normal 7 4 12 2 2 2" xfId="3735" xr:uid="{00000000-0005-0000-0000-0000660B0000}"/>
    <cellStyle name="Normal 7 4 12 2 2 2 2" xfId="9219" xr:uid="{DA0448AD-4899-40F2-8103-F7811159E1A6}"/>
    <cellStyle name="Normal 7 4 12 2 2 2 3" xfId="6827" xr:uid="{7A3D7821-540C-4B75-B610-1F7B4A162E8E}"/>
    <cellStyle name="Normal 7 4 12 2 2 3" xfId="8405" xr:uid="{39B0B661-8B70-4990-A4A5-3CD3A7B189C4}"/>
    <cellStyle name="Normal 7 4 12 2 2 4" xfId="5060" xr:uid="{72FE2152-080C-41EB-A642-292B69D64049}"/>
    <cellStyle name="Normal 7 4 12 2 3" xfId="3355" xr:uid="{00000000-0005-0000-0000-0000670B0000}"/>
    <cellStyle name="Normal 7 4 12 2 3 2" xfId="8842" xr:uid="{E9A0898B-3B76-490E-B761-C897B0C2AFA1}"/>
    <cellStyle name="Normal 7 4 12 2 3 3" xfId="6449" xr:uid="{6D8D958D-5429-453E-96B7-6B3E47681084}"/>
    <cellStyle name="Normal 7 4 12 2 4" xfId="8022" xr:uid="{6907DD1E-10B9-48A3-95C3-9080F32BDFF8}"/>
    <cellStyle name="Normal 7 4 12 2 5" xfId="5059" xr:uid="{3A7E8126-474A-42BC-90D1-BDBA80C2510E}"/>
    <cellStyle name="Normal 7 4 12 3" xfId="969" xr:uid="{00000000-0005-0000-0000-0000680B0000}"/>
    <cellStyle name="Normal 7 4 12 3 2" xfId="970" xr:uid="{00000000-0005-0000-0000-0000690B0000}"/>
    <cellStyle name="Normal 7 4 12 3 2 2" xfId="3736" xr:uid="{00000000-0005-0000-0000-00006A0B0000}"/>
    <cellStyle name="Normal 7 4 12 3 2 2 2" xfId="9220" xr:uid="{4C199BF2-70AE-4DBD-98F5-75709D43EA62}"/>
    <cellStyle name="Normal 7 4 12 3 2 2 3" xfId="6828" xr:uid="{2164CA2A-14AD-4FCE-A815-0B7372E36CFF}"/>
    <cellStyle name="Normal 7 4 12 3 2 3" xfId="8406" xr:uid="{C0EDD72C-68BE-4B17-B27E-4F31124016F6}"/>
    <cellStyle name="Normal 7 4 12 3 2 4" xfId="5062" xr:uid="{15D65D7C-9E39-4A01-844A-2387451577E1}"/>
    <cellStyle name="Normal 7 4 12 3 3" xfId="3356" xr:uid="{00000000-0005-0000-0000-00006B0B0000}"/>
    <cellStyle name="Normal 7 4 12 3 3 2" xfId="8843" xr:uid="{C94F203C-557D-4ED8-8B04-32E8A3FC28B9}"/>
    <cellStyle name="Normal 7 4 12 3 3 3" xfId="6450" xr:uid="{0804DE92-4864-4C32-9509-BB21E31F19E8}"/>
    <cellStyle name="Normal 7 4 12 3 4" xfId="8023" xr:uid="{ADA6B7A8-696F-4E4B-AE9F-FF3C4A114520}"/>
    <cellStyle name="Normal 7 4 12 3 5" xfId="5061" xr:uid="{7CF7E565-F7BB-4D34-8835-CF0F75FF8A92}"/>
    <cellStyle name="Normal 7 4 12 4" xfId="971" xr:uid="{00000000-0005-0000-0000-00006C0B0000}"/>
    <cellStyle name="Normal 7 4 12 4 2" xfId="3734" xr:uid="{00000000-0005-0000-0000-00006D0B0000}"/>
    <cellStyle name="Normal 7 4 12 4 2 2" xfId="9218" xr:uid="{8AEE5180-1027-42EC-B772-8C2812287C60}"/>
    <cellStyle name="Normal 7 4 12 4 2 3" xfId="6826" xr:uid="{7A7B60AE-29F3-4060-979F-96759660C94C}"/>
    <cellStyle name="Normal 7 4 12 4 3" xfId="8404" xr:uid="{B78EECBA-6CF9-484C-8329-82598DDA9632}"/>
    <cellStyle name="Normal 7 4 12 4 4" xfId="5063" xr:uid="{5DD418D6-935C-4032-A7C2-819FFA705E37}"/>
    <cellStyle name="Normal 7 4 12 5" xfId="3354" xr:uid="{00000000-0005-0000-0000-00006E0B0000}"/>
    <cellStyle name="Normal 7 4 12 5 2" xfId="8841" xr:uid="{20B18FCD-A96B-44CF-952E-0416E3E8C935}"/>
    <cellStyle name="Normal 7 4 12 5 3" xfId="6448" xr:uid="{26B8B2BA-6FB0-4CC5-9F1E-85E7479F725B}"/>
    <cellStyle name="Normal 7 4 12 6" xfId="8021" xr:uid="{067C33FF-5FEE-46F3-8755-B27D0DD8D8F2}"/>
    <cellStyle name="Normal 7 4 12 7" xfId="5058" xr:uid="{580E2267-ABE4-4525-8120-8C4E07FE83A2}"/>
    <cellStyle name="Normal 7 4 13" xfId="2222" xr:uid="{00000000-0005-0000-0000-00006F0B0000}"/>
    <cellStyle name="Normal 7 4 14" xfId="2901" xr:uid="{00000000-0005-0000-0000-0000700B0000}"/>
    <cellStyle name="Normal 7 4 15" xfId="1464" xr:uid="{00000000-0005-0000-0000-0000710B0000}"/>
    <cellStyle name="Normal 7 4 2" xfId="972" xr:uid="{00000000-0005-0000-0000-0000720B0000}"/>
    <cellStyle name="Normal 7 4 2 10" xfId="973" xr:uid="{00000000-0005-0000-0000-0000730B0000}"/>
    <cellStyle name="Normal 7 4 2 11" xfId="974" xr:uid="{00000000-0005-0000-0000-0000740B0000}"/>
    <cellStyle name="Normal 7 4 2 12" xfId="975" xr:uid="{00000000-0005-0000-0000-0000750B0000}"/>
    <cellStyle name="Normal 7 4 2 13" xfId="976" xr:uid="{00000000-0005-0000-0000-0000760B0000}"/>
    <cellStyle name="Normal 7 4 2 13 2" xfId="977" xr:uid="{00000000-0005-0000-0000-0000770B0000}"/>
    <cellStyle name="Normal 7 4 2 13 2 2" xfId="3738" xr:uid="{00000000-0005-0000-0000-0000780B0000}"/>
    <cellStyle name="Normal 7 4 2 13 2 2 2" xfId="9222" xr:uid="{7B9921B6-974F-40D2-9BB1-24EBE6F04CDC}"/>
    <cellStyle name="Normal 7 4 2 13 2 2 3" xfId="6830" xr:uid="{1EDCA260-7ED6-4B1E-8353-59093B8761DE}"/>
    <cellStyle name="Normal 7 4 2 13 2 3" xfId="8408" xr:uid="{9122816F-1D68-410F-B586-03B07B49F7EC}"/>
    <cellStyle name="Normal 7 4 2 13 2 4" xfId="5066" xr:uid="{F2EAD1B7-9C96-4AFA-8631-199FA9D5BDEE}"/>
    <cellStyle name="Normal 7 4 2 13 3" xfId="3358" xr:uid="{00000000-0005-0000-0000-0000790B0000}"/>
    <cellStyle name="Normal 7 4 2 13 3 2" xfId="8845" xr:uid="{AF292A45-54D7-47BE-9FB0-DF428D35355B}"/>
    <cellStyle name="Normal 7 4 2 13 3 3" xfId="6452" xr:uid="{069140D5-68B1-4FD2-A0B4-CFA37FCBE5D5}"/>
    <cellStyle name="Normal 7 4 2 13 4" xfId="8025" xr:uid="{26D28E34-574C-447C-B301-C8C3792805C6}"/>
    <cellStyle name="Normal 7 4 2 13 5" xfId="5065" xr:uid="{3B9B8B54-ACDD-4D36-A8B7-FAAF68B16426}"/>
    <cellStyle name="Normal 7 4 2 14" xfId="978" xr:uid="{00000000-0005-0000-0000-00007A0B0000}"/>
    <cellStyle name="Normal 7 4 2 14 2" xfId="979" xr:uid="{00000000-0005-0000-0000-00007B0B0000}"/>
    <cellStyle name="Normal 7 4 2 14 2 2" xfId="3739" xr:uid="{00000000-0005-0000-0000-00007C0B0000}"/>
    <cellStyle name="Normal 7 4 2 14 2 2 2" xfId="9223" xr:uid="{62547135-9D28-4474-98C4-48C83A967675}"/>
    <cellStyle name="Normal 7 4 2 14 2 2 3" xfId="6831" xr:uid="{A155D1CF-5B88-405B-8397-0AF221E1CB1C}"/>
    <cellStyle name="Normal 7 4 2 14 2 3" xfId="8409" xr:uid="{3434B160-1464-4763-A016-5BFE7CDEC473}"/>
    <cellStyle name="Normal 7 4 2 14 2 4" xfId="5068" xr:uid="{9502552E-79A3-4BA8-9415-1610E269FEAC}"/>
    <cellStyle name="Normal 7 4 2 14 3" xfId="3359" xr:uid="{00000000-0005-0000-0000-00007D0B0000}"/>
    <cellStyle name="Normal 7 4 2 14 3 2" xfId="8846" xr:uid="{666B8B7F-832D-4296-9B11-DBFDDB0A9296}"/>
    <cellStyle name="Normal 7 4 2 14 3 3" xfId="6453" xr:uid="{10C916F1-583B-40FF-8B36-37B3D600ED9A}"/>
    <cellStyle name="Normal 7 4 2 14 4" xfId="8026" xr:uid="{E3C0FAB0-CBCB-47A4-A791-B34D52767CAF}"/>
    <cellStyle name="Normal 7 4 2 14 5" xfId="5067" xr:uid="{E13A132D-C4FC-44FF-875E-44BB8E4EAABB}"/>
    <cellStyle name="Normal 7 4 2 15" xfId="980" xr:uid="{00000000-0005-0000-0000-00007E0B0000}"/>
    <cellStyle name="Normal 7 4 2 15 2" xfId="3737" xr:uid="{00000000-0005-0000-0000-00007F0B0000}"/>
    <cellStyle name="Normal 7 4 2 15 2 2" xfId="9221" xr:uid="{0C27C56F-FBC7-4995-A017-0271C712C900}"/>
    <cellStyle name="Normal 7 4 2 15 2 3" xfId="6829" xr:uid="{F3E29032-17F5-415E-B0A0-7784941D15F3}"/>
    <cellStyle name="Normal 7 4 2 15 3" xfId="8407" xr:uid="{0DE9F107-3F6C-466E-8836-167ACC86D6E7}"/>
    <cellStyle name="Normal 7 4 2 15 4" xfId="5069" xr:uid="{AA8BC4DC-81CC-4F96-BE57-06E24471B99D}"/>
    <cellStyle name="Normal 7 4 2 16" xfId="2223" xr:uid="{00000000-0005-0000-0000-0000800B0000}"/>
    <cellStyle name="Normal 7 4 2 16 2" xfId="8844" xr:uid="{BCD5AFA5-A317-4C13-8FC9-6D15C1EEBC2A}"/>
    <cellStyle name="Normal 7 4 2 16 3" xfId="5741" xr:uid="{8E3B93FE-857D-47AB-A47E-2B9E9D71A9AC}"/>
    <cellStyle name="Normal 7 4 2 17" xfId="2902" xr:uid="{00000000-0005-0000-0000-0000810B0000}"/>
    <cellStyle name="Normal 7 4 2 18" xfId="1734" xr:uid="{00000000-0005-0000-0000-0000820B0000}"/>
    <cellStyle name="Normal 7 4 2 19" xfId="3357" xr:uid="{00000000-0005-0000-0000-0000830B0000}"/>
    <cellStyle name="Normal 7 4 2 19 2" xfId="6451" xr:uid="{744C3E39-BE1D-4856-BCAB-F72059C93055}"/>
    <cellStyle name="Normal 7 4 2 2" xfId="981" xr:uid="{00000000-0005-0000-0000-0000840B0000}"/>
    <cellStyle name="Normal 7 4 2 2 10" xfId="2903" xr:uid="{00000000-0005-0000-0000-0000850B0000}"/>
    <cellStyle name="Normal 7 4 2 2 11" xfId="1735" xr:uid="{00000000-0005-0000-0000-0000860B0000}"/>
    <cellStyle name="Normal 7 4 2 2 2" xfId="982" xr:uid="{00000000-0005-0000-0000-0000870B0000}"/>
    <cellStyle name="Normal 7 4 2 2 2 10" xfId="983" xr:uid="{00000000-0005-0000-0000-0000880B0000}"/>
    <cellStyle name="Normal 7 4 2 2 2 10 2" xfId="984" xr:uid="{00000000-0005-0000-0000-0000890B0000}"/>
    <cellStyle name="Normal 7 4 2 2 2 10 2 2" xfId="3741" xr:uid="{00000000-0005-0000-0000-00008A0B0000}"/>
    <cellStyle name="Normal 7 4 2 2 2 10 2 2 2" xfId="9225" xr:uid="{E06F5EDE-C06E-46A9-A469-08D42EAFA82F}"/>
    <cellStyle name="Normal 7 4 2 2 2 10 2 2 3" xfId="6833" xr:uid="{16DE2A73-FEF4-4767-90B2-6555CFC270C8}"/>
    <cellStyle name="Normal 7 4 2 2 2 10 2 3" xfId="8411" xr:uid="{247A7FAA-2867-448B-B015-2E6804A7FE21}"/>
    <cellStyle name="Normal 7 4 2 2 2 10 2 4" xfId="5072" xr:uid="{1B2165AD-68D4-4BE2-88DE-F8615859E43D}"/>
    <cellStyle name="Normal 7 4 2 2 2 10 3" xfId="3361" xr:uid="{00000000-0005-0000-0000-00008B0B0000}"/>
    <cellStyle name="Normal 7 4 2 2 2 10 3 2" xfId="8848" xr:uid="{9B4D28B6-6A22-4BEF-B1B8-A8F055BA8DE1}"/>
    <cellStyle name="Normal 7 4 2 2 2 10 3 3" xfId="6455" xr:uid="{122567E0-D6D7-4FE3-9E44-E7C134B89343}"/>
    <cellStyle name="Normal 7 4 2 2 2 10 4" xfId="8028" xr:uid="{38B214EC-7EFD-41EA-9080-A29D2478AC7F}"/>
    <cellStyle name="Normal 7 4 2 2 2 10 5" xfId="5071" xr:uid="{334FEEBA-778E-443F-A28A-DA7C86F7EDB4}"/>
    <cellStyle name="Normal 7 4 2 2 2 11" xfId="985" xr:uid="{00000000-0005-0000-0000-00008C0B0000}"/>
    <cellStyle name="Normal 7 4 2 2 2 11 2" xfId="3740" xr:uid="{00000000-0005-0000-0000-00008D0B0000}"/>
    <cellStyle name="Normal 7 4 2 2 2 11 2 2" xfId="9224" xr:uid="{BCDBC1F7-0C4F-42F8-8B3E-5DA56BDBD43C}"/>
    <cellStyle name="Normal 7 4 2 2 2 11 2 3" xfId="6832" xr:uid="{BF6B7FAB-06F9-4423-A3C2-D3BF09CFC4B8}"/>
    <cellStyle name="Normal 7 4 2 2 2 11 3" xfId="8410" xr:uid="{C4E40010-03AA-4B85-8507-B6E8D44F53F7}"/>
    <cellStyle name="Normal 7 4 2 2 2 11 4" xfId="5073" xr:uid="{BFC435CF-FDB8-4222-8F3C-1494BCCFAF70}"/>
    <cellStyle name="Normal 7 4 2 2 2 12" xfId="2225" xr:uid="{00000000-0005-0000-0000-00008E0B0000}"/>
    <cellStyle name="Normal 7 4 2 2 2 12 2" xfId="8847" xr:uid="{C4F7C4ED-2D96-40C4-AA8B-7445D678E172}"/>
    <cellStyle name="Normal 7 4 2 2 2 12 3" xfId="5742" xr:uid="{EC6D2B84-1FD1-4C23-9ACC-4D73077E4926}"/>
    <cellStyle name="Normal 7 4 2 2 2 13" xfId="2904" xr:uid="{00000000-0005-0000-0000-00008F0B0000}"/>
    <cellStyle name="Normal 7 4 2 2 2 14" xfId="1736" xr:uid="{00000000-0005-0000-0000-0000900B0000}"/>
    <cellStyle name="Normal 7 4 2 2 2 15" xfId="3360" xr:uid="{00000000-0005-0000-0000-0000910B0000}"/>
    <cellStyle name="Normal 7 4 2 2 2 15 2" xfId="6454" xr:uid="{735FDC29-CBE6-48F6-A8D4-058EFDD26D1D}"/>
    <cellStyle name="Normal 7 4 2 2 2 16" xfId="8027" xr:uid="{0AE55C62-F4A8-4266-A72E-B5046B7C4E63}"/>
    <cellStyle name="Normal 7 4 2 2 2 17" xfId="5070" xr:uid="{BDD57E16-2254-47EB-9498-F8659FFC383D}"/>
    <cellStyle name="Normal 7 4 2 2 2 2" xfId="986" xr:uid="{00000000-0005-0000-0000-0000920B0000}"/>
    <cellStyle name="Normal 7 4 2 2 2 2 2" xfId="2226" xr:uid="{00000000-0005-0000-0000-0000930B0000}"/>
    <cellStyle name="Normal 7 4 2 2 2 2 3" xfId="2905" xr:uid="{00000000-0005-0000-0000-0000940B0000}"/>
    <cellStyle name="Normal 7 4 2 2 2 2 4" xfId="2039" xr:uid="{00000000-0005-0000-0000-0000950B0000}"/>
    <cellStyle name="Normal 7 4 2 2 2 3" xfId="987" xr:uid="{00000000-0005-0000-0000-0000960B0000}"/>
    <cellStyle name="Normal 7 4 2 2 2 4" xfId="988" xr:uid="{00000000-0005-0000-0000-0000970B0000}"/>
    <cellStyle name="Normal 7 4 2 2 2 5" xfId="989" xr:uid="{00000000-0005-0000-0000-0000980B0000}"/>
    <cellStyle name="Normal 7 4 2 2 2 6" xfId="990" xr:uid="{00000000-0005-0000-0000-0000990B0000}"/>
    <cellStyle name="Normal 7 4 2 2 2 7" xfId="991" xr:uid="{00000000-0005-0000-0000-00009A0B0000}"/>
    <cellStyle name="Normal 7 4 2 2 2 8" xfId="992" xr:uid="{00000000-0005-0000-0000-00009B0B0000}"/>
    <cellStyle name="Normal 7 4 2 2 2 9" xfId="993" xr:uid="{00000000-0005-0000-0000-00009C0B0000}"/>
    <cellStyle name="Normal 7 4 2 2 2 9 2" xfId="994" xr:uid="{00000000-0005-0000-0000-00009D0B0000}"/>
    <cellStyle name="Normal 7 4 2 2 2 9 2 2" xfId="3742" xr:uid="{00000000-0005-0000-0000-00009E0B0000}"/>
    <cellStyle name="Normal 7 4 2 2 2 9 2 2 2" xfId="9226" xr:uid="{70298F5C-E81E-4F46-859A-A3F51BB0DA85}"/>
    <cellStyle name="Normal 7 4 2 2 2 9 2 2 3" xfId="6834" xr:uid="{622C690D-0245-466D-AC04-3A4B204D631C}"/>
    <cellStyle name="Normal 7 4 2 2 2 9 2 3" xfId="8412" xr:uid="{78052C28-94C2-4214-A446-9025D26A61B6}"/>
    <cellStyle name="Normal 7 4 2 2 2 9 2 4" xfId="5075" xr:uid="{8FC62028-3773-465C-A592-79139847230A}"/>
    <cellStyle name="Normal 7 4 2 2 2 9 3" xfId="3362" xr:uid="{00000000-0005-0000-0000-00009F0B0000}"/>
    <cellStyle name="Normal 7 4 2 2 2 9 3 2" xfId="8849" xr:uid="{22815F5B-9905-4E38-934A-30646C2CB387}"/>
    <cellStyle name="Normal 7 4 2 2 2 9 3 3" xfId="6456" xr:uid="{9B944AAA-64BD-459E-8298-7BF6424ED9F2}"/>
    <cellStyle name="Normal 7 4 2 2 2 9 4" xfId="8029" xr:uid="{90A91055-E6B5-41C6-9D7E-0D08A13042BC}"/>
    <cellStyle name="Normal 7 4 2 2 2 9 5" xfId="5074" xr:uid="{8C6F0839-2808-4208-88DB-612DEFF6E9CF}"/>
    <cellStyle name="Normal 7 4 2 2 3" xfId="995" xr:uid="{00000000-0005-0000-0000-0000A00B0000}"/>
    <cellStyle name="Normal 7 4 2 2 3 10" xfId="5076" xr:uid="{561B968A-4CCF-433E-8C98-89D8F0410941}"/>
    <cellStyle name="Normal 7 4 2 2 3 2" xfId="996" xr:uid="{00000000-0005-0000-0000-0000A10B0000}"/>
    <cellStyle name="Normal 7 4 2 2 3 2 2" xfId="997" xr:uid="{00000000-0005-0000-0000-0000A20B0000}"/>
    <cellStyle name="Normal 7 4 2 2 3 2 2 2" xfId="3744" xr:uid="{00000000-0005-0000-0000-0000A30B0000}"/>
    <cellStyle name="Normal 7 4 2 2 3 2 2 2 2" xfId="9228" xr:uid="{D6DC6437-879F-47BE-82B9-BEF4A0F298BF}"/>
    <cellStyle name="Normal 7 4 2 2 3 2 2 2 3" xfId="6836" xr:uid="{6751C550-6DAB-43E3-AC07-B2BB15255C3C}"/>
    <cellStyle name="Normal 7 4 2 2 3 2 2 3" xfId="8414" xr:uid="{646B9773-0E6D-4C20-AFCB-734C9AEDF0DB}"/>
    <cellStyle name="Normal 7 4 2 2 3 2 2 4" xfId="5078" xr:uid="{2D6CA63A-D652-461C-B886-58535946F7CB}"/>
    <cellStyle name="Normal 7 4 2 2 3 2 3" xfId="3364" xr:uid="{00000000-0005-0000-0000-0000A40B0000}"/>
    <cellStyle name="Normal 7 4 2 2 3 2 3 2" xfId="8851" xr:uid="{29998C9A-787A-43AF-9E28-5C405084C5CD}"/>
    <cellStyle name="Normal 7 4 2 2 3 2 3 3" xfId="6458" xr:uid="{1F67E113-107F-47D2-AF2F-522AC2200760}"/>
    <cellStyle name="Normal 7 4 2 2 3 2 4" xfId="8031" xr:uid="{4D335FB4-5A78-4E53-A353-DB186549A200}"/>
    <cellStyle name="Normal 7 4 2 2 3 2 5" xfId="5077" xr:uid="{F4F5406E-FBCB-4991-B511-BA101F10807C}"/>
    <cellStyle name="Normal 7 4 2 2 3 3" xfId="998" xr:uid="{00000000-0005-0000-0000-0000A50B0000}"/>
    <cellStyle name="Normal 7 4 2 2 3 3 2" xfId="999" xr:uid="{00000000-0005-0000-0000-0000A60B0000}"/>
    <cellStyle name="Normal 7 4 2 2 3 3 2 2" xfId="3745" xr:uid="{00000000-0005-0000-0000-0000A70B0000}"/>
    <cellStyle name="Normal 7 4 2 2 3 3 2 2 2" xfId="9229" xr:uid="{BA5013C2-E59A-44AA-B177-DC83D6B888D6}"/>
    <cellStyle name="Normal 7 4 2 2 3 3 2 2 3" xfId="6837" xr:uid="{EBBA5299-994A-4484-903C-EE2AC2944420}"/>
    <cellStyle name="Normal 7 4 2 2 3 3 2 3" xfId="8415" xr:uid="{ACBDDBAB-A2A6-486A-B888-0A58A9402EFD}"/>
    <cellStyle name="Normal 7 4 2 2 3 3 2 4" xfId="5080" xr:uid="{F6419C3B-0950-425D-93E8-9178759748EA}"/>
    <cellStyle name="Normal 7 4 2 2 3 3 3" xfId="3365" xr:uid="{00000000-0005-0000-0000-0000A80B0000}"/>
    <cellStyle name="Normal 7 4 2 2 3 3 3 2" xfId="8852" xr:uid="{DCFD4CB7-B40B-4F5D-B3A3-C3A95236CB42}"/>
    <cellStyle name="Normal 7 4 2 2 3 3 3 3" xfId="6459" xr:uid="{4D286F58-0841-4162-B1DC-7D0AA14C36BD}"/>
    <cellStyle name="Normal 7 4 2 2 3 3 4" xfId="8032" xr:uid="{56B7F9B6-4A67-4ADD-8B35-453B10E0B037}"/>
    <cellStyle name="Normal 7 4 2 2 3 3 5" xfId="5079" xr:uid="{238F05FB-F2B6-430B-B098-806EEAF9BAFC}"/>
    <cellStyle name="Normal 7 4 2 2 3 4" xfId="1000" xr:uid="{00000000-0005-0000-0000-0000A90B0000}"/>
    <cellStyle name="Normal 7 4 2 2 3 4 2" xfId="3743" xr:uid="{00000000-0005-0000-0000-0000AA0B0000}"/>
    <cellStyle name="Normal 7 4 2 2 3 4 2 2" xfId="9227" xr:uid="{206BBBE7-4BDB-49F5-9011-A4B4DA1EE5F8}"/>
    <cellStyle name="Normal 7 4 2 2 3 4 2 3" xfId="6835" xr:uid="{40998DBC-BB06-49A6-A7C1-48804C3DF730}"/>
    <cellStyle name="Normal 7 4 2 2 3 4 3" xfId="8413" xr:uid="{ECBFD181-7499-4318-92BC-69A5E39F7212}"/>
    <cellStyle name="Normal 7 4 2 2 3 4 4" xfId="5081" xr:uid="{C710B770-83B0-41DC-A899-1D02308A0E92}"/>
    <cellStyle name="Normal 7 4 2 2 3 5" xfId="2227" xr:uid="{00000000-0005-0000-0000-0000AB0B0000}"/>
    <cellStyle name="Normal 7 4 2 2 3 5 2" xfId="8850" xr:uid="{52F2054C-6D4B-4703-AA2D-61003D62E84D}"/>
    <cellStyle name="Normal 7 4 2 2 3 5 3" xfId="5743" xr:uid="{9CE62B7C-EB6F-47FF-8D22-47D2405690A6}"/>
    <cellStyle name="Normal 7 4 2 2 3 6" xfId="2906" xr:uid="{00000000-0005-0000-0000-0000AC0B0000}"/>
    <cellStyle name="Normal 7 4 2 2 3 7" xfId="2038" xr:uid="{00000000-0005-0000-0000-0000AD0B0000}"/>
    <cellStyle name="Normal 7 4 2 2 3 8" xfId="3363" xr:uid="{00000000-0005-0000-0000-0000AE0B0000}"/>
    <cellStyle name="Normal 7 4 2 2 3 8 2" xfId="6457" xr:uid="{D68F0118-2C99-4C00-A23A-DD83044BDD20}"/>
    <cellStyle name="Normal 7 4 2 2 3 9" xfId="8030" xr:uid="{C82A72C3-2566-4BDA-8125-BE56527AA89F}"/>
    <cellStyle name="Normal 7 4 2 2 4" xfId="1001" xr:uid="{00000000-0005-0000-0000-0000AF0B0000}"/>
    <cellStyle name="Normal 7 4 2 2 4 2" xfId="1002" xr:uid="{00000000-0005-0000-0000-0000B00B0000}"/>
    <cellStyle name="Normal 7 4 2 2 4 2 2" xfId="1003" xr:uid="{00000000-0005-0000-0000-0000B10B0000}"/>
    <cellStyle name="Normal 7 4 2 2 4 2 2 2" xfId="3747" xr:uid="{00000000-0005-0000-0000-0000B20B0000}"/>
    <cellStyle name="Normal 7 4 2 2 4 2 2 2 2" xfId="9231" xr:uid="{FC843C99-FBEF-4B3A-9A22-C3468A9E33DA}"/>
    <cellStyle name="Normal 7 4 2 2 4 2 2 2 3" xfId="6839" xr:uid="{ABEA6BD6-2A4B-4D33-878F-33E730B5545C}"/>
    <cellStyle name="Normal 7 4 2 2 4 2 2 3" xfId="8417" xr:uid="{5EF2724D-26A7-4DFE-8B1E-1E836D42DDD0}"/>
    <cellStyle name="Normal 7 4 2 2 4 2 2 4" xfId="5084" xr:uid="{BC9E04A5-0ED2-4A24-B7EA-88C5C3235961}"/>
    <cellStyle name="Normal 7 4 2 2 4 2 3" xfId="3367" xr:uid="{00000000-0005-0000-0000-0000B30B0000}"/>
    <cellStyle name="Normal 7 4 2 2 4 2 3 2" xfId="8854" xr:uid="{F7A25589-721F-495A-BB47-30F19E6F8E87}"/>
    <cellStyle name="Normal 7 4 2 2 4 2 3 3" xfId="6461" xr:uid="{1B9FFCAD-6657-416C-84B4-D05C390C86BF}"/>
    <cellStyle name="Normal 7 4 2 2 4 2 4" xfId="8034" xr:uid="{0B53DE18-9474-4F67-B69A-3ABA30ACE8F4}"/>
    <cellStyle name="Normal 7 4 2 2 4 2 5" xfId="5083" xr:uid="{5C230F02-88AF-4FD8-B2CF-8FA4DFBA3329}"/>
    <cellStyle name="Normal 7 4 2 2 4 3" xfId="1004" xr:uid="{00000000-0005-0000-0000-0000B40B0000}"/>
    <cellStyle name="Normal 7 4 2 2 4 3 2" xfId="1005" xr:uid="{00000000-0005-0000-0000-0000B50B0000}"/>
    <cellStyle name="Normal 7 4 2 2 4 3 2 2" xfId="3748" xr:uid="{00000000-0005-0000-0000-0000B60B0000}"/>
    <cellStyle name="Normal 7 4 2 2 4 3 2 2 2" xfId="9232" xr:uid="{414DB90D-8B09-4966-8045-B6EBB4FD5EF7}"/>
    <cellStyle name="Normal 7 4 2 2 4 3 2 2 3" xfId="6840" xr:uid="{CC0439B3-EA83-4F5A-8E13-D6849DEE63F1}"/>
    <cellStyle name="Normal 7 4 2 2 4 3 2 3" xfId="8418" xr:uid="{78C1A320-B944-4FEF-B4FF-BB7D077B0D42}"/>
    <cellStyle name="Normal 7 4 2 2 4 3 2 4" xfId="5086" xr:uid="{11A349F8-6854-416E-9A91-2330A528688F}"/>
    <cellStyle name="Normal 7 4 2 2 4 3 3" xfId="3368" xr:uid="{00000000-0005-0000-0000-0000B70B0000}"/>
    <cellStyle name="Normal 7 4 2 2 4 3 3 2" xfId="8855" xr:uid="{ACBA432D-FD29-400A-B25D-AF7601F42A66}"/>
    <cellStyle name="Normal 7 4 2 2 4 3 3 3" xfId="6462" xr:uid="{09CFFFA8-B9EB-4B64-9614-FF1CAA9C0F7F}"/>
    <cellStyle name="Normal 7 4 2 2 4 3 4" xfId="8035" xr:uid="{A8315A12-A9CF-407D-BE86-FF1C1340A6EE}"/>
    <cellStyle name="Normal 7 4 2 2 4 3 5" xfId="5085" xr:uid="{7F9E78BC-07F9-4BA8-BF6C-A096144D73F6}"/>
    <cellStyle name="Normal 7 4 2 2 4 4" xfId="1006" xr:uid="{00000000-0005-0000-0000-0000B80B0000}"/>
    <cellStyle name="Normal 7 4 2 2 4 4 2" xfId="3746" xr:uid="{00000000-0005-0000-0000-0000B90B0000}"/>
    <cellStyle name="Normal 7 4 2 2 4 4 2 2" xfId="9230" xr:uid="{361D945C-ED55-42B0-8992-1001E150B3E1}"/>
    <cellStyle name="Normal 7 4 2 2 4 4 2 3" xfId="6838" xr:uid="{181A3C63-C0D7-42B3-A389-6C85A53911CC}"/>
    <cellStyle name="Normal 7 4 2 2 4 4 3" xfId="8416" xr:uid="{F3E54169-F100-4D87-9025-72695E5A9FCC}"/>
    <cellStyle name="Normal 7 4 2 2 4 4 4" xfId="5087" xr:uid="{75C89153-8DD7-4699-A1B7-0930DCDAD187}"/>
    <cellStyle name="Normal 7 4 2 2 4 5" xfId="3366" xr:uid="{00000000-0005-0000-0000-0000BA0B0000}"/>
    <cellStyle name="Normal 7 4 2 2 4 5 2" xfId="8853" xr:uid="{CF0783BA-0F74-4A4A-B5F9-76CD6AB06425}"/>
    <cellStyle name="Normal 7 4 2 2 4 5 3" xfId="6460" xr:uid="{53CD73FB-91B6-43EE-9665-8E6EF760FEAE}"/>
    <cellStyle name="Normal 7 4 2 2 4 6" xfId="8033" xr:uid="{72C15309-6C81-4D59-A81F-2341BAF34CC1}"/>
    <cellStyle name="Normal 7 4 2 2 4 7" xfId="5082" xr:uid="{18EF03D2-9545-4B17-B046-AD6E2559EC14}"/>
    <cellStyle name="Normal 7 4 2 2 5" xfId="1007" xr:uid="{00000000-0005-0000-0000-0000BB0B0000}"/>
    <cellStyle name="Normal 7 4 2 2 5 2" xfId="1008" xr:uid="{00000000-0005-0000-0000-0000BC0B0000}"/>
    <cellStyle name="Normal 7 4 2 2 5 2 2" xfId="1009" xr:uid="{00000000-0005-0000-0000-0000BD0B0000}"/>
    <cellStyle name="Normal 7 4 2 2 5 2 2 2" xfId="3750" xr:uid="{00000000-0005-0000-0000-0000BE0B0000}"/>
    <cellStyle name="Normal 7 4 2 2 5 2 2 2 2" xfId="9234" xr:uid="{7E66B483-B59D-4D10-A155-E49E25A5EA88}"/>
    <cellStyle name="Normal 7 4 2 2 5 2 2 2 3" xfId="6842" xr:uid="{954279B7-F2AE-4843-B166-51AC8E257DAF}"/>
    <cellStyle name="Normal 7 4 2 2 5 2 2 3" xfId="8420" xr:uid="{9889FF49-9F78-4F88-A67C-6CF29C4439E0}"/>
    <cellStyle name="Normal 7 4 2 2 5 2 2 4" xfId="5090" xr:uid="{9D818A7A-6D9A-4CDC-B0F8-5BA222B2AF07}"/>
    <cellStyle name="Normal 7 4 2 2 5 2 3" xfId="3370" xr:uid="{00000000-0005-0000-0000-0000BF0B0000}"/>
    <cellStyle name="Normal 7 4 2 2 5 2 3 2" xfId="8857" xr:uid="{A010CDB8-0CFA-4090-9D71-DDB3BC47E14C}"/>
    <cellStyle name="Normal 7 4 2 2 5 2 3 3" xfId="6464" xr:uid="{3648C4D1-896E-44B4-AF41-B869FFBABB94}"/>
    <cellStyle name="Normal 7 4 2 2 5 2 4" xfId="8037" xr:uid="{A4B76503-BF47-4E8C-9D94-B3EDDFCDAD7B}"/>
    <cellStyle name="Normal 7 4 2 2 5 2 5" xfId="5089" xr:uid="{A9923194-A021-4C7F-BE2B-7F420AC43B6B}"/>
    <cellStyle name="Normal 7 4 2 2 5 3" xfId="1010" xr:uid="{00000000-0005-0000-0000-0000C00B0000}"/>
    <cellStyle name="Normal 7 4 2 2 5 3 2" xfId="1011" xr:uid="{00000000-0005-0000-0000-0000C10B0000}"/>
    <cellStyle name="Normal 7 4 2 2 5 3 2 2" xfId="3751" xr:uid="{00000000-0005-0000-0000-0000C20B0000}"/>
    <cellStyle name="Normal 7 4 2 2 5 3 2 2 2" xfId="9235" xr:uid="{8D25EB53-721B-4186-826B-FC9D08C4668C}"/>
    <cellStyle name="Normal 7 4 2 2 5 3 2 2 3" xfId="6843" xr:uid="{A8D2D3CE-ABC8-4349-9F47-CE03813A705A}"/>
    <cellStyle name="Normal 7 4 2 2 5 3 2 3" xfId="8421" xr:uid="{1F5F24B7-0C95-4528-B408-E949F0ED144D}"/>
    <cellStyle name="Normal 7 4 2 2 5 3 2 4" xfId="5092" xr:uid="{47462E6A-931A-41F5-A1B4-6767326A89E7}"/>
    <cellStyle name="Normal 7 4 2 2 5 3 3" xfId="3371" xr:uid="{00000000-0005-0000-0000-0000C30B0000}"/>
    <cellStyle name="Normal 7 4 2 2 5 3 3 2" xfId="8858" xr:uid="{8C550FA9-CF38-489F-8577-9E81C40BCD34}"/>
    <cellStyle name="Normal 7 4 2 2 5 3 3 3" xfId="6465" xr:uid="{CBCA8D1B-34F6-41E9-B12C-ED31937B854A}"/>
    <cellStyle name="Normal 7 4 2 2 5 3 4" xfId="8038" xr:uid="{0F557E4D-AD75-4217-8041-F44ED510C0E1}"/>
    <cellStyle name="Normal 7 4 2 2 5 3 5" xfId="5091" xr:uid="{A520AE2C-5047-4DED-8F48-0A6EE5E645A2}"/>
    <cellStyle name="Normal 7 4 2 2 5 4" xfId="1012" xr:uid="{00000000-0005-0000-0000-0000C40B0000}"/>
    <cellStyle name="Normal 7 4 2 2 5 4 2" xfId="3749" xr:uid="{00000000-0005-0000-0000-0000C50B0000}"/>
    <cellStyle name="Normal 7 4 2 2 5 4 2 2" xfId="9233" xr:uid="{E298D38C-6F1D-4ED1-ACB9-C4FFFB36A41F}"/>
    <cellStyle name="Normal 7 4 2 2 5 4 2 3" xfId="6841" xr:uid="{05898389-C89B-41F2-8606-3D60FAEC504B}"/>
    <cellStyle name="Normal 7 4 2 2 5 4 3" xfId="8419" xr:uid="{6B955290-75F1-464E-9D25-ED25445189C0}"/>
    <cellStyle name="Normal 7 4 2 2 5 4 4" xfId="5093" xr:uid="{AEE0EF54-9BCF-4B6E-AE07-2194F5ED3B00}"/>
    <cellStyle name="Normal 7 4 2 2 5 5" xfId="3369" xr:uid="{00000000-0005-0000-0000-0000C60B0000}"/>
    <cellStyle name="Normal 7 4 2 2 5 5 2" xfId="8856" xr:uid="{00729A9B-43C1-47BF-9566-19DE9694037E}"/>
    <cellStyle name="Normal 7 4 2 2 5 5 3" xfId="6463" xr:uid="{9B7544FF-993A-40CE-8F6C-EF077F7FB22B}"/>
    <cellStyle name="Normal 7 4 2 2 5 6" xfId="8036" xr:uid="{9E43FBAF-EAC7-4D0A-8223-5FCDE3011503}"/>
    <cellStyle name="Normal 7 4 2 2 5 7" xfId="5088" xr:uid="{3E416123-069D-4E47-B770-EDF7A79B7CFE}"/>
    <cellStyle name="Normal 7 4 2 2 6" xfId="1013" xr:uid="{00000000-0005-0000-0000-0000C70B0000}"/>
    <cellStyle name="Normal 7 4 2 2 6 2" xfId="1014" xr:uid="{00000000-0005-0000-0000-0000C80B0000}"/>
    <cellStyle name="Normal 7 4 2 2 6 2 2" xfId="1015" xr:uid="{00000000-0005-0000-0000-0000C90B0000}"/>
    <cellStyle name="Normal 7 4 2 2 6 2 2 2" xfId="3753" xr:uid="{00000000-0005-0000-0000-0000CA0B0000}"/>
    <cellStyle name="Normal 7 4 2 2 6 2 2 2 2" xfId="9237" xr:uid="{D48011D8-1B27-4562-8B09-05AD3D8CD28A}"/>
    <cellStyle name="Normal 7 4 2 2 6 2 2 2 3" xfId="6845" xr:uid="{2EC03291-B245-4636-9869-0269FD3DDC33}"/>
    <cellStyle name="Normal 7 4 2 2 6 2 2 3" xfId="8423" xr:uid="{B364971E-9EFE-488B-9E97-3E04F36682DE}"/>
    <cellStyle name="Normal 7 4 2 2 6 2 2 4" xfId="5096" xr:uid="{8F67E8DD-ED37-42E8-81D6-AE9DB439339B}"/>
    <cellStyle name="Normal 7 4 2 2 6 2 3" xfId="3373" xr:uid="{00000000-0005-0000-0000-0000CB0B0000}"/>
    <cellStyle name="Normal 7 4 2 2 6 2 3 2" xfId="8860" xr:uid="{7BAA9567-3C96-464B-944A-417E8AB3DE43}"/>
    <cellStyle name="Normal 7 4 2 2 6 2 3 3" xfId="6467" xr:uid="{3C683E29-BA19-4D23-9982-0250309481AB}"/>
    <cellStyle name="Normal 7 4 2 2 6 2 4" xfId="8040" xr:uid="{50923B4D-AE3E-4A6E-B2AB-93819A72C87A}"/>
    <cellStyle name="Normal 7 4 2 2 6 2 5" xfId="5095" xr:uid="{172E4751-81E6-4719-BD70-41CC4AE82753}"/>
    <cellStyle name="Normal 7 4 2 2 6 3" xfId="1016" xr:uid="{00000000-0005-0000-0000-0000CC0B0000}"/>
    <cellStyle name="Normal 7 4 2 2 6 3 2" xfId="1017" xr:uid="{00000000-0005-0000-0000-0000CD0B0000}"/>
    <cellStyle name="Normal 7 4 2 2 6 3 2 2" xfId="3754" xr:uid="{00000000-0005-0000-0000-0000CE0B0000}"/>
    <cellStyle name="Normal 7 4 2 2 6 3 2 2 2" xfId="9238" xr:uid="{EC7BCFDF-AC91-4D83-A974-471927404D71}"/>
    <cellStyle name="Normal 7 4 2 2 6 3 2 2 3" xfId="6846" xr:uid="{BB125921-E3CB-481C-8B40-F40FB05808E8}"/>
    <cellStyle name="Normal 7 4 2 2 6 3 2 3" xfId="8424" xr:uid="{7018D4F4-6D30-4323-8A8E-0A60F48E8DB6}"/>
    <cellStyle name="Normal 7 4 2 2 6 3 2 4" xfId="5098" xr:uid="{016237D5-7F10-4946-8869-66893AA211C2}"/>
    <cellStyle name="Normal 7 4 2 2 6 3 3" xfId="3374" xr:uid="{00000000-0005-0000-0000-0000CF0B0000}"/>
    <cellStyle name="Normal 7 4 2 2 6 3 3 2" xfId="8861" xr:uid="{26910F52-EC54-4999-BF11-1DCD87E7AFE0}"/>
    <cellStyle name="Normal 7 4 2 2 6 3 3 3" xfId="6468" xr:uid="{4295BDF6-EBF5-4F7D-8A25-A26F5C46BC52}"/>
    <cellStyle name="Normal 7 4 2 2 6 3 4" xfId="8041" xr:uid="{8EB51150-A0B1-4B80-8F5E-D6847518B882}"/>
    <cellStyle name="Normal 7 4 2 2 6 3 5" xfId="5097" xr:uid="{ECB15957-49E1-4BBF-8ACE-01C4035FE04E}"/>
    <cellStyle name="Normal 7 4 2 2 6 4" xfId="1018" xr:uid="{00000000-0005-0000-0000-0000D00B0000}"/>
    <cellStyle name="Normal 7 4 2 2 6 4 2" xfId="3752" xr:uid="{00000000-0005-0000-0000-0000D10B0000}"/>
    <cellStyle name="Normal 7 4 2 2 6 4 2 2" xfId="9236" xr:uid="{9E1816C5-DD32-45D6-AAC6-6C2213B94399}"/>
    <cellStyle name="Normal 7 4 2 2 6 4 2 3" xfId="6844" xr:uid="{B513D449-AA15-4026-A1A8-95E25FEE116A}"/>
    <cellStyle name="Normal 7 4 2 2 6 4 3" xfId="8422" xr:uid="{AA7FB119-B9AD-4FD3-AE42-CE29BD7F31D6}"/>
    <cellStyle name="Normal 7 4 2 2 6 4 4" xfId="5099" xr:uid="{19F691A9-234F-4C16-91E8-ABF080419A45}"/>
    <cellStyle name="Normal 7 4 2 2 6 5" xfId="3372" xr:uid="{00000000-0005-0000-0000-0000D20B0000}"/>
    <cellStyle name="Normal 7 4 2 2 6 5 2" xfId="8859" xr:uid="{FE3D447C-8338-4957-8BA0-5921C7552285}"/>
    <cellStyle name="Normal 7 4 2 2 6 5 3" xfId="6466" xr:uid="{004D47CA-5B6B-4F48-8329-E3B0B2E0D6E9}"/>
    <cellStyle name="Normal 7 4 2 2 6 6" xfId="8039" xr:uid="{B9A89698-7F0B-4D74-9A2B-249C4D372B0D}"/>
    <cellStyle name="Normal 7 4 2 2 6 7" xfId="5094" xr:uid="{E6B1A616-AF31-4D3F-92BC-9513E89C7D8D}"/>
    <cellStyle name="Normal 7 4 2 2 7" xfId="1019" xr:uid="{00000000-0005-0000-0000-0000D30B0000}"/>
    <cellStyle name="Normal 7 4 2 2 7 2" xfId="1020" xr:uid="{00000000-0005-0000-0000-0000D40B0000}"/>
    <cellStyle name="Normal 7 4 2 2 7 2 2" xfId="1021" xr:uid="{00000000-0005-0000-0000-0000D50B0000}"/>
    <cellStyle name="Normal 7 4 2 2 7 2 2 2" xfId="3756" xr:uid="{00000000-0005-0000-0000-0000D60B0000}"/>
    <cellStyle name="Normal 7 4 2 2 7 2 2 2 2" xfId="9240" xr:uid="{3AFBC706-BF60-4127-AACD-768C3C70DB64}"/>
    <cellStyle name="Normal 7 4 2 2 7 2 2 2 3" xfId="6848" xr:uid="{0E233B62-35C3-4F57-AEC1-8EDC7EC6DD31}"/>
    <cellStyle name="Normal 7 4 2 2 7 2 2 3" xfId="8426" xr:uid="{A5D9F783-6F8C-4959-B915-719DDD514288}"/>
    <cellStyle name="Normal 7 4 2 2 7 2 2 4" xfId="5102" xr:uid="{591BEA43-E18F-48C6-B319-D0A63AA28D66}"/>
    <cellStyle name="Normal 7 4 2 2 7 2 3" xfId="3376" xr:uid="{00000000-0005-0000-0000-0000D70B0000}"/>
    <cellStyle name="Normal 7 4 2 2 7 2 3 2" xfId="8863" xr:uid="{731C2C0E-9FCB-4B9D-BC69-9A451FD525CD}"/>
    <cellStyle name="Normal 7 4 2 2 7 2 3 3" xfId="6470" xr:uid="{4048DF7B-C139-4687-9FCD-C10B7EE9C4F0}"/>
    <cellStyle name="Normal 7 4 2 2 7 2 4" xfId="8043" xr:uid="{6E526055-5866-43FF-8811-91B7A4A98819}"/>
    <cellStyle name="Normal 7 4 2 2 7 2 5" xfId="5101" xr:uid="{6B10C43A-1980-4B66-8E3F-7B408170DA94}"/>
    <cellStyle name="Normal 7 4 2 2 7 3" xfId="1022" xr:uid="{00000000-0005-0000-0000-0000D80B0000}"/>
    <cellStyle name="Normal 7 4 2 2 7 3 2" xfId="1023" xr:uid="{00000000-0005-0000-0000-0000D90B0000}"/>
    <cellStyle name="Normal 7 4 2 2 7 3 2 2" xfId="3757" xr:uid="{00000000-0005-0000-0000-0000DA0B0000}"/>
    <cellStyle name="Normal 7 4 2 2 7 3 2 2 2" xfId="9241" xr:uid="{3A027039-5C0E-468C-93DC-536E5FD09B90}"/>
    <cellStyle name="Normal 7 4 2 2 7 3 2 2 3" xfId="6849" xr:uid="{41F616C1-9029-43BA-9B5F-0A893E06ECDE}"/>
    <cellStyle name="Normal 7 4 2 2 7 3 2 3" xfId="8427" xr:uid="{CA62AF46-92EA-4076-8C96-F310AF570B34}"/>
    <cellStyle name="Normal 7 4 2 2 7 3 2 4" xfId="5104" xr:uid="{52094F42-772B-42B2-A1B9-3637BBA69CA2}"/>
    <cellStyle name="Normal 7 4 2 2 7 3 3" xfId="3377" xr:uid="{00000000-0005-0000-0000-0000DB0B0000}"/>
    <cellStyle name="Normal 7 4 2 2 7 3 3 2" xfId="8864" xr:uid="{65BFE748-1844-440A-BEEF-C273AFC0DFE4}"/>
    <cellStyle name="Normal 7 4 2 2 7 3 3 3" xfId="6471" xr:uid="{51C45265-68F7-4558-9CCA-83C2A79ED067}"/>
    <cellStyle name="Normal 7 4 2 2 7 3 4" xfId="8044" xr:uid="{865ED180-7EA4-4E14-8B48-FE3C88F6A251}"/>
    <cellStyle name="Normal 7 4 2 2 7 3 5" xfId="5103" xr:uid="{E82F6AE3-942E-4D03-B5D8-061243DD1BB1}"/>
    <cellStyle name="Normal 7 4 2 2 7 4" xfId="1024" xr:uid="{00000000-0005-0000-0000-0000DC0B0000}"/>
    <cellStyle name="Normal 7 4 2 2 7 4 2" xfId="3755" xr:uid="{00000000-0005-0000-0000-0000DD0B0000}"/>
    <cellStyle name="Normal 7 4 2 2 7 4 2 2" xfId="9239" xr:uid="{12BFACEA-8FFB-40DC-A422-57B4087FACD1}"/>
    <cellStyle name="Normal 7 4 2 2 7 4 2 3" xfId="6847" xr:uid="{09B41876-8127-47A1-9DCF-6B123CD0F095}"/>
    <cellStyle name="Normal 7 4 2 2 7 4 3" xfId="8425" xr:uid="{8472256A-97C1-4AD5-BC7C-BC457A419ECB}"/>
    <cellStyle name="Normal 7 4 2 2 7 4 4" xfId="5105" xr:uid="{EA397770-B4B9-4547-8EAC-E48BAA1314FE}"/>
    <cellStyle name="Normal 7 4 2 2 7 5" xfId="3375" xr:uid="{00000000-0005-0000-0000-0000DE0B0000}"/>
    <cellStyle name="Normal 7 4 2 2 7 5 2" xfId="8862" xr:uid="{192DC57F-6EF0-4C06-9073-AB8DF990F47E}"/>
    <cellStyle name="Normal 7 4 2 2 7 5 3" xfId="6469" xr:uid="{639D6057-1CAA-46EC-AA7A-FFDA982F2FE7}"/>
    <cellStyle name="Normal 7 4 2 2 7 6" xfId="8042" xr:uid="{9E6F9481-6BAF-4780-9CAA-903B00ED7805}"/>
    <cellStyle name="Normal 7 4 2 2 7 7" xfId="5100" xr:uid="{3A4B364A-D1FB-45B3-867C-43ADC910C3E9}"/>
    <cellStyle name="Normal 7 4 2 2 8" xfId="1025" xr:uid="{00000000-0005-0000-0000-0000DF0B0000}"/>
    <cellStyle name="Normal 7 4 2 2 8 2" xfId="1026" xr:uid="{00000000-0005-0000-0000-0000E00B0000}"/>
    <cellStyle name="Normal 7 4 2 2 8 2 2" xfId="1027" xr:uid="{00000000-0005-0000-0000-0000E10B0000}"/>
    <cellStyle name="Normal 7 4 2 2 8 2 2 2" xfId="3759" xr:uid="{00000000-0005-0000-0000-0000E20B0000}"/>
    <cellStyle name="Normal 7 4 2 2 8 2 2 2 2" xfId="9243" xr:uid="{99EAE78B-B1CC-4E2B-9489-17CB2644F8EE}"/>
    <cellStyle name="Normal 7 4 2 2 8 2 2 2 3" xfId="6851" xr:uid="{A312E5E1-6FDF-4332-91A2-E063CEB961A6}"/>
    <cellStyle name="Normal 7 4 2 2 8 2 2 3" xfId="8429" xr:uid="{E1F1ACF9-8AB5-4547-86D2-06AD1534AB20}"/>
    <cellStyle name="Normal 7 4 2 2 8 2 2 4" xfId="5108" xr:uid="{5BDAFEFB-CF4D-45B5-9444-18E95D2F2219}"/>
    <cellStyle name="Normal 7 4 2 2 8 2 3" xfId="3379" xr:uid="{00000000-0005-0000-0000-0000E30B0000}"/>
    <cellStyle name="Normal 7 4 2 2 8 2 3 2" xfId="8866" xr:uid="{48756636-4DB6-4227-AFB7-37DA097CEA16}"/>
    <cellStyle name="Normal 7 4 2 2 8 2 3 3" xfId="6473" xr:uid="{37FE5F2C-3BC1-4F92-AD68-12062243DFE7}"/>
    <cellStyle name="Normal 7 4 2 2 8 2 4" xfId="8046" xr:uid="{D29B243F-62DB-4021-B305-3A34812459C6}"/>
    <cellStyle name="Normal 7 4 2 2 8 2 5" xfId="5107" xr:uid="{D668E592-0054-4549-92A1-534450240FBF}"/>
    <cellStyle name="Normal 7 4 2 2 8 3" xfId="1028" xr:uid="{00000000-0005-0000-0000-0000E40B0000}"/>
    <cellStyle name="Normal 7 4 2 2 8 3 2" xfId="1029" xr:uid="{00000000-0005-0000-0000-0000E50B0000}"/>
    <cellStyle name="Normal 7 4 2 2 8 3 2 2" xfId="3760" xr:uid="{00000000-0005-0000-0000-0000E60B0000}"/>
    <cellStyle name="Normal 7 4 2 2 8 3 2 2 2" xfId="9244" xr:uid="{73EA7CB5-F980-4971-9EAD-BCEF5D4E1005}"/>
    <cellStyle name="Normal 7 4 2 2 8 3 2 2 3" xfId="6852" xr:uid="{2E4B32FD-1C55-4B48-A621-B6327C36C75F}"/>
    <cellStyle name="Normal 7 4 2 2 8 3 2 3" xfId="8430" xr:uid="{6FB7D2A5-1472-40F9-B255-6582E64E5A79}"/>
    <cellStyle name="Normal 7 4 2 2 8 3 2 4" xfId="5110" xr:uid="{8D7F1E9F-BAE8-4B2E-872F-EF2202E87172}"/>
    <cellStyle name="Normal 7 4 2 2 8 3 3" xfId="3380" xr:uid="{00000000-0005-0000-0000-0000E70B0000}"/>
    <cellStyle name="Normal 7 4 2 2 8 3 3 2" xfId="8867" xr:uid="{88CADF9E-A409-49EC-868E-E5D76578700C}"/>
    <cellStyle name="Normal 7 4 2 2 8 3 3 3" xfId="6474" xr:uid="{8C6E8A9E-8B34-4A44-88A6-0C8139A0504A}"/>
    <cellStyle name="Normal 7 4 2 2 8 3 4" xfId="8047" xr:uid="{7835F559-98B8-4B89-B25B-4DE8F2949617}"/>
    <cellStyle name="Normal 7 4 2 2 8 3 5" xfId="5109" xr:uid="{2370E804-E632-4BBB-AA3F-D29CFA84650F}"/>
    <cellStyle name="Normal 7 4 2 2 8 4" xfId="1030" xr:uid="{00000000-0005-0000-0000-0000E80B0000}"/>
    <cellStyle name="Normal 7 4 2 2 8 4 2" xfId="3758" xr:uid="{00000000-0005-0000-0000-0000E90B0000}"/>
    <cellStyle name="Normal 7 4 2 2 8 4 2 2" xfId="9242" xr:uid="{DBC30A20-0B0C-4B65-A3F0-2D22C642BA42}"/>
    <cellStyle name="Normal 7 4 2 2 8 4 2 3" xfId="6850" xr:uid="{4E116F0F-92A3-44B9-8B31-CA6C1E4A1E8E}"/>
    <cellStyle name="Normal 7 4 2 2 8 4 3" xfId="8428" xr:uid="{3D29368F-D516-4A25-AE81-C64CA951937A}"/>
    <cellStyle name="Normal 7 4 2 2 8 4 4" xfId="5111" xr:uid="{E9024DC9-4B8E-4A82-84CE-633921529AD4}"/>
    <cellStyle name="Normal 7 4 2 2 8 5" xfId="3378" xr:uid="{00000000-0005-0000-0000-0000EA0B0000}"/>
    <cellStyle name="Normal 7 4 2 2 8 5 2" xfId="8865" xr:uid="{E974B1DF-5326-4BFE-9116-08BCD60E5C04}"/>
    <cellStyle name="Normal 7 4 2 2 8 5 3" xfId="6472" xr:uid="{8B520705-2D07-425F-9319-B023FA568367}"/>
    <cellStyle name="Normal 7 4 2 2 8 6" xfId="8045" xr:uid="{1F62612E-B411-4292-AAB4-FE4ED8852C75}"/>
    <cellStyle name="Normal 7 4 2 2 8 7" xfId="5106" xr:uid="{8199B479-33E6-46FA-9D99-3F2FA3A34B90}"/>
    <cellStyle name="Normal 7 4 2 2 9" xfId="2224" xr:uid="{00000000-0005-0000-0000-0000EB0B0000}"/>
    <cellStyle name="Normal 7 4 2 20" xfId="8024" xr:uid="{F149A9F9-B522-496B-B236-2DCFDA5AD364}"/>
    <cellStyle name="Normal 7 4 2 21" xfId="5064" xr:uid="{5E2200BA-3A58-4AF6-9662-D9DE8ED5F091}"/>
    <cellStyle name="Normal 7 4 2 3" xfId="1031" xr:uid="{00000000-0005-0000-0000-0000EC0B0000}"/>
    <cellStyle name="Normal 7 4 2 3 2" xfId="2040" xr:uid="{00000000-0005-0000-0000-0000ED0B0000}"/>
    <cellStyle name="Normal 7 4 2 3 2 2" xfId="2907" xr:uid="{00000000-0005-0000-0000-0000EE0B0000}"/>
    <cellStyle name="Normal 7 4 2 3 3" xfId="2228" xr:uid="{00000000-0005-0000-0000-0000EF0B0000}"/>
    <cellStyle name="Normal 7 4 2 3 4" xfId="2908" xr:uid="{00000000-0005-0000-0000-0000F00B0000}"/>
    <cellStyle name="Normal 7 4 2 3 5" xfId="1737" xr:uid="{00000000-0005-0000-0000-0000F10B0000}"/>
    <cellStyle name="Normal 7 4 2 4" xfId="1032" xr:uid="{00000000-0005-0000-0000-0000F20B0000}"/>
    <cellStyle name="Normal 7 4 2 4 2" xfId="2229" xr:uid="{00000000-0005-0000-0000-0000F30B0000}"/>
    <cellStyle name="Normal 7 4 2 4 3" xfId="2909" xr:uid="{00000000-0005-0000-0000-0000F40B0000}"/>
    <cellStyle name="Normal 7 4 2 4 4" xfId="2037" xr:uid="{00000000-0005-0000-0000-0000F50B0000}"/>
    <cellStyle name="Normal 7 4 2 5" xfId="1033" xr:uid="{00000000-0005-0000-0000-0000F60B0000}"/>
    <cellStyle name="Normal 7 4 2 6" xfId="1034" xr:uid="{00000000-0005-0000-0000-0000F70B0000}"/>
    <cellStyle name="Normal 7 4 2 7" xfId="1035" xr:uid="{00000000-0005-0000-0000-0000F80B0000}"/>
    <cellStyle name="Normal 7 4 2 8" xfId="1036" xr:uid="{00000000-0005-0000-0000-0000F90B0000}"/>
    <cellStyle name="Normal 7 4 2 9" xfId="1037" xr:uid="{00000000-0005-0000-0000-0000FA0B0000}"/>
    <cellStyle name="Normal 7 4 3" xfId="1038" xr:uid="{00000000-0005-0000-0000-0000FB0B0000}"/>
    <cellStyle name="Normal 7 4 3 10" xfId="8048" xr:uid="{A63FB1A2-5A47-459D-9574-2136EFE8448B}"/>
    <cellStyle name="Normal 7 4 3 11" xfId="5112" xr:uid="{33F20B82-764B-4B22-8021-C049483988BD}"/>
    <cellStyle name="Normal 7 4 3 2" xfId="1039" xr:uid="{00000000-0005-0000-0000-0000FC0B0000}"/>
    <cellStyle name="Normal 7 4 3 2 2" xfId="1040" xr:uid="{00000000-0005-0000-0000-0000FD0B0000}"/>
    <cellStyle name="Normal 7 4 3 2 2 10" xfId="5113" xr:uid="{8938BFA1-9425-44EC-88CC-44109FF79926}"/>
    <cellStyle name="Normal 7 4 3 2 2 2" xfId="1041" xr:uid="{00000000-0005-0000-0000-0000FE0B0000}"/>
    <cellStyle name="Normal 7 4 3 2 2 2 2" xfId="1042" xr:uid="{00000000-0005-0000-0000-0000FF0B0000}"/>
    <cellStyle name="Normal 7 4 3 2 2 2 2 2" xfId="3763" xr:uid="{00000000-0005-0000-0000-0000000C0000}"/>
    <cellStyle name="Normal 7 4 3 2 2 2 2 2 2" xfId="9247" xr:uid="{40E35F50-4056-4D78-906E-5A2FB3C25B8A}"/>
    <cellStyle name="Normal 7 4 3 2 2 2 2 2 3" xfId="6855" xr:uid="{DDA7A4B4-F4CC-44CB-A4CA-D113A364A203}"/>
    <cellStyle name="Normal 7 4 3 2 2 2 2 3" xfId="8433" xr:uid="{E18AE3F7-BAE9-4A0E-8527-74B88E40D814}"/>
    <cellStyle name="Normal 7 4 3 2 2 2 2 4" xfId="5115" xr:uid="{6850A254-0613-47DA-B1A1-1543102A4E3D}"/>
    <cellStyle name="Normal 7 4 3 2 2 2 3" xfId="3383" xr:uid="{00000000-0005-0000-0000-0000010C0000}"/>
    <cellStyle name="Normal 7 4 3 2 2 2 3 2" xfId="8870" xr:uid="{3DAB22CE-5CE6-499A-8740-F29B3F34FEB7}"/>
    <cellStyle name="Normal 7 4 3 2 2 2 3 3" xfId="6477" xr:uid="{7EAC04EF-9B8C-452B-BA62-4E8B1EE35B2C}"/>
    <cellStyle name="Normal 7 4 3 2 2 2 4" xfId="8050" xr:uid="{92F4E4A6-FE3C-41E9-929A-734C1AD7CD4E}"/>
    <cellStyle name="Normal 7 4 3 2 2 2 5" xfId="5114" xr:uid="{542E7740-82DA-4059-9D22-9A1964369057}"/>
    <cellStyle name="Normal 7 4 3 2 2 3" xfId="1043" xr:uid="{00000000-0005-0000-0000-0000020C0000}"/>
    <cellStyle name="Normal 7 4 3 2 2 3 2" xfId="1044" xr:uid="{00000000-0005-0000-0000-0000030C0000}"/>
    <cellStyle name="Normal 7 4 3 2 2 3 2 2" xfId="3764" xr:uid="{00000000-0005-0000-0000-0000040C0000}"/>
    <cellStyle name="Normal 7 4 3 2 2 3 2 2 2" xfId="9248" xr:uid="{DAC0D560-D84B-4D8E-9FC0-79846D791BBF}"/>
    <cellStyle name="Normal 7 4 3 2 2 3 2 2 3" xfId="6856" xr:uid="{DF6B6C38-2914-43CA-A9BB-438584D50B6B}"/>
    <cellStyle name="Normal 7 4 3 2 2 3 2 3" xfId="8434" xr:uid="{38CAA847-BABD-4573-B85E-77809EFC4955}"/>
    <cellStyle name="Normal 7 4 3 2 2 3 2 4" xfId="5117" xr:uid="{48FDD48C-9B65-4DD8-B5BB-65031B8C3993}"/>
    <cellStyle name="Normal 7 4 3 2 2 3 3" xfId="3384" xr:uid="{00000000-0005-0000-0000-0000050C0000}"/>
    <cellStyle name="Normal 7 4 3 2 2 3 3 2" xfId="8871" xr:uid="{9B2DA600-9767-4CE0-8CA7-485BE5F34776}"/>
    <cellStyle name="Normal 7 4 3 2 2 3 3 3" xfId="6478" xr:uid="{BE882D19-47AE-4321-AE66-8D4B5E2F3DA5}"/>
    <cellStyle name="Normal 7 4 3 2 2 3 4" xfId="8051" xr:uid="{D8EE91F0-618E-4926-A3F4-33B449C546CD}"/>
    <cellStyle name="Normal 7 4 3 2 2 3 5" xfId="5116" xr:uid="{2964B3F9-6520-46F0-8C8A-3F3F20CFDDA3}"/>
    <cellStyle name="Normal 7 4 3 2 2 4" xfId="1045" xr:uid="{00000000-0005-0000-0000-0000060C0000}"/>
    <cellStyle name="Normal 7 4 3 2 2 4 2" xfId="3762" xr:uid="{00000000-0005-0000-0000-0000070C0000}"/>
    <cellStyle name="Normal 7 4 3 2 2 4 2 2" xfId="9246" xr:uid="{BCEDC537-034D-4A19-824E-D0AC03ECFC7E}"/>
    <cellStyle name="Normal 7 4 3 2 2 4 2 3" xfId="6854" xr:uid="{64062A00-C406-486B-996E-11100A024450}"/>
    <cellStyle name="Normal 7 4 3 2 2 4 3" xfId="8432" xr:uid="{90FD6E42-096F-4D56-A777-A8FE3F730547}"/>
    <cellStyle name="Normal 7 4 3 2 2 4 4" xfId="5118" xr:uid="{03F4BF00-88CA-4801-BC6B-573BCBC80344}"/>
    <cellStyle name="Normal 7 4 3 2 2 5" xfId="2232" xr:uid="{00000000-0005-0000-0000-0000080C0000}"/>
    <cellStyle name="Normal 7 4 3 2 2 5 2" xfId="8869" xr:uid="{6F1ED012-084C-48E7-A355-7B0BD675F812}"/>
    <cellStyle name="Normal 7 4 3 2 2 5 3" xfId="5745" xr:uid="{6D73D452-CC72-4294-99C8-DC3815B4ACC9}"/>
    <cellStyle name="Normal 7 4 3 2 2 6" xfId="2910" xr:uid="{00000000-0005-0000-0000-0000090C0000}"/>
    <cellStyle name="Normal 7 4 3 2 2 7" xfId="2042" xr:uid="{00000000-0005-0000-0000-00000A0C0000}"/>
    <cellStyle name="Normal 7 4 3 2 2 8" xfId="3382" xr:uid="{00000000-0005-0000-0000-00000B0C0000}"/>
    <cellStyle name="Normal 7 4 3 2 2 8 2" xfId="6476" xr:uid="{F33E60E9-ABA9-418D-A3B9-F0B7D0C33706}"/>
    <cellStyle name="Normal 7 4 3 2 2 9" xfId="8049" xr:uid="{FCF6C80D-068F-4539-A99E-3B92C67F8A7F}"/>
    <cellStyle name="Normal 7 4 3 2 3" xfId="2231" xr:uid="{00000000-0005-0000-0000-00000C0C0000}"/>
    <cellStyle name="Normal 7 4 3 2 4" xfId="2911" xr:uid="{00000000-0005-0000-0000-00000D0C0000}"/>
    <cellStyle name="Normal 7 4 3 2 5" xfId="1739" xr:uid="{00000000-0005-0000-0000-00000E0C0000}"/>
    <cellStyle name="Normal 7 4 3 3" xfId="1046" xr:uid="{00000000-0005-0000-0000-00000F0C0000}"/>
    <cellStyle name="Normal 7 4 3 3 2" xfId="1047" xr:uid="{00000000-0005-0000-0000-0000100C0000}"/>
    <cellStyle name="Normal 7 4 3 3 2 2" xfId="3765" xr:uid="{00000000-0005-0000-0000-0000110C0000}"/>
    <cellStyle name="Normal 7 4 3 3 2 2 2" xfId="9249" xr:uid="{FA32C816-C7A8-4C2D-8C05-82F87ECB5A9A}"/>
    <cellStyle name="Normal 7 4 3 3 2 2 3" xfId="6857" xr:uid="{4DDAF1B6-FFD2-4D64-8249-904232AE6FE7}"/>
    <cellStyle name="Normal 7 4 3 3 2 3" xfId="8435" xr:uid="{BAD51F98-4B06-47C0-8488-51B29D041382}"/>
    <cellStyle name="Normal 7 4 3 3 2 4" xfId="5120" xr:uid="{210AC2DF-9016-410D-813F-A01F43F2FB25}"/>
    <cellStyle name="Normal 7 4 3 3 3" xfId="2233" xr:uid="{00000000-0005-0000-0000-0000120C0000}"/>
    <cellStyle name="Normal 7 4 3 3 3 2" xfId="8872" xr:uid="{547E7A92-AD20-4E4B-9CF8-D21B9BB74349}"/>
    <cellStyle name="Normal 7 4 3 3 3 3" xfId="5746" xr:uid="{EF9F266D-A497-4259-BED2-399B2CB32E89}"/>
    <cellStyle name="Normal 7 4 3 3 4" xfId="2912" xr:uid="{00000000-0005-0000-0000-0000130C0000}"/>
    <cellStyle name="Normal 7 4 3 3 5" xfId="2041" xr:uid="{00000000-0005-0000-0000-0000140C0000}"/>
    <cellStyle name="Normal 7 4 3 3 6" xfId="3385" xr:uid="{00000000-0005-0000-0000-0000150C0000}"/>
    <cellStyle name="Normal 7 4 3 3 6 2" xfId="6479" xr:uid="{F18C7D21-C54A-4C37-BBEE-44760D34DCB4}"/>
    <cellStyle name="Normal 7 4 3 3 7" xfId="8052" xr:uid="{EB496461-35D6-476F-A304-D8D8783C6E89}"/>
    <cellStyle name="Normal 7 4 3 3 8" xfId="5119" xr:uid="{FDE810AD-12CB-4D4F-B7FF-445CB304FF50}"/>
    <cellStyle name="Normal 7 4 3 4" xfId="1048" xr:uid="{00000000-0005-0000-0000-0000160C0000}"/>
    <cellStyle name="Normal 7 4 3 4 2" xfId="1049" xr:uid="{00000000-0005-0000-0000-0000170C0000}"/>
    <cellStyle name="Normal 7 4 3 4 2 2" xfId="3766" xr:uid="{00000000-0005-0000-0000-0000180C0000}"/>
    <cellStyle name="Normal 7 4 3 4 2 2 2" xfId="9250" xr:uid="{BD69EA9A-99D5-49D5-9C1D-5AE9C9DC0C3C}"/>
    <cellStyle name="Normal 7 4 3 4 2 2 3" xfId="6858" xr:uid="{BBCB8BC0-1881-4B73-A073-115DBAD68B0A}"/>
    <cellStyle name="Normal 7 4 3 4 2 3" xfId="8436" xr:uid="{A32021BC-6451-4E35-9FA4-6ADF7B449B17}"/>
    <cellStyle name="Normal 7 4 3 4 2 4" xfId="5122" xr:uid="{D61797F0-ADE2-487C-B704-86F1AE77764C}"/>
    <cellStyle name="Normal 7 4 3 4 3" xfId="3386" xr:uid="{00000000-0005-0000-0000-0000190C0000}"/>
    <cellStyle name="Normal 7 4 3 4 3 2" xfId="8873" xr:uid="{BADA9425-A463-45E4-B9A7-43656544797D}"/>
    <cellStyle name="Normal 7 4 3 4 3 3" xfId="6480" xr:uid="{85C74418-2346-4005-9997-CDEBAB3976FB}"/>
    <cellStyle name="Normal 7 4 3 4 4" xfId="8053" xr:uid="{CF419112-838E-47B0-9B62-2E078F22267A}"/>
    <cellStyle name="Normal 7 4 3 4 5" xfId="5121" xr:uid="{F9921553-06CE-412F-9320-1DC33947D718}"/>
    <cellStyle name="Normal 7 4 3 5" xfId="1050" xr:uid="{00000000-0005-0000-0000-00001A0C0000}"/>
    <cellStyle name="Normal 7 4 3 5 2" xfId="3761" xr:uid="{00000000-0005-0000-0000-00001B0C0000}"/>
    <cellStyle name="Normal 7 4 3 5 2 2" xfId="9245" xr:uid="{E051D206-9BA7-42BD-BD9E-FF86508221D1}"/>
    <cellStyle name="Normal 7 4 3 5 2 3" xfId="6853" xr:uid="{7664FB1B-6D11-4435-9FE4-A209CD9DD37B}"/>
    <cellStyle name="Normal 7 4 3 5 3" xfId="8431" xr:uid="{F8FA77DE-C5F9-44D5-85F0-9D5421BDD67E}"/>
    <cellStyle name="Normal 7 4 3 5 4" xfId="5123" xr:uid="{4DDB98CB-3F27-4FA3-9E4F-48BAEB859350}"/>
    <cellStyle name="Normal 7 4 3 6" xfId="2230" xr:uid="{00000000-0005-0000-0000-00001C0C0000}"/>
    <cellStyle name="Normal 7 4 3 6 2" xfId="8868" xr:uid="{7AB41C8C-481F-4A1A-8970-8B3A25462712}"/>
    <cellStyle name="Normal 7 4 3 6 3" xfId="5744" xr:uid="{4311F230-0424-46B6-A7DC-37E02E3FF6D2}"/>
    <cellStyle name="Normal 7 4 3 7" xfId="2913" xr:uid="{00000000-0005-0000-0000-00001D0C0000}"/>
    <cellStyle name="Normal 7 4 3 8" xfId="1738" xr:uid="{00000000-0005-0000-0000-00001E0C0000}"/>
    <cellStyle name="Normal 7 4 3 9" xfId="3381" xr:uid="{00000000-0005-0000-0000-00001F0C0000}"/>
    <cellStyle name="Normal 7 4 3 9 2" xfId="6475" xr:uid="{33672AAE-C6A1-42D9-9510-E639BB97D076}"/>
    <cellStyle name="Normal 7 4 4" xfId="1051" xr:uid="{00000000-0005-0000-0000-0000200C0000}"/>
    <cellStyle name="Normal 7 4 4 10" xfId="5124" xr:uid="{9ED1E4DA-B1A7-43B2-BBCC-1985EBA4E231}"/>
    <cellStyle name="Normal 7 4 4 2" xfId="1052" xr:uid="{00000000-0005-0000-0000-0000210C0000}"/>
    <cellStyle name="Normal 7 4 4 2 2" xfId="1053" xr:uid="{00000000-0005-0000-0000-0000220C0000}"/>
    <cellStyle name="Normal 7 4 4 2 2 2" xfId="3768" xr:uid="{00000000-0005-0000-0000-0000230C0000}"/>
    <cellStyle name="Normal 7 4 4 2 2 2 2" xfId="9252" xr:uid="{A99FC41F-644F-4CFB-907B-C37A4090F5E4}"/>
    <cellStyle name="Normal 7 4 4 2 2 2 3" xfId="6860" xr:uid="{AB6CA2AF-4D13-41A6-91B6-4BFA5708DEFA}"/>
    <cellStyle name="Normal 7 4 4 2 2 3" xfId="8438" xr:uid="{53B4B8CE-4997-4A4C-B594-B30071B860DF}"/>
    <cellStyle name="Normal 7 4 4 2 2 4" xfId="5126" xr:uid="{5A56C5DA-5972-41CC-AB08-23249DBB14F8}"/>
    <cellStyle name="Normal 7 4 4 2 3" xfId="2235" xr:uid="{00000000-0005-0000-0000-0000240C0000}"/>
    <cellStyle name="Normal 7 4 4 2 3 2" xfId="8875" xr:uid="{63307BF7-42BD-4C51-A52B-69C96AC03D1C}"/>
    <cellStyle name="Normal 7 4 4 2 3 3" xfId="5748" xr:uid="{32A70CA8-EAD1-4940-A6A3-25BCFBB04162}"/>
    <cellStyle name="Normal 7 4 4 2 4" xfId="2914" xr:uid="{00000000-0005-0000-0000-0000250C0000}"/>
    <cellStyle name="Normal 7 4 4 2 5" xfId="2043" xr:uid="{00000000-0005-0000-0000-0000260C0000}"/>
    <cellStyle name="Normal 7 4 4 2 6" xfId="3388" xr:uid="{00000000-0005-0000-0000-0000270C0000}"/>
    <cellStyle name="Normal 7 4 4 2 6 2" xfId="6482" xr:uid="{80926C09-29F1-4757-BB14-39AFBA236E97}"/>
    <cellStyle name="Normal 7 4 4 2 7" xfId="8055" xr:uid="{5DD14E38-8C12-4D1F-97B1-E0779F62EBC9}"/>
    <cellStyle name="Normal 7 4 4 2 8" xfId="5125" xr:uid="{CD9D35C8-694C-45C6-9DC2-2A0181C29176}"/>
    <cellStyle name="Normal 7 4 4 3" xfId="1054" xr:uid="{00000000-0005-0000-0000-0000280C0000}"/>
    <cellStyle name="Normal 7 4 4 3 2" xfId="1055" xr:uid="{00000000-0005-0000-0000-0000290C0000}"/>
    <cellStyle name="Normal 7 4 4 3 2 2" xfId="3769" xr:uid="{00000000-0005-0000-0000-00002A0C0000}"/>
    <cellStyle name="Normal 7 4 4 3 2 2 2" xfId="9253" xr:uid="{404DAEFC-8AE2-4110-AC40-9CFAD685722A}"/>
    <cellStyle name="Normal 7 4 4 3 2 2 3" xfId="6861" xr:uid="{9DF84C85-411E-41EE-AA2C-7455D1F79822}"/>
    <cellStyle name="Normal 7 4 4 3 2 3" xfId="8439" xr:uid="{E675B6A5-7989-41E8-B5CF-D8BDF9AF49B4}"/>
    <cellStyle name="Normal 7 4 4 3 2 4" xfId="5128" xr:uid="{B4A2B095-62B8-4D75-A60D-EDA096A020FA}"/>
    <cellStyle name="Normal 7 4 4 3 3" xfId="3389" xr:uid="{00000000-0005-0000-0000-00002B0C0000}"/>
    <cellStyle name="Normal 7 4 4 3 3 2" xfId="8876" xr:uid="{E477342C-633E-4260-8E06-4A610B7E2B5E}"/>
    <cellStyle name="Normal 7 4 4 3 3 3" xfId="6483" xr:uid="{E5A50681-9F9F-4C88-85C1-D155155FDA76}"/>
    <cellStyle name="Normal 7 4 4 3 4" xfId="8056" xr:uid="{93ABD98F-418F-41B5-8A29-711422B1A40F}"/>
    <cellStyle name="Normal 7 4 4 3 5" xfId="5127" xr:uid="{F95DBE0D-6688-4D16-8E8B-F8F9B35ED576}"/>
    <cellStyle name="Normal 7 4 4 4" xfId="1056" xr:uid="{00000000-0005-0000-0000-00002C0C0000}"/>
    <cellStyle name="Normal 7 4 4 4 2" xfId="3767" xr:uid="{00000000-0005-0000-0000-00002D0C0000}"/>
    <cellStyle name="Normal 7 4 4 4 2 2" xfId="9251" xr:uid="{DC902EF3-F205-4308-9B1F-A9EDCBA158B5}"/>
    <cellStyle name="Normal 7 4 4 4 2 3" xfId="6859" xr:uid="{C70F618D-D157-4C83-88CA-EA57EF2BF6A4}"/>
    <cellStyle name="Normal 7 4 4 4 3" xfId="8437" xr:uid="{F14B5CCC-5888-4632-9C83-3581A8B587BA}"/>
    <cellStyle name="Normal 7 4 4 4 4" xfId="5129" xr:uid="{CF2D7829-DABE-43AE-B4D5-BD9775BD3371}"/>
    <cellStyle name="Normal 7 4 4 5" xfId="2234" xr:uid="{00000000-0005-0000-0000-00002E0C0000}"/>
    <cellStyle name="Normal 7 4 4 5 2" xfId="8874" xr:uid="{66675028-E80E-439A-8FC0-94A4D4A61D43}"/>
    <cellStyle name="Normal 7 4 4 5 3" xfId="5747" xr:uid="{EAE8D53C-F5ED-44CB-B11E-811448177255}"/>
    <cellStyle name="Normal 7 4 4 6" xfId="2915" xr:uid="{00000000-0005-0000-0000-00002F0C0000}"/>
    <cellStyle name="Normal 7 4 4 7" xfId="1740" xr:uid="{00000000-0005-0000-0000-0000300C0000}"/>
    <cellStyle name="Normal 7 4 4 8" xfId="3387" xr:uid="{00000000-0005-0000-0000-0000310C0000}"/>
    <cellStyle name="Normal 7 4 4 8 2" xfId="6481" xr:uid="{23E8491A-D95F-49F2-B1B9-0C470C9F995B}"/>
    <cellStyle name="Normal 7 4 4 9" xfId="8054" xr:uid="{D860FDC2-8121-4B6B-ACD7-C25E874B4031}"/>
    <cellStyle name="Normal 7 4 5" xfId="1057" xr:uid="{00000000-0005-0000-0000-0000320C0000}"/>
    <cellStyle name="Normal 7 4 5 10" xfId="5130" xr:uid="{7CC4DF2A-8E94-43AA-BFB3-E216E771872C}"/>
    <cellStyle name="Normal 7 4 5 2" xfId="1058" xr:uid="{00000000-0005-0000-0000-0000330C0000}"/>
    <cellStyle name="Normal 7 4 5 2 2" xfId="1059" xr:uid="{00000000-0005-0000-0000-0000340C0000}"/>
    <cellStyle name="Normal 7 4 5 2 2 2" xfId="3771" xr:uid="{00000000-0005-0000-0000-0000350C0000}"/>
    <cellStyle name="Normal 7 4 5 2 2 2 2" xfId="9255" xr:uid="{AFFCCC9F-9AF3-426C-AC85-F9B2361FAF9F}"/>
    <cellStyle name="Normal 7 4 5 2 2 2 3" xfId="6863" xr:uid="{60FA308F-B45D-4CC5-AA5D-56CA2756D208}"/>
    <cellStyle name="Normal 7 4 5 2 2 3" xfId="8441" xr:uid="{475D5CD8-08AA-4B4D-B63A-682846333EFB}"/>
    <cellStyle name="Normal 7 4 5 2 2 4" xfId="5132" xr:uid="{74AC9B43-691F-4529-B5F7-3E9A61E65A75}"/>
    <cellStyle name="Normal 7 4 5 2 3" xfId="3391" xr:uid="{00000000-0005-0000-0000-0000360C0000}"/>
    <cellStyle name="Normal 7 4 5 2 3 2" xfId="8878" xr:uid="{BC84604A-29E4-4A31-AEB1-886F78556D5E}"/>
    <cellStyle name="Normal 7 4 5 2 3 3" xfId="6485" xr:uid="{85B1CAEB-CD94-433A-8BD9-F57D505D6F8B}"/>
    <cellStyle name="Normal 7 4 5 2 4" xfId="8058" xr:uid="{9AC75B81-67EF-4847-8635-D42A3A37626D}"/>
    <cellStyle name="Normal 7 4 5 2 5" xfId="5131" xr:uid="{B6F70AEB-C892-4C54-A810-5491BE167A81}"/>
    <cellStyle name="Normal 7 4 5 3" xfId="1060" xr:uid="{00000000-0005-0000-0000-0000370C0000}"/>
    <cellStyle name="Normal 7 4 5 3 2" xfId="1061" xr:uid="{00000000-0005-0000-0000-0000380C0000}"/>
    <cellStyle name="Normal 7 4 5 3 2 2" xfId="3772" xr:uid="{00000000-0005-0000-0000-0000390C0000}"/>
    <cellStyle name="Normal 7 4 5 3 2 2 2" xfId="9256" xr:uid="{9749FA67-898F-4950-BADA-5F6F142CC70E}"/>
    <cellStyle name="Normal 7 4 5 3 2 2 3" xfId="6864" xr:uid="{F2BA891B-CF46-4DDD-BCBD-ACD2620A1AF8}"/>
    <cellStyle name="Normal 7 4 5 3 2 3" xfId="8442" xr:uid="{3495271F-13C3-4C42-A5B0-48A1C1BC1D7D}"/>
    <cellStyle name="Normal 7 4 5 3 2 4" xfId="5134" xr:uid="{03F5D26F-1EC3-4996-B054-928EA7BE0182}"/>
    <cellStyle name="Normal 7 4 5 3 3" xfId="3392" xr:uid="{00000000-0005-0000-0000-00003A0C0000}"/>
    <cellStyle name="Normal 7 4 5 3 3 2" xfId="8879" xr:uid="{0C5A5FE5-8E1B-4F81-B3B7-A7559FBC3E62}"/>
    <cellStyle name="Normal 7 4 5 3 3 3" xfId="6486" xr:uid="{8488A481-50A7-4947-A8A9-27B6437CF24C}"/>
    <cellStyle name="Normal 7 4 5 3 4" xfId="8059" xr:uid="{5AD11D1A-E661-4B71-95E3-64CEBB69F0B9}"/>
    <cellStyle name="Normal 7 4 5 3 5" xfId="5133" xr:uid="{8A92F85D-76A9-423D-8AD7-CFB42B71A7A5}"/>
    <cellStyle name="Normal 7 4 5 4" xfId="1062" xr:uid="{00000000-0005-0000-0000-00003B0C0000}"/>
    <cellStyle name="Normal 7 4 5 4 2" xfId="3770" xr:uid="{00000000-0005-0000-0000-00003C0C0000}"/>
    <cellStyle name="Normal 7 4 5 4 2 2" xfId="9254" xr:uid="{A09FB89D-16D8-4082-BCAB-F2A21C6779B1}"/>
    <cellStyle name="Normal 7 4 5 4 2 3" xfId="6862" xr:uid="{1FA7EEAE-C571-4556-86DE-1A455964C06E}"/>
    <cellStyle name="Normal 7 4 5 4 3" xfId="8440" xr:uid="{D9D5EEA9-9E59-4600-B393-8EB1DD835F46}"/>
    <cellStyle name="Normal 7 4 5 4 4" xfId="5135" xr:uid="{5B15340E-E0FD-4168-AFD9-2163F5FA2360}"/>
    <cellStyle name="Normal 7 4 5 5" xfId="2236" xr:uid="{00000000-0005-0000-0000-00003D0C0000}"/>
    <cellStyle name="Normal 7 4 5 5 2" xfId="8877" xr:uid="{77C84BBD-4048-4BF3-8238-3B2C600B56DD}"/>
    <cellStyle name="Normal 7 4 5 5 3" xfId="5749" xr:uid="{2980C013-2422-456A-A033-AE122B3107E9}"/>
    <cellStyle name="Normal 7 4 5 6" xfId="2916" xr:uid="{00000000-0005-0000-0000-00003E0C0000}"/>
    <cellStyle name="Normal 7 4 5 7" xfId="1816" xr:uid="{00000000-0005-0000-0000-00003F0C0000}"/>
    <cellStyle name="Normal 7 4 5 8" xfId="3390" xr:uid="{00000000-0005-0000-0000-0000400C0000}"/>
    <cellStyle name="Normal 7 4 5 8 2" xfId="6484" xr:uid="{2B681646-400D-462C-8B2E-0977CC7BD457}"/>
    <cellStyle name="Normal 7 4 5 9" xfId="8057" xr:uid="{30DE5290-5849-4681-B60A-B31F98F48FB7}"/>
    <cellStyle name="Normal 7 4 6" xfId="1063" xr:uid="{00000000-0005-0000-0000-0000410C0000}"/>
    <cellStyle name="Normal 7 4 6 2" xfId="1064" xr:uid="{00000000-0005-0000-0000-0000420C0000}"/>
    <cellStyle name="Normal 7 4 6 2 2" xfId="1065" xr:uid="{00000000-0005-0000-0000-0000430C0000}"/>
    <cellStyle name="Normal 7 4 6 2 2 2" xfId="3774" xr:uid="{00000000-0005-0000-0000-0000440C0000}"/>
    <cellStyle name="Normal 7 4 6 2 2 2 2" xfId="9258" xr:uid="{886C810F-EA98-4B79-BC39-786F44BB5B8B}"/>
    <cellStyle name="Normal 7 4 6 2 2 2 3" xfId="6866" xr:uid="{4131CC50-369E-48C4-B8BB-2A177B42E704}"/>
    <cellStyle name="Normal 7 4 6 2 2 3" xfId="8444" xr:uid="{0E073D11-E2AF-4BC1-BDF2-A2938278E0F4}"/>
    <cellStyle name="Normal 7 4 6 2 2 4" xfId="5138" xr:uid="{480E9998-EADC-434B-AEAE-9D8F5624C890}"/>
    <cellStyle name="Normal 7 4 6 2 3" xfId="3394" xr:uid="{00000000-0005-0000-0000-0000450C0000}"/>
    <cellStyle name="Normal 7 4 6 2 3 2" xfId="8881" xr:uid="{F87CEB17-1FC4-4618-A24A-DB8A2A87107B}"/>
    <cellStyle name="Normal 7 4 6 2 3 3" xfId="6488" xr:uid="{9C93C839-C2D9-4841-8582-E04CDBDA8237}"/>
    <cellStyle name="Normal 7 4 6 2 4" xfId="8061" xr:uid="{14635079-7ABC-41DC-98A0-4F6767FDA3DC}"/>
    <cellStyle name="Normal 7 4 6 2 5" xfId="5137" xr:uid="{B524592E-DC08-40D3-8C66-5739D3313059}"/>
    <cellStyle name="Normal 7 4 6 3" xfId="1066" xr:uid="{00000000-0005-0000-0000-0000460C0000}"/>
    <cellStyle name="Normal 7 4 6 3 2" xfId="1067" xr:uid="{00000000-0005-0000-0000-0000470C0000}"/>
    <cellStyle name="Normal 7 4 6 3 2 2" xfId="3775" xr:uid="{00000000-0005-0000-0000-0000480C0000}"/>
    <cellStyle name="Normal 7 4 6 3 2 2 2" xfId="9259" xr:uid="{330DCFC8-E8B2-46C7-B9D6-5627A06BC14D}"/>
    <cellStyle name="Normal 7 4 6 3 2 2 3" xfId="6867" xr:uid="{68AD6B1A-F0B1-4AA4-93F4-031C455196A0}"/>
    <cellStyle name="Normal 7 4 6 3 2 3" xfId="8445" xr:uid="{95D4027F-739D-486D-AB74-B2884F1E7943}"/>
    <cellStyle name="Normal 7 4 6 3 2 4" xfId="5140" xr:uid="{F226C139-9710-43BB-814F-FD7C072890B4}"/>
    <cellStyle name="Normal 7 4 6 3 3" xfId="3395" xr:uid="{00000000-0005-0000-0000-0000490C0000}"/>
    <cellStyle name="Normal 7 4 6 3 3 2" xfId="8882" xr:uid="{ED6FC6AC-EB10-4557-9948-598A522A8880}"/>
    <cellStyle name="Normal 7 4 6 3 3 3" xfId="6489" xr:uid="{0BB9191E-8D62-4039-B72D-3CBCDF4F11BA}"/>
    <cellStyle name="Normal 7 4 6 3 4" xfId="8062" xr:uid="{65A957AF-1B00-4EBA-92C3-227B6161F205}"/>
    <cellStyle name="Normal 7 4 6 3 5" xfId="5139" xr:uid="{8C4115B3-CFC9-4AEA-904E-B85AAC28DEBF}"/>
    <cellStyle name="Normal 7 4 6 4" xfId="1068" xr:uid="{00000000-0005-0000-0000-00004A0C0000}"/>
    <cellStyle name="Normal 7 4 6 4 2" xfId="3773" xr:uid="{00000000-0005-0000-0000-00004B0C0000}"/>
    <cellStyle name="Normal 7 4 6 4 2 2" xfId="9257" xr:uid="{8B669E6F-9293-47FD-8FF4-88D8BAFC205C}"/>
    <cellStyle name="Normal 7 4 6 4 2 3" xfId="6865" xr:uid="{4168F1AE-0040-46CF-B70C-98B4A47F1AE2}"/>
    <cellStyle name="Normal 7 4 6 4 3" xfId="8443" xr:uid="{3BF6B9C5-8F64-4C33-8132-F025C98CB808}"/>
    <cellStyle name="Normal 7 4 6 4 4" xfId="5141" xr:uid="{67A68D66-61E0-4D22-B4BF-7DC0F13C6D6F}"/>
    <cellStyle name="Normal 7 4 6 5" xfId="3393" xr:uid="{00000000-0005-0000-0000-00004C0C0000}"/>
    <cellStyle name="Normal 7 4 6 5 2" xfId="8880" xr:uid="{968AD3D0-E0EE-476D-8C78-57235BE9853A}"/>
    <cellStyle name="Normal 7 4 6 5 3" xfId="6487" xr:uid="{A7CF249D-DDAC-4EA9-B20A-820BEFC620F0}"/>
    <cellStyle name="Normal 7 4 6 6" xfId="8060" xr:uid="{906F13D9-29E4-4C2B-BA22-1A6CFC177273}"/>
    <cellStyle name="Normal 7 4 6 7" xfId="5136" xr:uid="{AE261DCF-FDB3-4962-8173-62CCB75881EA}"/>
    <cellStyle name="Normal 7 4 7" xfId="1069" xr:uid="{00000000-0005-0000-0000-00004D0C0000}"/>
    <cellStyle name="Normal 7 4 7 2" xfId="1070" xr:uid="{00000000-0005-0000-0000-00004E0C0000}"/>
    <cellStyle name="Normal 7 4 7 2 2" xfId="1071" xr:uid="{00000000-0005-0000-0000-00004F0C0000}"/>
    <cellStyle name="Normal 7 4 7 2 2 2" xfId="3777" xr:uid="{00000000-0005-0000-0000-0000500C0000}"/>
    <cellStyle name="Normal 7 4 7 2 2 2 2" xfId="9261" xr:uid="{FF37E85B-A995-45C7-B8F4-B7D1023D8A29}"/>
    <cellStyle name="Normal 7 4 7 2 2 2 3" xfId="6869" xr:uid="{B8205924-7702-4A63-9576-C4A3D6DE1FDD}"/>
    <cellStyle name="Normal 7 4 7 2 2 3" xfId="8447" xr:uid="{59F02072-58BF-4270-BD2B-038E71FCE8F1}"/>
    <cellStyle name="Normal 7 4 7 2 2 4" xfId="5144" xr:uid="{2292977D-D643-46CD-80BB-884614B2F42A}"/>
    <cellStyle name="Normal 7 4 7 2 3" xfId="3397" xr:uid="{00000000-0005-0000-0000-0000510C0000}"/>
    <cellStyle name="Normal 7 4 7 2 3 2" xfId="8884" xr:uid="{C3DB6AD0-28EC-4911-A031-9A3CB7E2E61E}"/>
    <cellStyle name="Normal 7 4 7 2 3 3" xfId="6491" xr:uid="{BFB576F5-625B-4D3F-8C45-DF92A716FB58}"/>
    <cellStyle name="Normal 7 4 7 2 4" xfId="8064" xr:uid="{8B288299-61EF-4FF4-B83C-C0E280B61B24}"/>
    <cellStyle name="Normal 7 4 7 2 5" xfId="5143" xr:uid="{63E17DE5-6713-45B3-ADBC-DE6BD9B603BC}"/>
    <cellStyle name="Normal 7 4 7 3" xfId="1072" xr:uid="{00000000-0005-0000-0000-0000520C0000}"/>
    <cellStyle name="Normal 7 4 7 3 2" xfId="1073" xr:uid="{00000000-0005-0000-0000-0000530C0000}"/>
    <cellStyle name="Normal 7 4 7 3 2 2" xfId="3778" xr:uid="{00000000-0005-0000-0000-0000540C0000}"/>
    <cellStyle name="Normal 7 4 7 3 2 2 2" xfId="9262" xr:uid="{33E54208-8A43-44AF-BC04-D005943B7B0C}"/>
    <cellStyle name="Normal 7 4 7 3 2 2 3" xfId="6870" xr:uid="{77CAE537-B59C-45BF-A51A-8BC62A6F6BC0}"/>
    <cellStyle name="Normal 7 4 7 3 2 3" xfId="8448" xr:uid="{23294941-DE6D-478D-9C15-A74946245747}"/>
    <cellStyle name="Normal 7 4 7 3 2 4" xfId="5146" xr:uid="{34066CBB-58DA-4117-A65E-B335036F4CAB}"/>
    <cellStyle name="Normal 7 4 7 3 3" xfId="3398" xr:uid="{00000000-0005-0000-0000-0000550C0000}"/>
    <cellStyle name="Normal 7 4 7 3 3 2" xfId="8885" xr:uid="{B6E43B28-620E-4ABB-8B67-AFE03012975E}"/>
    <cellStyle name="Normal 7 4 7 3 3 3" xfId="6492" xr:uid="{68420C02-E7C6-495A-A364-5675DD1AA964}"/>
    <cellStyle name="Normal 7 4 7 3 4" xfId="8065" xr:uid="{24F41E17-F15A-41E4-9FED-BD542184BA37}"/>
    <cellStyle name="Normal 7 4 7 3 5" xfId="5145" xr:uid="{560AA5CC-4750-4054-BC30-9233348646D3}"/>
    <cellStyle name="Normal 7 4 7 4" xfId="1074" xr:uid="{00000000-0005-0000-0000-0000560C0000}"/>
    <cellStyle name="Normal 7 4 7 4 2" xfId="3776" xr:uid="{00000000-0005-0000-0000-0000570C0000}"/>
    <cellStyle name="Normal 7 4 7 4 2 2" xfId="9260" xr:uid="{76A46C77-E31D-4773-8098-86A426F76CF3}"/>
    <cellStyle name="Normal 7 4 7 4 2 3" xfId="6868" xr:uid="{6CA75898-3C1C-4FD4-B74F-7491C7EA8122}"/>
    <cellStyle name="Normal 7 4 7 4 3" xfId="8446" xr:uid="{EBAAF832-CC59-4456-8BEA-B8F2DC2B0D1D}"/>
    <cellStyle name="Normal 7 4 7 4 4" xfId="5147" xr:uid="{0B54F455-73E1-47D4-80A2-3786318D75E0}"/>
    <cellStyle name="Normal 7 4 7 5" xfId="3396" xr:uid="{00000000-0005-0000-0000-0000580C0000}"/>
    <cellStyle name="Normal 7 4 7 5 2" xfId="8883" xr:uid="{8B71A047-9C89-4017-9EC1-2D663E51EB3B}"/>
    <cellStyle name="Normal 7 4 7 5 3" xfId="6490" xr:uid="{3398752D-867A-408F-8781-C074D8CBB3BB}"/>
    <cellStyle name="Normal 7 4 7 6" xfId="8063" xr:uid="{B1C0143A-3138-41FB-AA87-2E0F301651DB}"/>
    <cellStyle name="Normal 7 4 7 7" xfId="5142" xr:uid="{A9D18713-0125-4910-8139-BC98123F7E36}"/>
    <cellStyle name="Normal 7 4 8" xfId="1075" xr:uid="{00000000-0005-0000-0000-0000590C0000}"/>
    <cellStyle name="Normal 7 4 8 2" xfId="1076" xr:uid="{00000000-0005-0000-0000-00005A0C0000}"/>
    <cellStyle name="Normal 7 4 8 2 2" xfId="1077" xr:uid="{00000000-0005-0000-0000-00005B0C0000}"/>
    <cellStyle name="Normal 7 4 8 2 2 2" xfId="3780" xr:uid="{00000000-0005-0000-0000-00005C0C0000}"/>
    <cellStyle name="Normal 7 4 8 2 2 2 2" xfId="9264" xr:uid="{3DC939DC-91DC-4276-9A3C-559950210036}"/>
    <cellStyle name="Normal 7 4 8 2 2 2 3" xfId="6872" xr:uid="{C4B3169A-2AA6-4360-B697-F104C2984981}"/>
    <cellStyle name="Normal 7 4 8 2 2 3" xfId="8450" xr:uid="{76A81FAB-A733-49B6-AC95-4CFC7ADCE38B}"/>
    <cellStyle name="Normal 7 4 8 2 2 4" xfId="5150" xr:uid="{07DBECE5-61F9-4AB7-8CE7-A374704B651D}"/>
    <cellStyle name="Normal 7 4 8 2 3" xfId="3400" xr:uid="{00000000-0005-0000-0000-00005D0C0000}"/>
    <cellStyle name="Normal 7 4 8 2 3 2" xfId="8887" xr:uid="{1BEA6BBE-89AF-416C-8414-854F0CFD919A}"/>
    <cellStyle name="Normal 7 4 8 2 3 3" xfId="6494" xr:uid="{4DC24C28-54E2-409C-8A05-0CCBBC7BE8E9}"/>
    <cellStyle name="Normal 7 4 8 2 4" xfId="8067" xr:uid="{A491546C-AC0A-428A-A3E3-07FAE26ED28A}"/>
    <cellStyle name="Normal 7 4 8 2 5" xfId="5149" xr:uid="{F4E94772-6C72-4A37-AE85-7F5E43DE6C41}"/>
    <cellStyle name="Normal 7 4 8 3" xfId="1078" xr:uid="{00000000-0005-0000-0000-00005E0C0000}"/>
    <cellStyle name="Normal 7 4 8 3 2" xfId="1079" xr:uid="{00000000-0005-0000-0000-00005F0C0000}"/>
    <cellStyle name="Normal 7 4 8 3 2 2" xfId="3781" xr:uid="{00000000-0005-0000-0000-0000600C0000}"/>
    <cellStyle name="Normal 7 4 8 3 2 2 2" xfId="9265" xr:uid="{C8BB881A-FB6C-48D2-A2E6-778ABC9647CE}"/>
    <cellStyle name="Normal 7 4 8 3 2 2 3" xfId="6873" xr:uid="{9E54D24A-CB2A-4ADA-828C-DAB38926134E}"/>
    <cellStyle name="Normal 7 4 8 3 2 3" xfId="8451" xr:uid="{6832F9F4-C5D8-43BB-819C-AC3C6328FC36}"/>
    <cellStyle name="Normal 7 4 8 3 2 4" xfId="5152" xr:uid="{F2D82D3E-7774-481B-87BA-4DD016FF0F76}"/>
    <cellStyle name="Normal 7 4 8 3 3" xfId="3401" xr:uid="{00000000-0005-0000-0000-0000610C0000}"/>
    <cellStyle name="Normal 7 4 8 3 3 2" xfId="8888" xr:uid="{9A92799C-E167-446D-9E24-8F93B43FB451}"/>
    <cellStyle name="Normal 7 4 8 3 3 3" xfId="6495" xr:uid="{0340254D-07C9-4D88-BA61-3455A9C2A60C}"/>
    <cellStyle name="Normal 7 4 8 3 4" xfId="8068" xr:uid="{5E6660E8-8459-4F32-811E-A70F8A9E81E4}"/>
    <cellStyle name="Normal 7 4 8 3 5" xfId="5151" xr:uid="{D410000A-A152-4E8B-98EA-D9925FEC726E}"/>
    <cellStyle name="Normal 7 4 8 4" xfId="1080" xr:uid="{00000000-0005-0000-0000-0000620C0000}"/>
    <cellStyle name="Normal 7 4 8 4 2" xfId="3779" xr:uid="{00000000-0005-0000-0000-0000630C0000}"/>
    <cellStyle name="Normal 7 4 8 4 2 2" xfId="9263" xr:uid="{E63F3771-15B4-4063-B17F-C6900DA1BBDB}"/>
    <cellStyle name="Normal 7 4 8 4 2 3" xfId="6871" xr:uid="{43F3059D-98E4-4323-8698-1CD42259FD50}"/>
    <cellStyle name="Normal 7 4 8 4 3" xfId="8449" xr:uid="{C8E72512-61B3-4EB3-955B-CF9260C15D00}"/>
    <cellStyle name="Normal 7 4 8 4 4" xfId="5153" xr:uid="{03CF5F58-0784-4F0E-9F21-4DCF0B2246CB}"/>
    <cellStyle name="Normal 7 4 8 5" xfId="3399" xr:uid="{00000000-0005-0000-0000-0000640C0000}"/>
    <cellStyle name="Normal 7 4 8 5 2" xfId="8886" xr:uid="{50796C0B-B4DC-4958-82D6-C44460B8A4B8}"/>
    <cellStyle name="Normal 7 4 8 5 3" xfId="6493" xr:uid="{16C8659F-DECC-49A7-905A-E1373B7873FF}"/>
    <cellStyle name="Normal 7 4 8 6" xfId="8066" xr:uid="{5170EA31-0875-43F4-A01E-8283A663F73C}"/>
    <cellStyle name="Normal 7 4 8 7" xfId="5148" xr:uid="{7E743108-D58F-4120-B248-0431FAB4E34C}"/>
    <cellStyle name="Normal 7 4 9" xfId="1081" xr:uid="{00000000-0005-0000-0000-0000650C0000}"/>
    <cellStyle name="Normal 7 4 9 2" xfId="1082" xr:uid="{00000000-0005-0000-0000-0000660C0000}"/>
    <cellStyle name="Normal 7 4 9 2 2" xfId="1083" xr:uid="{00000000-0005-0000-0000-0000670C0000}"/>
    <cellStyle name="Normal 7 4 9 2 2 2" xfId="3783" xr:uid="{00000000-0005-0000-0000-0000680C0000}"/>
    <cellStyle name="Normal 7 4 9 2 2 2 2" xfId="9267" xr:uid="{00E1F85C-5A14-4417-9E56-6E2EBAD223C2}"/>
    <cellStyle name="Normal 7 4 9 2 2 2 3" xfId="6875" xr:uid="{860014E4-2FD0-4578-84FC-11F60AEA8E2F}"/>
    <cellStyle name="Normal 7 4 9 2 2 3" xfId="8453" xr:uid="{2FD43386-A75E-45EB-94F1-4E10C6222C01}"/>
    <cellStyle name="Normal 7 4 9 2 2 4" xfId="5156" xr:uid="{2569BF9E-44DD-4D48-A193-5564639FB44E}"/>
    <cellStyle name="Normal 7 4 9 2 3" xfId="3403" xr:uid="{00000000-0005-0000-0000-0000690C0000}"/>
    <cellStyle name="Normal 7 4 9 2 3 2" xfId="8890" xr:uid="{7C20B298-01D8-4327-8FFA-CB3AF6D8EDB3}"/>
    <cellStyle name="Normal 7 4 9 2 3 3" xfId="6497" xr:uid="{5EFF071F-8011-417A-8C5B-804BB2576C2D}"/>
    <cellStyle name="Normal 7 4 9 2 4" xfId="8070" xr:uid="{0817AD2C-F9C7-4070-BB91-34F09E3A0F9F}"/>
    <cellStyle name="Normal 7 4 9 2 5" xfId="5155" xr:uid="{6DAD7127-BDC2-4CFE-84E5-48A1FBFDF18A}"/>
    <cellStyle name="Normal 7 4 9 3" xfId="1084" xr:uid="{00000000-0005-0000-0000-00006A0C0000}"/>
    <cellStyle name="Normal 7 4 9 3 2" xfId="1085" xr:uid="{00000000-0005-0000-0000-00006B0C0000}"/>
    <cellStyle name="Normal 7 4 9 3 2 2" xfId="3784" xr:uid="{00000000-0005-0000-0000-00006C0C0000}"/>
    <cellStyle name="Normal 7 4 9 3 2 2 2" xfId="9268" xr:uid="{18EC3C1B-98F3-4C67-99CB-6A4C93787EAB}"/>
    <cellStyle name="Normal 7 4 9 3 2 2 3" xfId="6876" xr:uid="{6127BA36-DCD2-4DF8-AFB3-F86971A6CE7C}"/>
    <cellStyle name="Normal 7 4 9 3 2 3" xfId="8454" xr:uid="{00159EAD-B872-4A2C-9A68-0CCCBDE3723F}"/>
    <cellStyle name="Normal 7 4 9 3 2 4" xfId="5158" xr:uid="{C4CD7518-F3BE-4F84-9AA9-C352CC33A1B5}"/>
    <cellStyle name="Normal 7 4 9 3 3" xfId="3404" xr:uid="{00000000-0005-0000-0000-00006D0C0000}"/>
    <cellStyle name="Normal 7 4 9 3 3 2" xfId="8891" xr:uid="{0E2B679E-49CD-464D-825B-0FE98E26A9B6}"/>
    <cellStyle name="Normal 7 4 9 3 3 3" xfId="6498" xr:uid="{6A52E355-B265-4EAA-984C-CDE9FB89BB0C}"/>
    <cellStyle name="Normal 7 4 9 3 4" xfId="8071" xr:uid="{A9BAE173-C924-4281-8FFB-3C61C2830712}"/>
    <cellStyle name="Normal 7 4 9 3 5" xfId="5157" xr:uid="{5ADB4D0F-7CFD-4214-B487-A837477C08A2}"/>
    <cellStyle name="Normal 7 4 9 4" xfId="1086" xr:uid="{00000000-0005-0000-0000-00006E0C0000}"/>
    <cellStyle name="Normal 7 4 9 4 2" xfId="3782" xr:uid="{00000000-0005-0000-0000-00006F0C0000}"/>
    <cellStyle name="Normal 7 4 9 4 2 2" xfId="9266" xr:uid="{38F09BBD-8FF6-4E55-894A-1CE29830FA50}"/>
    <cellStyle name="Normal 7 4 9 4 2 3" xfId="6874" xr:uid="{E0939941-DFD1-4EF4-8108-D4DD7DFB9906}"/>
    <cellStyle name="Normal 7 4 9 4 3" xfId="8452" xr:uid="{72503A4D-0057-445E-867B-16F2EFF93419}"/>
    <cellStyle name="Normal 7 4 9 4 4" xfId="5159" xr:uid="{91C99056-810A-4FDE-905B-EE52A3362D4F}"/>
    <cellStyle name="Normal 7 4 9 5" xfId="3402" xr:uid="{00000000-0005-0000-0000-0000700C0000}"/>
    <cellStyle name="Normal 7 4 9 5 2" xfId="8889" xr:uid="{7C22206B-25AD-442D-B159-84B71F7E5CC4}"/>
    <cellStyle name="Normal 7 4 9 5 3" xfId="6496" xr:uid="{E8EFF43B-75CA-4F22-ABC1-4B0868FA7987}"/>
    <cellStyle name="Normal 7 4 9 6" xfId="8069" xr:uid="{20854399-A8C1-4589-9B23-4520C42451E3}"/>
    <cellStyle name="Normal 7 4 9 7" xfId="5154" xr:uid="{95527142-ED76-49AF-8B22-7796AA346220}"/>
    <cellStyle name="Normal 7 5" xfId="1087" xr:uid="{00000000-0005-0000-0000-0000710C0000}"/>
    <cellStyle name="Normal 7 5 10" xfId="1088" xr:uid="{00000000-0005-0000-0000-0000720C0000}"/>
    <cellStyle name="Normal 7 5 11" xfId="1089" xr:uid="{00000000-0005-0000-0000-0000730C0000}"/>
    <cellStyle name="Normal 7 5 12" xfId="1090" xr:uid="{00000000-0005-0000-0000-0000740C0000}"/>
    <cellStyle name="Normal 7 5 13" xfId="2237" xr:uid="{00000000-0005-0000-0000-0000750C0000}"/>
    <cellStyle name="Normal 7 5 14" xfId="2917" xr:uid="{00000000-0005-0000-0000-0000760C0000}"/>
    <cellStyle name="Normal 7 5 15" xfId="1741" xr:uid="{00000000-0005-0000-0000-0000770C0000}"/>
    <cellStyle name="Normal 7 5 2" xfId="1091" xr:uid="{00000000-0005-0000-0000-0000780C0000}"/>
    <cellStyle name="Normal 7 5 2 2" xfId="1743" xr:uid="{00000000-0005-0000-0000-0000790C0000}"/>
    <cellStyle name="Normal 7 5 2 2 2" xfId="2046" xr:uid="{00000000-0005-0000-0000-00007A0C0000}"/>
    <cellStyle name="Normal 7 5 2 2 2 2" xfId="2918" xr:uid="{00000000-0005-0000-0000-00007B0C0000}"/>
    <cellStyle name="Normal 7 5 2 2 3" xfId="2919" xr:uid="{00000000-0005-0000-0000-00007C0C0000}"/>
    <cellStyle name="Normal 7 5 2 2 4" xfId="35853" xr:uid="{5468D28B-A11A-44FB-BE44-FD90C450EB3D}"/>
    <cellStyle name="Normal 7 5 2 3" xfId="2045" xr:uid="{00000000-0005-0000-0000-00007D0C0000}"/>
    <cellStyle name="Normal 7 5 2 3 2" xfId="2920" xr:uid="{00000000-0005-0000-0000-00007E0C0000}"/>
    <cellStyle name="Normal 7 5 2 4" xfId="2238" xr:uid="{00000000-0005-0000-0000-00007F0C0000}"/>
    <cellStyle name="Normal 7 5 2 5" xfId="2921" xr:uid="{00000000-0005-0000-0000-0000800C0000}"/>
    <cellStyle name="Normal 7 5 2 6" xfId="1742" xr:uid="{00000000-0005-0000-0000-0000810C0000}"/>
    <cellStyle name="Normal 7 5 3" xfId="1092" xr:uid="{00000000-0005-0000-0000-0000820C0000}"/>
    <cellStyle name="Normal 7 5 3 2" xfId="2047" xr:uid="{00000000-0005-0000-0000-0000830C0000}"/>
    <cellStyle name="Normal 7 5 3 2 2" xfId="2922" xr:uid="{00000000-0005-0000-0000-0000840C0000}"/>
    <cellStyle name="Normal 7 5 3 3" xfId="2239" xr:uid="{00000000-0005-0000-0000-0000850C0000}"/>
    <cellStyle name="Normal 7 5 3 4" xfId="2923" xr:uid="{00000000-0005-0000-0000-0000860C0000}"/>
    <cellStyle name="Normal 7 5 3 5" xfId="1744" xr:uid="{00000000-0005-0000-0000-0000870C0000}"/>
    <cellStyle name="Normal 7 5 4" xfId="1093" xr:uid="{00000000-0005-0000-0000-0000880C0000}"/>
    <cellStyle name="Normal 7 5 4 2" xfId="2240" xr:uid="{00000000-0005-0000-0000-0000890C0000}"/>
    <cellStyle name="Normal 7 5 4 3" xfId="2924" xr:uid="{00000000-0005-0000-0000-00008A0C0000}"/>
    <cellStyle name="Normal 7 5 4 4" xfId="2044" xr:uid="{00000000-0005-0000-0000-00008B0C0000}"/>
    <cellStyle name="Normal 7 5 5" xfId="1094" xr:uid="{00000000-0005-0000-0000-00008C0C0000}"/>
    <cellStyle name="Normal 7 5 6" xfId="1095" xr:uid="{00000000-0005-0000-0000-00008D0C0000}"/>
    <cellStyle name="Normal 7 5 7" xfId="1096" xr:uid="{00000000-0005-0000-0000-00008E0C0000}"/>
    <cellStyle name="Normal 7 5 8" xfId="1097" xr:uid="{00000000-0005-0000-0000-00008F0C0000}"/>
    <cellStyle name="Normal 7 5 9" xfId="1098" xr:uid="{00000000-0005-0000-0000-0000900C0000}"/>
    <cellStyle name="Normal 7 6" xfId="1099" xr:uid="{00000000-0005-0000-0000-0000910C0000}"/>
    <cellStyle name="Normal 7 6 2" xfId="1100" xr:uid="{00000000-0005-0000-0000-0000920C0000}"/>
    <cellStyle name="Normal 7 6 2 10" xfId="8072" xr:uid="{99374ACD-C37F-41EC-887E-B5E5564A80AD}"/>
    <cellStyle name="Normal 7 6 2 11" xfId="5160" xr:uid="{09B53C70-3AB4-402F-B84C-B62BF4CB338B}"/>
    <cellStyle name="Normal 7 6 2 2" xfId="1101" xr:uid="{00000000-0005-0000-0000-0000930C0000}"/>
    <cellStyle name="Normal 7 6 2 2 2" xfId="2243" xr:uid="{00000000-0005-0000-0000-0000940C0000}"/>
    <cellStyle name="Normal 7 6 2 2 3" xfId="2925" xr:uid="{00000000-0005-0000-0000-0000950C0000}"/>
    <cellStyle name="Normal 7 6 2 2 4" xfId="2049" xr:uid="{00000000-0005-0000-0000-0000960C0000}"/>
    <cellStyle name="Normal 7 6 2 3" xfId="1102" xr:uid="{00000000-0005-0000-0000-0000970C0000}"/>
    <cellStyle name="Normal 7 6 2 3 2" xfId="1103" xr:uid="{00000000-0005-0000-0000-0000980C0000}"/>
    <cellStyle name="Normal 7 6 2 3 2 2" xfId="3786" xr:uid="{00000000-0005-0000-0000-0000990C0000}"/>
    <cellStyle name="Normal 7 6 2 3 2 2 2" xfId="9270" xr:uid="{F37D4136-655B-4E58-95B6-69FBE3531FD8}"/>
    <cellStyle name="Normal 7 6 2 3 2 2 3" xfId="6878" xr:uid="{5AE8A10E-2E8F-42C5-86F0-763FD0540A97}"/>
    <cellStyle name="Normal 7 6 2 3 2 3" xfId="8456" xr:uid="{1481E19B-3F5B-431E-87A9-0495D4E699D9}"/>
    <cellStyle name="Normal 7 6 2 3 2 4" xfId="5162" xr:uid="{4668A4B0-1C7A-4443-A1C3-5F30995F4222}"/>
    <cellStyle name="Normal 7 6 2 3 3" xfId="3406" xr:uid="{00000000-0005-0000-0000-00009A0C0000}"/>
    <cellStyle name="Normal 7 6 2 3 3 2" xfId="8893" xr:uid="{C00BBBD5-CCC4-4304-AAC2-E45A1A6294A3}"/>
    <cellStyle name="Normal 7 6 2 3 3 3" xfId="6500" xr:uid="{176CD478-5A1F-44E9-AF87-4186180F6441}"/>
    <cellStyle name="Normal 7 6 2 3 4" xfId="8073" xr:uid="{38622FC9-1DB3-40C2-BECD-B88E16931E6A}"/>
    <cellStyle name="Normal 7 6 2 3 5" xfId="5161" xr:uid="{563B11A8-FFB3-4F2F-8F18-CD6109F59846}"/>
    <cellStyle name="Normal 7 6 2 4" xfId="1104" xr:uid="{00000000-0005-0000-0000-00009B0C0000}"/>
    <cellStyle name="Normal 7 6 2 4 2" xfId="1105" xr:uid="{00000000-0005-0000-0000-00009C0C0000}"/>
    <cellStyle name="Normal 7 6 2 4 2 2" xfId="3787" xr:uid="{00000000-0005-0000-0000-00009D0C0000}"/>
    <cellStyle name="Normal 7 6 2 4 2 2 2" xfId="9271" xr:uid="{5742CBA5-34F2-4AB5-A0CE-2C51AF128E42}"/>
    <cellStyle name="Normal 7 6 2 4 2 2 3" xfId="6879" xr:uid="{707A0A8A-E4B4-4B15-8D8A-7E71FFCBED9E}"/>
    <cellStyle name="Normal 7 6 2 4 2 3" xfId="8457" xr:uid="{225AAF6C-C46C-427F-8E39-722169BFA492}"/>
    <cellStyle name="Normal 7 6 2 4 2 4" xfId="5164" xr:uid="{9B2C4108-C77D-4A39-86A8-83A8750DF983}"/>
    <cellStyle name="Normal 7 6 2 4 3" xfId="3407" xr:uid="{00000000-0005-0000-0000-00009E0C0000}"/>
    <cellStyle name="Normal 7 6 2 4 3 2" xfId="8894" xr:uid="{95BA8C50-8557-4A63-881E-22F936637EA5}"/>
    <cellStyle name="Normal 7 6 2 4 3 3" xfId="6501" xr:uid="{F0CB8E49-18DB-46A9-9342-97E763E91014}"/>
    <cellStyle name="Normal 7 6 2 4 4" xfId="8074" xr:uid="{5C848F06-A0BF-4E78-A611-37C45527B1CE}"/>
    <cellStyle name="Normal 7 6 2 4 5" xfId="5163" xr:uid="{6CFBDE2A-EED4-4BE0-89F8-B1B177FB27DB}"/>
    <cellStyle name="Normal 7 6 2 5" xfId="1106" xr:uid="{00000000-0005-0000-0000-00009F0C0000}"/>
    <cellStyle name="Normal 7 6 2 5 2" xfId="3785" xr:uid="{00000000-0005-0000-0000-0000A00C0000}"/>
    <cellStyle name="Normal 7 6 2 5 2 2" xfId="9269" xr:uid="{36D9D02B-0471-4580-83B2-D96C07A4BD4D}"/>
    <cellStyle name="Normal 7 6 2 5 2 3" xfId="6877" xr:uid="{7D50D28C-BEF3-4FF8-A507-47064D9CE374}"/>
    <cellStyle name="Normal 7 6 2 5 3" xfId="8455" xr:uid="{9765F6D3-09B2-4ED0-A0F2-F75C8F2E224A}"/>
    <cellStyle name="Normal 7 6 2 5 4" xfId="5165" xr:uid="{1F285316-663E-43EA-A44E-EC25CDF8F3CD}"/>
    <cellStyle name="Normal 7 6 2 6" xfId="2242" xr:uid="{00000000-0005-0000-0000-0000A10C0000}"/>
    <cellStyle name="Normal 7 6 2 6 2" xfId="8892" xr:uid="{AEF99502-C3FC-45F7-AEC5-1D96D763590C}"/>
    <cellStyle name="Normal 7 6 2 6 3" xfId="5750" xr:uid="{C20B764D-1A21-4AB5-9C32-68B2F20A016D}"/>
    <cellStyle name="Normal 7 6 2 7" xfId="2926" xr:uid="{00000000-0005-0000-0000-0000A20C0000}"/>
    <cellStyle name="Normal 7 6 2 8" xfId="1746" xr:uid="{00000000-0005-0000-0000-0000A30C0000}"/>
    <cellStyle name="Normal 7 6 2 9" xfId="3405" xr:uid="{00000000-0005-0000-0000-0000A40C0000}"/>
    <cellStyle name="Normal 7 6 2 9 2" xfId="6499" xr:uid="{9721987E-834F-438D-AF25-49E2BEDB4B2B}"/>
    <cellStyle name="Normal 7 6 3" xfId="2048" xr:uid="{00000000-0005-0000-0000-0000A50C0000}"/>
    <cellStyle name="Normal 7 6 3 2" xfId="2927" xr:uid="{00000000-0005-0000-0000-0000A60C0000}"/>
    <cellStyle name="Normal 7 6 3 3" xfId="35854" xr:uid="{328F82A8-3578-4C73-B25F-F976C32AD486}"/>
    <cellStyle name="Normal 7 6 4" xfId="2241" xr:uid="{00000000-0005-0000-0000-0000A70C0000}"/>
    <cellStyle name="Normal 7 6 5" xfId="2928" xr:uid="{00000000-0005-0000-0000-0000A80C0000}"/>
    <cellStyle name="Normal 7 6 6" xfId="1745" xr:uid="{00000000-0005-0000-0000-0000A90C0000}"/>
    <cellStyle name="Normal 7 7" xfId="1107" xr:uid="{00000000-0005-0000-0000-0000AA0C0000}"/>
    <cellStyle name="Normal 7 7 2" xfId="1747" xr:uid="{00000000-0005-0000-0000-0000AB0C0000}"/>
    <cellStyle name="Normal 7 7 2 2" xfId="35856" xr:uid="{94344208-4E18-446A-BDB3-CC5C022D5B42}"/>
    <cellStyle name="Normal 7 7 2 3" xfId="35855" xr:uid="{F23E93A5-7A30-44D6-BC7D-AC81BFC70BF9}"/>
    <cellStyle name="Normal 7 7 3" xfId="7030" xr:uid="{E4F5DEB2-FF26-4029-B8A2-3709F7CC4E49}"/>
    <cellStyle name="Normal 7 7 3 2" xfId="35857" xr:uid="{52BA8926-3E4B-44C6-B2EB-2FBE19EC18A1}"/>
    <cellStyle name="Normal 7 8" xfId="1108" xr:uid="{00000000-0005-0000-0000-0000AC0C0000}"/>
    <cellStyle name="Normal 7 8 2" xfId="2050" xr:uid="{00000000-0005-0000-0000-0000AD0C0000}"/>
    <cellStyle name="Normal 7 8 2 2" xfId="2929" xr:uid="{00000000-0005-0000-0000-0000AE0C0000}"/>
    <cellStyle name="Normal 7 8 2 2 2" xfId="35859" xr:uid="{1E0F0B92-08F1-4D75-AA07-774CD61C3603}"/>
    <cellStyle name="Normal 7 8 2 3" xfId="35858" xr:uid="{2F47BD1A-C53A-4BEA-BC53-2D5A3CE8AAB6}"/>
    <cellStyle name="Normal 7 8 3" xfId="2244" xr:uid="{00000000-0005-0000-0000-0000AF0C0000}"/>
    <cellStyle name="Normal 7 8 3 2" xfId="35860" xr:uid="{17E148D9-A86B-4BA2-8F15-9D53038F48E8}"/>
    <cellStyle name="Normal 7 8 4" xfId="2930" xr:uid="{00000000-0005-0000-0000-0000B00C0000}"/>
    <cellStyle name="Normal 7 8 5" xfId="1748" xr:uid="{00000000-0005-0000-0000-0000B10C0000}"/>
    <cellStyle name="Normal 7 9" xfId="1109" xr:uid="{00000000-0005-0000-0000-0000B20C0000}"/>
    <cellStyle name="Normal 7 9 2" xfId="35861" xr:uid="{4C3194CD-DB4B-481B-9EBC-44C2CF6DD908}"/>
    <cellStyle name="Normal 7 9 2 2" xfId="35862" xr:uid="{62204DD4-3129-427F-8ED0-E7C504325278}"/>
    <cellStyle name="Normal 7 9 3" xfId="35863" xr:uid="{D8BC8E51-DFE7-4255-9F91-9C2C0590BCE2}"/>
    <cellStyle name="Normal 7 9 4" xfId="39985" xr:uid="{A1BC8ED4-CA7F-4955-B2D5-5C386425DB6B}"/>
    <cellStyle name="Normal 7_PTTUT Q2'10" xfId="35864" xr:uid="{1401AADB-1D6E-44E1-A8FF-EF895B19D088}"/>
    <cellStyle name="Normal 70" xfId="7019" xr:uid="{32C355D6-899A-403D-AD15-99B445A8074A}"/>
    <cellStyle name="Normal 70 2" xfId="9401" xr:uid="{4A255741-45A2-40FF-A450-AC247E0CFA2A}"/>
    <cellStyle name="Normal 70 2 2" xfId="35865" xr:uid="{612632EE-9571-4C47-84B2-897700AB752F}"/>
    <cellStyle name="Normal 70 3" xfId="35866" xr:uid="{EDC12BB8-EFA7-4615-88DB-4A8212FD39CD}"/>
    <cellStyle name="Normal 70 3 2" xfId="35867" xr:uid="{7AEC0083-9CAA-48FE-B90E-6F443A244B86}"/>
    <cellStyle name="Normal 70 4" xfId="35868" xr:uid="{DD93AA86-E6B0-4C27-B1F3-72BCDD25C478}"/>
    <cellStyle name="Normal 70 5" xfId="35869" xr:uid="{CEFF5626-2985-4D21-AF69-030DB6C54250}"/>
    <cellStyle name="Normal 70 6" xfId="35870" xr:uid="{B2409D83-39D9-4D04-8C9E-97EBE6935280}"/>
    <cellStyle name="Normal 70 7" xfId="35871" xr:uid="{28508D72-C610-4CB9-A7E6-1E74F28598E8}"/>
    <cellStyle name="Normal 70 8" xfId="8609" xr:uid="{61AF0A8C-CBAA-4EF4-963A-C75233600A58}"/>
    <cellStyle name="Normal 71" xfId="4137" xr:uid="{DA6D1BE7-890B-4BDF-9DA5-BA715F374965}"/>
    <cellStyle name="Normal 71 2" xfId="4470" xr:uid="{CA6C235A-8356-483E-8C02-8131A64306A5}"/>
    <cellStyle name="Normal 71 2 2" xfId="35872" xr:uid="{D4D652EA-D6FC-484B-B42C-ECCFAA48D3A9}"/>
    <cellStyle name="Normal 71 2 3" xfId="9402" xr:uid="{C7376AAB-EE1C-496C-87F7-CFF5C7365811}"/>
    <cellStyle name="Normal 71 3" xfId="9463" xr:uid="{DA80807D-D229-4984-B142-EDC1EF87FDD1}"/>
    <cellStyle name="Normal 71 3 2" xfId="35873" xr:uid="{E5496A3C-DB78-4112-9269-052924EDA901}"/>
    <cellStyle name="Normal 71 4" xfId="35874" xr:uid="{74B7F4D9-A0D2-4281-8CE2-A7F58D325257}"/>
    <cellStyle name="Normal 71 5" xfId="35875" xr:uid="{58E55A97-0F28-4D43-9193-088950681B8C}"/>
    <cellStyle name="Normal 71 6" xfId="35876" xr:uid="{6FD9DBEE-5BF3-4B7C-BCE3-B3FFB726E99E}"/>
    <cellStyle name="Normal 71 7" xfId="35877" xr:uid="{41112605-E7CB-471A-8970-E2BDB477BBF8}"/>
    <cellStyle name="Normal 71 8" xfId="8610" xr:uid="{FA7C5FC9-8E20-4F1C-8721-566A64CFB6D1}"/>
    <cellStyle name="Normal 71 9" xfId="7028" xr:uid="{878AA8CE-480A-4F2B-8CFC-CBC1457EEE1B}"/>
    <cellStyle name="Normal 72" xfId="7041" xr:uid="{AB36800A-39DE-4DBA-A4A6-8C0CB1F35105}"/>
    <cellStyle name="Normal 72 2" xfId="9403" xr:uid="{207EF6B2-1F6E-43A6-B05E-9E45336EFC36}"/>
    <cellStyle name="Normal 72 2 2" xfId="35878" xr:uid="{976019C2-9E64-4F92-89FB-B42A90769899}"/>
    <cellStyle name="Normal 72 3" xfId="35879" xr:uid="{B126C68A-F09A-44CB-91C5-1FCABD45E810}"/>
    <cellStyle name="Normal 72 3 2" xfId="35880" xr:uid="{7E0E2011-AC20-4AAB-B052-20B6AAFD79C3}"/>
    <cellStyle name="Normal 72 4" xfId="35881" xr:uid="{5424DE52-C8C4-446B-94D8-4EDEDCC19B09}"/>
    <cellStyle name="Normal 72 5" xfId="35882" xr:uid="{9C5B5C0A-9486-476A-8B00-3E5656D29110}"/>
    <cellStyle name="Normal 72 6" xfId="35883" xr:uid="{E0E095BA-C1BE-4848-BF8F-BA3A63442E0D}"/>
    <cellStyle name="Normal 72 7" xfId="35884" xr:uid="{8BA47599-84D5-44A0-A4E9-5D4952BA2B5C}"/>
    <cellStyle name="Normal 72 8" xfId="8611" xr:uid="{7992748E-9B5F-400A-B644-73AC53E41F19}"/>
    <cellStyle name="Normal 73" xfId="4430" xr:uid="{24A2015F-2F16-4D88-9A36-BB2C0A179477}"/>
    <cellStyle name="Normal 73 2" xfId="4439" xr:uid="{47331AA2-BFA1-484F-8332-B29D0B1C1B20}"/>
    <cellStyle name="Normal 73 2 2" xfId="35885" xr:uid="{23D67ADE-CE3E-4AF7-9B88-2E50643880E2}"/>
    <cellStyle name="Normal 73 3" xfId="35886" xr:uid="{B7624445-CD64-4860-846D-8C9DE690072F}"/>
    <cellStyle name="Normal 73 3 2" xfId="35887" xr:uid="{AE7DA371-EA93-424B-9B9F-5DB5BB556B11}"/>
    <cellStyle name="Normal 73 4" xfId="35888" xr:uid="{E8BC3E2F-5EE9-4E77-B695-459FEC3272C7}"/>
    <cellStyle name="Normal 73 5" xfId="35889" xr:uid="{96609FFB-181E-4A50-8F41-7807D62A1450}"/>
    <cellStyle name="Normal 73 6" xfId="35890" xr:uid="{78A3A29C-D07D-4FB7-AAF5-31963FE0FFF7}"/>
    <cellStyle name="Normal 73 7" xfId="35891" xr:uid="{E982965B-8D21-4039-B689-98C28E070A7F}"/>
    <cellStyle name="Normal 73 8" xfId="8612" xr:uid="{48FE411F-B458-4EE5-9AE0-1611EAF8E513}"/>
    <cellStyle name="Normal 74" xfId="7054" xr:uid="{A216B0EC-4656-4E1A-BA06-95BBAEC091B2}"/>
    <cellStyle name="Normal 74 2" xfId="9404" xr:uid="{1BED7BF1-7F7F-4C56-8380-461494EA4CF4}"/>
    <cellStyle name="Normal 74 2 2" xfId="35892" xr:uid="{D2320C92-A69F-4C72-9DC6-107562C7A733}"/>
    <cellStyle name="Normal 74 3" xfId="35893" xr:uid="{D6D12750-D079-428D-8CE3-862E105ED280}"/>
    <cellStyle name="Normal 74 3 2" xfId="35894" xr:uid="{C98275E7-EA0D-4703-BD5D-1F5289E50AEA}"/>
    <cellStyle name="Normal 74 4" xfId="35895" xr:uid="{E0106BA1-D0F7-45C6-B202-4B8CEF479AA7}"/>
    <cellStyle name="Normal 74 5" xfId="35896" xr:uid="{63EA1247-AF2F-420E-9DA8-0AEC73EA5512}"/>
    <cellStyle name="Normal 74 6" xfId="35897" xr:uid="{5C7031A0-4481-4170-B0FA-0A2B37A08DC2}"/>
    <cellStyle name="Normal 74 7" xfId="35898" xr:uid="{3C060246-F3D8-4945-8156-C36AA8FEB818}"/>
    <cellStyle name="Normal 74 8" xfId="8613" xr:uid="{2256511D-F2BD-4E37-9E7F-ADA1DB7AB0CB}"/>
    <cellStyle name="Normal 74 9" xfId="39797" xr:uid="{1B46CDD7-F842-4FF6-BF67-19CBA91A4A66}"/>
    <cellStyle name="Normal 75" xfId="8614" xr:uid="{453015CD-F463-4ACC-9DF5-1A9BA317A543}"/>
    <cellStyle name="Normal 75 2" xfId="9405" xr:uid="{81659C9F-DDB4-4195-919A-4FF38CB34B97}"/>
    <cellStyle name="Normal 75 2 2" xfId="35899" xr:uid="{E70ACD11-4F50-40B4-8122-BBE57959AAE9}"/>
    <cellStyle name="Normal 75 3" xfId="35900" xr:uid="{E0B7CC4B-2780-4BAF-AD26-12C13A4FA022}"/>
    <cellStyle name="Normal 75 3 2" xfId="35901" xr:uid="{4C885BD8-3272-4DA5-BC8B-DE16AB2A243E}"/>
    <cellStyle name="Normal 75 4" xfId="35902" xr:uid="{B75306F6-CBFC-42E1-81E7-5DD0CA20D3CC}"/>
    <cellStyle name="Normal 75 5" xfId="35903" xr:uid="{BAD72C27-40B7-4CE7-8AAB-D1D3BE1D2D70}"/>
    <cellStyle name="Normal 75 6" xfId="35904" xr:uid="{0C8F1D8D-C335-448E-90CA-7F4B77168B78}"/>
    <cellStyle name="Normal 75 7" xfId="35905" xr:uid="{BDF6F09B-600A-428F-AAAB-DF8E1840ECEC}"/>
    <cellStyle name="Normal 76" xfId="8615" xr:uid="{B8453560-DFAC-4B48-B76A-0A304D10A249}"/>
    <cellStyle name="Normal 76 2" xfId="9406" xr:uid="{7CDD3193-4B26-46E7-9CF3-90C9239E694D}"/>
    <cellStyle name="Normal 76 2 2" xfId="35906" xr:uid="{81027973-AC6D-4F00-AE2A-2EEA542D35B0}"/>
    <cellStyle name="Normal 76 3" xfId="35907" xr:uid="{90FA659B-230E-46A8-8B1D-BB210FC5CC40}"/>
    <cellStyle name="Normal 76 3 2" xfId="35908" xr:uid="{0755EC33-67F7-46D0-83DE-DC1D79F55592}"/>
    <cellStyle name="Normal 76 4" xfId="35909" xr:uid="{2A188F6D-9F60-4D11-986B-F287E8930DD2}"/>
    <cellStyle name="Normal 76 4 2" xfId="39935" xr:uid="{D5DAB803-F13B-4E10-817E-917139FCD960}"/>
    <cellStyle name="Normal 76 5" xfId="35910" xr:uid="{CED255BA-79F0-4B4E-9413-C3802EA9E11D}"/>
    <cellStyle name="Normal 76 6" xfId="35911" xr:uid="{FC3C257E-52F8-4EB3-850D-B310FDEC5BF8}"/>
    <cellStyle name="Normal 76 7" xfId="35912" xr:uid="{6E7F3C92-BE9A-4E18-8BF3-C0E8DCB8CE96}"/>
    <cellStyle name="Normal 77" xfId="8616" xr:uid="{9F633547-1A08-4E25-8683-6FF55C41C654}"/>
    <cellStyle name="Normal 77 2" xfId="35913" xr:uid="{D8A2A0F9-BF57-4A61-9D6B-B097D303DF39}"/>
    <cellStyle name="Normal 77 2 2" xfId="35914" xr:uid="{D07DDF16-9168-4C07-A9D3-6C1097CCD28A}"/>
    <cellStyle name="Normal 77 3" xfId="35915" xr:uid="{2A6CA107-CA0C-4CEA-8EFB-CC4222E6A239}"/>
    <cellStyle name="Normal 77 3 2" xfId="35916" xr:uid="{9A5CD4C7-E343-4746-B2B8-2D8547EBDC77}"/>
    <cellStyle name="Normal 77 4" xfId="35917" xr:uid="{3FC8E1A0-CFF1-4A0E-B357-A6D9669CEFDC}"/>
    <cellStyle name="Normal 77 5" xfId="35918" xr:uid="{F30FD9FD-C5C1-42CD-A3DF-0211842C94F9}"/>
    <cellStyle name="Normal 77 6" xfId="35919" xr:uid="{42732CD2-F373-4B30-B0E7-50B67C6683BF}"/>
    <cellStyle name="Normal 77 7" xfId="35920" xr:uid="{431ED815-6BD6-40D2-8972-B04B54C577D9}"/>
    <cellStyle name="Normal 78" xfId="8623" xr:uid="{EF22A67D-226C-4C8A-BEF3-564EBDAD571E}"/>
    <cellStyle name="Normal 78 2" xfId="35921" xr:uid="{51194450-B243-415B-B681-709AF55DBD5D}"/>
    <cellStyle name="Normal 78 3" xfId="35922" xr:uid="{824B0BBC-A6FD-4BD8-9F37-6DBBD3C528EC}"/>
    <cellStyle name="Normal 78 3 2" xfId="35923" xr:uid="{30FC065F-C241-4611-912C-989098018BF6}"/>
    <cellStyle name="Normal 78 4" xfId="35924" xr:uid="{E4D439CA-6D66-440F-8099-D228A11BC692}"/>
    <cellStyle name="Normal 78 5" xfId="35925" xr:uid="{301FCB7D-86E6-40CC-8A08-9E1EFC9C93EF}"/>
    <cellStyle name="Normal 78 6" xfId="35926" xr:uid="{94D49DEE-2132-4E89-AD93-6058A217E897}"/>
    <cellStyle name="Normal 78 7" xfId="35927" xr:uid="{EDE419D3-E63C-47F7-9462-DC7EB65F6B2B}"/>
    <cellStyle name="Normal 79" xfId="4171" xr:uid="{466B67D6-A2F3-4C83-8CD4-1625AD38B637}"/>
    <cellStyle name="Normal 79 2" xfId="35928" xr:uid="{D395385F-38FE-4F13-8CDD-31A744492FA8}"/>
    <cellStyle name="Normal 79 2 2" xfId="35929" xr:uid="{3EA8D336-4BD3-49AF-8BCB-A1C215C25F5F}"/>
    <cellStyle name="Normal 79 3" xfId="35930" xr:uid="{117A06C7-EB31-4C48-8B2D-ADF2CB70E76E}"/>
    <cellStyle name="Normal 79 3 2" xfId="35931" xr:uid="{BCCA2513-EE67-44E5-A778-D467D58BB33C}"/>
    <cellStyle name="Normal 79 4" xfId="35932" xr:uid="{2B45BAB5-318B-4675-8112-19D4C6ED23AB}"/>
    <cellStyle name="Normal 79 5" xfId="35933" xr:uid="{05339569-B6AD-453B-BD0E-55297CA29EA5}"/>
    <cellStyle name="Normal 79 6" xfId="35934" xr:uid="{E410E82B-3AAE-4989-9B24-6E2F6A5A24C3}"/>
    <cellStyle name="Normal 79 7" xfId="35935" xr:uid="{E81FF4FE-DA7E-4E35-8925-49FA056E8726}"/>
    <cellStyle name="Normal 79 8" xfId="9464" xr:uid="{16F04A65-530B-4A6A-9BB0-6B9700043D79}"/>
    <cellStyle name="Normal 8" xfId="74" xr:uid="{00000000-0005-0000-0000-0000B30C0000}"/>
    <cellStyle name="Normal 8 10" xfId="1110" xr:uid="{00000000-0005-0000-0000-0000B40C0000}"/>
    <cellStyle name="Normal 8 10 2" xfId="35936" xr:uid="{725D8F97-64E0-4D21-A960-FF8C4048D0DC}"/>
    <cellStyle name="Normal 8 10 2 2" xfId="35937" xr:uid="{72DC7AC4-6B65-45CF-B875-A2C466FC1141}"/>
    <cellStyle name="Normal 8 10 3" xfId="35938" xr:uid="{CA2DF805-B356-477E-AD20-355ACBF24371}"/>
    <cellStyle name="Normal 8 11" xfId="1111" xr:uid="{00000000-0005-0000-0000-0000B50C0000}"/>
    <cellStyle name="Normal 8 11 2" xfId="35939" xr:uid="{6F2F0334-42A4-4379-B38F-AC7A6C705C6F}"/>
    <cellStyle name="Normal 8 11 2 2" xfId="35940" xr:uid="{89AB73C3-3E87-4EE6-9C40-54CFC9217451}"/>
    <cellStyle name="Normal 8 11 3" xfId="35941" xr:uid="{75D54AEC-40AE-44E5-B81B-D5F14E4D7B80}"/>
    <cellStyle name="Normal 8 12" xfId="1112" xr:uid="{00000000-0005-0000-0000-0000B60C0000}"/>
    <cellStyle name="Normal 8 12 2" xfId="35942" xr:uid="{1B8F6485-85A2-49C3-A20C-8A22924E8891}"/>
    <cellStyle name="Normal 8 12 2 2" xfId="35943" xr:uid="{45F109F1-80E7-46E0-AE31-80C2D8D3A1EA}"/>
    <cellStyle name="Normal 8 12 3" xfId="35944" xr:uid="{0367A325-7A67-48FA-BD4F-B1ED65E810F7}"/>
    <cellStyle name="Normal 8 13" xfId="1113" xr:uid="{00000000-0005-0000-0000-0000B70C0000}"/>
    <cellStyle name="Normal 8 13 2" xfId="35945" xr:uid="{3E0CA6D0-2F71-4F25-83AF-365AA7E38F18}"/>
    <cellStyle name="Normal 8 13 2 2" xfId="35946" xr:uid="{ADA93339-9EE9-4C62-B61C-C3ED9C912C54}"/>
    <cellStyle name="Normal 8 13 3" xfId="35947" xr:uid="{588402DF-3187-4EF8-B0E4-D6B267902FEC}"/>
    <cellStyle name="Normal 8 14" xfId="1114" xr:uid="{00000000-0005-0000-0000-0000B80C0000}"/>
    <cellStyle name="Normal 8 14 2" xfId="35948" xr:uid="{65789D8F-84C3-4EBA-8FA2-E5A07DD3D965}"/>
    <cellStyle name="Normal 8 14 2 2" xfId="35949" xr:uid="{C61B4E98-27AB-4F85-B1BB-7B4CDB6B2D97}"/>
    <cellStyle name="Normal 8 14 3" xfId="35950" xr:uid="{916B113E-4DF3-4BD3-9D6B-37DF7B67AA73}"/>
    <cellStyle name="Normal 8 15" xfId="1115" xr:uid="{00000000-0005-0000-0000-0000B90C0000}"/>
    <cellStyle name="Normal 8 15 2" xfId="35951" xr:uid="{5C5AE513-2230-4EB0-8500-8BC7A857EE81}"/>
    <cellStyle name="Normal 8 15 2 2" xfId="35952" xr:uid="{52B0AA63-2ECF-4C40-AC51-64855A165F7E}"/>
    <cellStyle name="Normal 8 15 3" xfId="35953" xr:uid="{196360CF-1366-42A1-B161-F0BBB7C0F534}"/>
    <cellStyle name="Normal 8 16" xfId="1116" xr:uid="{00000000-0005-0000-0000-0000BA0C0000}"/>
    <cellStyle name="Normal 8 16 2" xfId="35954" xr:uid="{53091F1D-161B-4550-8829-83EEDE350623}"/>
    <cellStyle name="Normal 8 16 2 2" xfId="35955" xr:uid="{76EF4718-63C5-40BB-ABCB-0BA21C0CDA78}"/>
    <cellStyle name="Normal 8 16 3" xfId="35956" xr:uid="{B18AE783-343C-4857-A0DB-4FE1E6BEC2A4}"/>
    <cellStyle name="Normal 8 17" xfId="1117" xr:uid="{00000000-0005-0000-0000-0000BB0C0000}"/>
    <cellStyle name="Normal 8 17 2" xfId="1118" xr:uid="{00000000-0005-0000-0000-0000BC0C0000}"/>
    <cellStyle name="Normal 8 17 2 2" xfId="3789" xr:uid="{00000000-0005-0000-0000-0000BD0C0000}"/>
    <cellStyle name="Normal 8 17 2 2 2" xfId="9273" xr:uid="{D67B7E4A-4E04-4A95-9A84-95E1BA5EC7D6}"/>
    <cellStyle name="Normal 8 17 2 2 3" xfId="6881" xr:uid="{C77B30FB-CD7F-4FF8-B65E-D742766D0860}"/>
    <cellStyle name="Normal 8 17 2 3" xfId="8459" xr:uid="{4E15ED2F-5EF3-49EC-820D-EF143E259A68}"/>
    <cellStyle name="Normal 8 17 2 4" xfId="5167" xr:uid="{5D955D4E-06C4-46B7-BCD9-B4EFB5670C35}"/>
    <cellStyle name="Normal 8 17 3" xfId="3409" xr:uid="{00000000-0005-0000-0000-0000BE0C0000}"/>
    <cellStyle name="Normal 8 17 3 2" xfId="8896" xr:uid="{3198320F-3068-425D-9651-AC11D40148A4}"/>
    <cellStyle name="Normal 8 17 3 3" xfId="6503" xr:uid="{572BBD77-1993-47F3-8266-E5D6D20799CB}"/>
    <cellStyle name="Normal 8 17 4" xfId="8075" xr:uid="{B1691B81-D7CE-4CE5-9BA6-E494718AE1C8}"/>
    <cellStyle name="Normal 8 17 5" xfId="5166" xr:uid="{390592F8-0F50-44AC-AC5D-58ADF5699C04}"/>
    <cellStyle name="Normal 8 18" xfId="1119" xr:uid="{00000000-0005-0000-0000-0000BF0C0000}"/>
    <cellStyle name="Normal 8 18 2" xfId="1120" xr:uid="{00000000-0005-0000-0000-0000C00C0000}"/>
    <cellStyle name="Normal 8 18 2 2" xfId="3790" xr:uid="{00000000-0005-0000-0000-0000C10C0000}"/>
    <cellStyle name="Normal 8 18 2 2 2" xfId="9274" xr:uid="{AF02DA45-B8FE-4974-AC16-FA661DFC81B9}"/>
    <cellStyle name="Normal 8 18 2 2 3" xfId="6882" xr:uid="{F685CF7F-AA74-458B-9914-381E8DCE8DB8}"/>
    <cellStyle name="Normal 8 18 2 3" xfId="8460" xr:uid="{08C102D7-EBF7-4B60-A9DF-E4FF896E4E0D}"/>
    <cellStyle name="Normal 8 18 2 4" xfId="5169" xr:uid="{15DC9650-2657-4E72-967F-90CE8EF3286D}"/>
    <cellStyle name="Normal 8 18 3" xfId="3410" xr:uid="{00000000-0005-0000-0000-0000C20C0000}"/>
    <cellStyle name="Normal 8 18 3 2" xfId="8897" xr:uid="{330F2B6B-7DBC-42AE-81BC-353DF9748B61}"/>
    <cellStyle name="Normal 8 18 3 3" xfId="6504" xr:uid="{1035F2E9-D4BE-4997-97C9-5D0C1735894C}"/>
    <cellStyle name="Normal 8 18 4" xfId="8076" xr:uid="{4C983315-973B-4434-8440-ABA88F85D08F}"/>
    <cellStyle name="Normal 8 18 5" xfId="5168" xr:uid="{A63B6C0A-6EEA-41B5-91A3-CE4DD211BAA5}"/>
    <cellStyle name="Normal 8 19" xfId="1121" xr:uid="{00000000-0005-0000-0000-0000C30C0000}"/>
    <cellStyle name="Normal 8 19 2" xfId="3788" xr:uid="{00000000-0005-0000-0000-0000C40C0000}"/>
    <cellStyle name="Normal 8 19 2 2" xfId="35957" xr:uid="{66C0B39D-DFAD-4D37-B31F-738011EC8B1C}"/>
    <cellStyle name="Normal 8 19 2 3" xfId="9272" xr:uid="{52538873-EB3E-4521-A4C1-D268CBF82257}"/>
    <cellStyle name="Normal 8 19 2 4" xfId="6880" xr:uid="{F7F74F62-CB14-4187-A033-9F537BBAD37E}"/>
    <cellStyle name="Normal 8 19 3" xfId="35958" xr:uid="{B1E33092-FBBD-437B-9160-BBF82F9B1273}"/>
    <cellStyle name="Normal 8 19 4" xfId="8458" xr:uid="{09A0F617-CE71-4295-8E1C-45944B3874DB}"/>
    <cellStyle name="Normal 8 19 5" xfId="5170" xr:uid="{F5147A03-FB30-442E-BA55-7D9F4FEB5EC4}"/>
    <cellStyle name="Normal 8 2" xfId="1122" xr:uid="{00000000-0005-0000-0000-0000C50C0000}"/>
    <cellStyle name="Normal 8 2 10" xfId="39728" xr:uid="{16700CBD-A891-49AE-A0D0-7BE3523C8452}"/>
    <cellStyle name="Normal 8 2 11" xfId="39816" xr:uid="{10960059-AC8C-4DCF-BFAC-FDF9ED98CF39}"/>
    <cellStyle name="Normal 8 2 2" xfId="1123" xr:uid="{00000000-0005-0000-0000-0000C60C0000}"/>
    <cellStyle name="Normal 8 2 2 10" xfId="1124" xr:uid="{00000000-0005-0000-0000-0000C70C0000}"/>
    <cellStyle name="Normal 8 2 2 10 2" xfId="3791" xr:uid="{00000000-0005-0000-0000-0000C80C0000}"/>
    <cellStyle name="Normal 8 2 2 10 2 2" xfId="9275" xr:uid="{FDD1D15D-5C62-4595-B243-45B1656C4751}"/>
    <cellStyle name="Normal 8 2 2 10 2 3" xfId="6883" xr:uid="{3CA894D3-9F49-448D-97FA-2EFD9A221AAE}"/>
    <cellStyle name="Normal 8 2 2 10 3" xfId="8461" xr:uid="{34CE4DAE-D87B-46E1-90A7-6BFB4F67BC4F}"/>
    <cellStyle name="Normal 8 2 2 10 4" xfId="5172" xr:uid="{5AFC120C-6498-44D6-B459-648F16D166F6}"/>
    <cellStyle name="Normal 8 2 2 11" xfId="3411" xr:uid="{00000000-0005-0000-0000-0000C90C0000}"/>
    <cellStyle name="Normal 8 2 2 11 2" xfId="8898" xr:uid="{A350AC76-98A8-4E48-8074-7C14C403DB70}"/>
    <cellStyle name="Normal 8 2 2 11 3" xfId="6505" xr:uid="{D910EDAB-3DEB-414B-936C-650CB765DC32}"/>
    <cellStyle name="Normal 8 2 2 12" xfId="7259" xr:uid="{186C97E4-60EF-4445-AF2A-666287410554}"/>
    <cellStyle name="Normal 8 2 2 13" xfId="39736" xr:uid="{6332E946-CF50-4C00-AF28-2A41B8E363EC}"/>
    <cellStyle name="Normal 8 2 2 14" xfId="5171" xr:uid="{2998B638-6020-4C75-85BE-18A101177D04}"/>
    <cellStyle name="Normal 8 2 2 2" xfId="1125" xr:uid="{00000000-0005-0000-0000-0000CA0C0000}"/>
    <cellStyle name="Normal 8 2 2 3" xfId="1126" xr:uid="{00000000-0005-0000-0000-0000CB0C0000}"/>
    <cellStyle name="Normal 8 2 2 4" xfId="1127" xr:uid="{00000000-0005-0000-0000-0000CC0C0000}"/>
    <cellStyle name="Normal 8 2 2 5" xfId="1128" xr:uid="{00000000-0005-0000-0000-0000CD0C0000}"/>
    <cellStyle name="Normal 8 2 2 6" xfId="1129" xr:uid="{00000000-0005-0000-0000-0000CE0C0000}"/>
    <cellStyle name="Normal 8 2 2 7" xfId="1130" xr:uid="{00000000-0005-0000-0000-0000CF0C0000}"/>
    <cellStyle name="Normal 8 2 2 8" xfId="1131" xr:uid="{00000000-0005-0000-0000-0000D00C0000}"/>
    <cellStyle name="Normal 8 2 2 8 2" xfId="1132" xr:uid="{00000000-0005-0000-0000-0000D10C0000}"/>
    <cellStyle name="Normal 8 2 2 8 2 2" xfId="3792" xr:uid="{00000000-0005-0000-0000-0000D20C0000}"/>
    <cellStyle name="Normal 8 2 2 8 2 2 2" xfId="9276" xr:uid="{FC24665C-A4E0-403B-872E-3E89008EDE0D}"/>
    <cellStyle name="Normal 8 2 2 8 2 2 3" xfId="6884" xr:uid="{6241C49E-AA4C-48A6-B6B9-3E7EFD829561}"/>
    <cellStyle name="Normal 8 2 2 8 2 3" xfId="8462" xr:uid="{FAC76D6E-4B86-4397-8F11-61D3B2748D18}"/>
    <cellStyle name="Normal 8 2 2 8 2 4" xfId="5174" xr:uid="{3041B525-DF46-4789-84CC-54C2F29DA2E2}"/>
    <cellStyle name="Normal 8 2 2 8 3" xfId="3412" xr:uid="{00000000-0005-0000-0000-0000D30C0000}"/>
    <cellStyle name="Normal 8 2 2 8 3 2" xfId="8899" xr:uid="{8E91A339-6D08-4A7F-AE14-FAC46C124239}"/>
    <cellStyle name="Normal 8 2 2 8 3 3" xfId="6506" xr:uid="{0C0AA905-11C8-479B-A3FF-71E5D99A8216}"/>
    <cellStyle name="Normal 8 2 2 8 4" xfId="8078" xr:uid="{02E0BA9C-4B5C-417F-A7C1-BDF6D88CC11B}"/>
    <cellStyle name="Normal 8 2 2 8 5" xfId="5173" xr:uid="{F812114D-2649-4457-AF49-C302AB939A05}"/>
    <cellStyle name="Normal 8 2 2 9" xfId="1133" xr:uid="{00000000-0005-0000-0000-0000D40C0000}"/>
    <cellStyle name="Normal 8 2 2 9 2" xfId="1134" xr:uid="{00000000-0005-0000-0000-0000D50C0000}"/>
    <cellStyle name="Normal 8 2 2 9 2 2" xfId="3793" xr:uid="{00000000-0005-0000-0000-0000D60C0000}"/>
    <cellStyle name="Normal 8 2 2 9 2 2 2" xfId="9277" xr:uid="{5B34D933-1824-403D-A2C5-434ACCD41E58}"/>
    <cellStyle name="Normal 8 2 2 9 2 2 3" xfId="6885" xr:uid="{92B1F6B3-40BA-40D2-A06A-82441AFCAB0C}"/>
    <cellStyle name="Normal 8 2 2 9 2 3" xfId="8463" xr:uid="{55324951-AC3D-4673-BB84-27E4BEE18AA3}"/>
    <cellStyle name="Normal 8 2 2 9 2 4" xfId="5176" xr:uid="{02CF8556-F0D8-440C-BD1A-26424DDF5B2D}"/>
    <cellStyle name="Normal 8 2 2 9 3" xfId="3413" xr:uid="{00000000-0005-0000-0000-0000D70C0000}"/>
    <cellStyle name="Normal 8 2 2 9 3 2" xfId="8900" xr:uid="{E84B84C2-9E14-4FCA-93FE-A0BEEEC5E337}"/>
    <cellStyle name="Normal 8 2 2 9 3 3" xfId="6507" xr:uid="{015C6AF1-5287-49DB-8BFE-67E0E50A0CFA}"/>
    <cellStyle name="Normal 8 2 2 9 4" xfId="8079" xr:uid="{7EBF5F2D-DDCE-4F80-B528-7B159CEC4A60}"/>
    <cellStyle name="Normal 8 2 2 9 5" xfId="5175" xr:uid="{2C63B1F5-1884-4D88-AA55-FE5C8B29B194}"/>
    <cellStyle name="Normal 8 2 3" xfId="1135" xr:uid="{00000000-0005-0000-0000-0000D80C0000}"/>
    <cellStyle name="Normal 8 2 3 2" xfId="1136" xr:uid="{00000000-0005-0000-0000-0000D90C0000}"/>
    <cellStyle name="Normal 8 2 3 2 2" xfId="1137" xr:uid="{00000000-0005-0000-0000-0000DA0C0000}"/>
    <cellStyle name="Normal 8 2 3 2 2 2" xfId="3795" xr:uid="{00000000-0005-0000-0000-0000DB0C0000}"/>
    <cellStyle name="Normal 8 2 3 2 2 2 2" xfId="9279" xr:uid="{86CBA7F5-AF41-49D4-99E4-31300367FA54}"/>
    <cellStyle name="Normal 8 2 3 2 2 2 3" xfId="6887" xr:uid="{0736338C-751E-4732-AA24-65331C32FD57}"/>
    <cellStyle name="Normal 8 2 3 2 2 3" xfId="8465" xr:uid="{F5359F69-DFC5-4A83-89B2-17099D437535}"/>
    <cellStyle name="Normal 8 2 3 2 2 4" xfId="5179" xr:uid="{C79EACE1-59E9-4320-BC8D-5C0DF682C309}"/>
    <cellStyle name="Normal 8 2 3 2 3" xfId="3415" xr:uid="{00000000-0005-0000-0000-0000DC0C0000}"/>
    <cellStyle name="Normal 8 2 3 2 3 2" xfId="8902" xr:uid="{39F12DC5-1658-44EE-93AD-F50667F8C3E2}"/>
    <cellStyle name="Normal 8 2 3 2 3 3" xfId="6509" xr:uid="{B9437CBC-E861-452F-BABF-E30B7A06B831}"/>
    <cellStyle name="Normal 8 2 3 2 4" xfId="8081" xr:uid="{8AF4D30A-7869-4EF1-BF19-306F92F3DB47}"/>
    <cellStyle name="Normal 8 2 3 2 5" xfId="5178" xr:uid="{73525F13-2365-43C0-A0E3-86A065ACEE18}"/>
    <cellStyle name="Normal 8 2 3 3" xfId="1138" xr:uid="{00000000-0005-0000-0000-0000DD0C0000}"/>
    <cellStyle name="Normal 8 2 3 3 2" xfId="1139" xr:uid="{00000000-0005-0000-0000-0000DE0C0000}"/>
    <cellStyle name="Normal 8 2 3 3 2 2" xfId="3796" xr:uid="{00000000-0005-0000-0000-0000DF0C0000}"/>
    <cellStyle name="Normal 8 2 3 3 2 2 2" xfId="9280" xr:uid="{BB5AF96F-5BE9-457F-A55B-A091B3D4B794}"/>
    <cellStyle name="Normal 8 2 3 3 2 2 3" xfId="6888" xr:uid="{06453BA5-3274-45DD-92C3-424AF80105C6}"/>
    <cellStyle name="Normal 8 2 3 3 2 3" xfId="8466" xr:uid="{1AB0FDB9-CF26-4D31-A25C-16732DE0C798}"/>
    <cellStyle name="Normal 8 2 3 3 2 4" xfId="5181" xr:uid="{DB085004-ABA3-4186-B5D4-72E010B302EB}"/>
    <cellStyle name="Normal 8 2 3 3 3" xfId="3416" xr:uid="{00000000-0005-0000-0000-0000E00C0000}"/>
    <cellStyle name="Normal 8 2 3 3 3 2" xfId="8903" xr:uid="{5A6A35FE-7420-4051-8ED0-BB3F73232B2F}"/>
    <cellStyle name="Normal 8 2 3 3 3 3" xfId="6510" xr:uid="{DE31526B-40B2-4DFA-8FA6-7200CB877EE1}"/>
    <cellStyle name="Normal 8 2 3 3 4" xfId="8082" xr:uid="{C88C14A6-198C-47B8-9A49-10477CF4A069}"/>
    <cellStyle name="Normal 8 2 3 3 5" xfId="5180" xr:uid="{E85A57A6-0C31-42C3-9B55-04E9566CCA8B}"/>
    <cellStyle name="Normal 8 2 3 4" xfId="1140" xr:uid="{00000000-0005-0000-0000-0000E10C0000}"/>
    <cellStyle name="Normal 8 2 3 4 2" xfId="3794" xr:uid="{00000000-0005-0000-0000-0000E20C0000}"/>
    <cellStyle name="Normal 8 2 3 4 2 2" xfId="9278" xr:uid="{DA15D171-2B3D-4128-8DE4-6DB149D44F07}"/>
    <cellStyle name="Normal 8 2 3 4 2 3" xfId="6886" xr:uid="{70013899-580C-44B8-8612-29DD0AB17A4D}"/>
    <cellStyle name="Normal 8 2 3 4 3" xfId="8464" xr:uid="{E75D448E-0C06-44CC-ACCB-8765DBDFD679}"/>
    <cellStyle name="Normal 8 2 3 4 4" xfId="5182" xr:uid="{5786E88B-11BA-4941-8472-D511AB5B212A}"/>
    <cellStyle name="Normal 8 2 3 5" xfId="3414" xr:uid="{00000000-0005-0000-0000-0000E30C0000}"/>
    <cellStyle name="Normal 8 2 3 5 2" xfId="8901" xr:uid="{2B1FC35F-BBB6-423F-9067-31341195B42C}"/>
    <cellStyle name="Normal 8 2 3 5 3" xfId="6508" xr:uid="{DA9D1E76-6F35-4514-BA22-9E620CE6452A}"/>
    <cellStyle name="Normal 8 2 3 6" xfId="8080" xr:uid="{86F103D3-D038-49B2-9ED8-DBB7F9771760}"/>
    <cellStyle name="Normal 8 2 3 7" xfId="5177" xr:uid="{79C5DA64-4270-4282-A6C3-C1173105A37B}"/>
    <cellStyle name="Normal 8 2 4" xfId="1141" xr:uid="{00000000-0005-0000-0000-0000E40C0000}"/>
    <cellStyle name="Normal 8 2 4 2" xfId="1142" xr:uid="{00000000-0005-0000-0000-0000E50C0000}"/>
    <cellStyle name="Normal 8 2 4 2 2" xfId="1143" xr:uid="{00000000-0005-0000-0000-0000E60C0000}"/>
    <cellStyle name="Normal 8 2 4 2 2 2" xfId="3798" xr:uid="{00000000-0005-0000-0000-0000E70C0000}"/>
    <cellStyle name="Normal 8 2 4 2 2 2 2" xfId="9282" xr:uid="{47F9358C-64B9-47FA-A13A-C8F35D245AEE}"/>
    <cellStyle name="Normal 8 2 4 2 2 2 3" xfId="6890" xr:uid="{A2F4711F-D869-4B75-914D-4AC53D94E511}"/>
    <cellStyle name="Normal 8 2 4 2 2 3" xfId="8468" xr:uid="{CCC511B9-9DF0-476D-9C28-E1959D1E82BD}"/>
    <cellStyle name="Normal 8 2 4 2 2 4" xfId="5185" xr:uid="{14BC03C2-FC12-4CF1-A387-C35D9206789C}"/>
    <cellStyle name="Normal 8 2 4 2 3" xfId="3418" xr:uid="{00000000-0005-0000-0000-0000E80C0000}"/>
    <cellStyle name="Normal 8 2 4 2 3 2" xfId="8905" xr:uid="{1011E54D-F0FD-4A21-BF61-B9350FC239A0}"/>
    <cellStyle name="Normal 8 2 4 2 3 3" xfId="6512" xr:uid="{D4B4ED82-66D7-42A9-B030-7F64A941F0C5}"/>
    <cellStyle name="Normal 8 2 4 2 4" xfId="8084" xr:uid="{CC9115F3-F508-4E48-AC04-125151A4517A}"/>
    <cellStyle name="Normal 8 2 4 2 5" xfId="5184" xr:uid="{3AA8F5A7-1347-4579-92B6-2188EA077962}"/>
    <cellStyle name="Normal 8 2 4 3" xfId="1144" xr:uid="{00000000-0005-0000-0000-0000E90C0000}"/>
    <cellStyle name="Normal 8 2 4 3 2" xfId="1145" xr:uid="{00000000-0005-0000-0000-0000EA0C0000}"/>
    <cellStyle name="Normal 8 2 4 3 2 2" xfId="3799" xr:uid="{00000000-0005-0000-0000-0000EB0C0000}"/>
    <cellStyle name="Normal 8 2 4 3 2 2 2" xfId="9283" xr:uid="{3083174C-5A97-4A93-B710-5562D04E9041}"/>
    <cellStyle name="Normal 8 2 4 3 2 2 3" xfId="6891" xr:uid="{246B0022-9E45-44C3-9885-BC03E601FAE2}"/>
    <cellStyle name="Normal 8 2 4 3 2 3" xfId="8469" xr:uid="{BD9F1706-053C-43E6-BC89-20CB8B42755A}"/>
    <cellStyle name="Normal 8 2 4 3 2 4" xfId="5187" xr:uid="{59BD6B9C-44B9-4C0B-9D82-F39FC883E34D}"/>
    <cellStyle name="Normal 8 2 4 3 3" xfId="3419" xr:uid="{00000000-0005-0000-0000-0000EC0C0000}"/>
    <cellStyle name="Normal 8 2 4 3 3 2" xfId="8906" xr:uid="{70E227E6-7814-4D8A-8CA0-4D0573081305}"/>
    <cellStyle name="Normal 8 2 4 3 3 3" xfId="6513" xr:uid="{9F3A7986-5CF9-4E2C-AE05-58ED4D6F314A}"/>
    <cellStyle name="Normal 8 2 4 3 4" xfId="8085" xr:uid="{387F692C-5F94-49BE-8A90-B27AFBF47EF3}"/>
    <cellStyle name="Normal 8 2 4 3 5" xfId="5186" xr:uid="{0F6880DF-B72C-4508-8E1E-A81608D2F09D}"/>
    <cellStyle name="Normal 8 2 4 4" xfId="1146" xr:uid="{00000000-0005-0000-0000-0000ED0C0000}"/>
    <cellStyle name="Normal 8 2 4 4 2" xfId="3797" xr:uid="{00000000-0005-0000-0000-0000EE0C0000}"/>
    <cellStyle name="Normal 8 2 4 4 2 2" xfId="9281" xr:uid="{B1045BF3-6B67-4019-867C-F2420FB7F74E}"/>
    <cellStyle name="Normal 8 2 4 4 2 3" xfId="6889" xr:uid="{8E55079B-40AE-43B4-A2B4-D9065A3E7B65}"/>
    <cellStyle name="Normal 8 2 4 4 3" xfId="8467" xr:uid="{2207C682-1407-4D7A-ADE5-9DAD4720D99B}"/>
    <cellStyle name="Normal 8 2 4 4 4" xfId="5188" xr:uid="{248FD66C-20FA-4E24-8D06-0D5F5A83C663}"/>
    <cellStyle name="Normal 8 2 4 5" xfId="3417" xr:uid="{00000000-0005-0000-0000-0000EF0C0000}"/>
    <cellStyle name="Normal 8 2 4 5 2" xfId="8904" xr:uid="{BC0D066F-D126-48A0-8998-6AD087D249CB}"/>
    <cellStyle name="Normal 8 2 4 5 3" xfId="6511" xr:uid="{1E00AE26-D194-4CBC-9912-39DC82126578}"/>
    <cellStyle name="Normal 8 2 4 6" xfId="8083" xr:uid="{4F111D68-8CD2-402D-A0C9-768EF281BEBB}"/>
    <cellStyle name="Normal 8 2 4 7" xfId="5183" xr:uid="{5B5E4F54-1B45-480F-AF13-C371782096F9}"/>
    <cellStyle name="Normal 8 2 5" xfId="1147" xr:uid="{00000000-0005-0000-0000-0000F00C0000}"/>
    <cellStyle name="Normal 8 2 5 2" xfId="1148" xr:uid="{00000000-0005-0000-0000-0000F10C0000}"/>
    <cellStyle name="Normal 8 2 5 2 2" xfId="1149" xr:uid="{00000000-0005-0000-0000-0000F20C0000}"/>
    <cellStyle name="Normal 8 2 5 2 2 2" xfId="3801" xr:uid="{00000000-0005-0000-0000-0000F30C0000}"/>
    <cellStyle name="Normal 8 2 5 2 2 2 2" xfId="9285" xr:uid="{986F0DA9-0091-4495-9F82-C8292671F4E2}"/>
    <cellStyle name="Normal 8 2 5 2 2 2 3" xfId="6893" xr:uid="{5FE05708-1E6C-4FCD-BEAA-141D21DCBD17}"/>
    <cellStyle name="Normal 8 2 5 2 2 3" xfId="8471" xr:uid="{E7FA58CA-8039-4A34-8976-2F876E5DC1A3}"/>
    <cellStyle name="Normal 8 2 5 2 2 4" xfId="5191" xr:uid="{09936AE0-BA95-4C21-BD04-7AE23924761A}"/>
    <cellStyle name="Normal 8 2 5 2 3" xfId="3421" xr:uid="{00000000-0005-0000-0000-0000F40C0000}"/>
    <cellStyle name="Normal 8 2 5 2 3 2" xfId="8908" xr:uid="{3F6EAD3C-5253-4184-9557-B07384B8A3BB}"/>
    <cellStyle name="Normal 8 2 5 2 3 3" xfId="6515" xr:uid="{A9A467B1-3B47-46C8-AB6B-D2F9E2A5599D}"/>
    <cellStyle name="Normal 8 2 5 2 4" xfId="8087" xr:uid="{5BAC8E76-B322-4F0E-B669-E8125A2CBF9E}"/>
    <cellStyle name="Normal 8 2 5 2 5" xfId="5190" xr:uid="{85951211-0B62-49B0-B020-9FCC2A974AE7}"/>
    <cellStyle name="Normal 8 2 5 3" xfId="1150" xr:uid="{00000000-0005-0000-0000-0000F50C0000}"/>
    <cellStyle name="Normal 8 2 5 3 2" xfId="1151" xr:uid="{00000000-0005-0000-0000-0000F60C0000}"/>
    <cellStyle name="Normal 8 2 5 3 2 2" xfId="3802" xr:uid="{00000000-0005-0000-0000-0000F70C0000}"/>
    <cellStyle name="Normal 8 2 5 3 2 2 2" xfId="9286" xr:uid="{24D7415D-9086-4C33-839F-1B6AC725CEA5}"/>
    <cellStyle name="Normal 8 2 5 3 2 2 3" xfId="6894" xr:uid="{C0748A0D-5152-4370-9652-6D9AB778E3CC}"/>
    <cellStyle name="Normal 8 2 5 3 2 3" xfId="8472" xr:uid="{B785E867-B2EB-4FAF-AACA-35B1204C8796}"/>
    <cellStyle name="Normal 8 2 5 3 2 4" xfId="5193" xr:uid="{6442A7BD-7A67-4171-9D28-8CD81EAF9AE7}"/>
    <cellStyle name="Normal 8 2 5 3 3" xfId="3422" xr:uid="{00000000-0005-0000-0000-0000F80C0000}"/>
    <cellStyle name="Normal 8 2 5 3 3 2" xfId="8909" xr:uid="{5FE60EB4-06F9-4534-A70D-C6D7191F4968}"/>
    <cellStyle name="Normal 8 2 5 3 3 3" xfId="6516" xr:uid="{4A37DF43-36D6-406D-A72D-F13162816E45}"/>
    <cellStyle name="Normal 8 2 5 3 4" xfId="8088" xr:uid="{6492AF6A-79D1-4610-BB57-392939264FA9}"/>
    <cellStyle name="Normal 8 2 5 3 5" xfId="5192" xr:uid="{797F53B3-90EC-473D-8FFD-E63671CF1A40}"/>
    <cellStyle name="Normal 8 2 5 4" xfId="1152" xr:uid="{00000000-0005-0000-0000-0000F90C0000}"/>
    <cellStyle name="Normal 8 2 5 4 2" xfId="3800" xr:uid="{00000000-0005-0000-0000-0000FA0C0000}"/>
    <cellStyle name="Normal 8 2 5 4 2 2" xfId="9284" xr:uid="{5EF9BB1B-44A2-48B2-BC5B-8EB1D293B2FA}"/>
    <cellStyle name="Normal 8 2 5 4 2 3" xfId="6892" xr:uid="{252EE131-D53D-4BED-B712-FF7CF252AA73}"/>
    <cellStyle name="Normal 8 2 5 4 3" xfId="8470" xr:uid="{080FB802-9BA2-4FFC-A9D6-88153BC5E3FA}"/>
    <cellStyle name="Normal 8 2 5 4 4" xfId="5194" xr:uid="{43A5DCAB-568E-4757-988C-82F5CF95415D}"/>
    <cellStyle name="Normal 8 2 5 5" xfId="3420" xr:uid="{00000000-0005-0000-0000-0000FB0C0000}"/>
    <cellStyle name="Normal 8 2 5 5 2" xfId="8907" xr:uid="{4305F0F9-631C-4AA9-9807-F844B926E52D}"/>
    <cellStyle name="Normal 8 2 5 5 3" xfId="6514" xr:uid="{88FD7400-3428-46AB-AA3A-791BE9507DE3}"/>
    <cellStyle name="Normal 8 2 5 6" xfId="8086" xr:uid="{5BF2C8E2-15DC-4A8D-879F-6B9D65B7CD6C}"/>
    <cellStyle name="Normal 8 2 5 7" xfId="5189" xr:uid="{A5C3784A-406D-4A04-929C-F3155B6ABBF5}"/>
    <cellStyle name="Normal 8 2 6" xfId="1153" xr:uid="{00000000-0005-0000-0000-0000FC0C0000}"/>
    <cellStyle name="Normal 8 2 6 2" xfId="1154" xr:uid="{00000000-0005-0000-0000-0000FD0C0000}"/>
    <cellStyle name="Normal 8 2 6 2 2" xfId="1155" xr:uid="{00000000-0005-0000-0000-0000FE0C0000}"/>
    <cellStyle name="Normal 8 2 6 2 2 2" xfId="3804" xr:uid="{00000000-0005-0000-0000-0000FF0C0000}"/>
    <cellStyle name="Normal 8 2 6 2 2 2 2" xfId="9288" xr:uid="{4D28B90D-13EC-4D17-A83D-22B557AF1842}"/>
    <cellStyle name="Normal 8 2 6 2 2 2 3" xfId="6896" xr:uid="{4BE99432-6594-442C-82CF-175B42B82B72}"/>
    <cellStyle name="Normal 8 2 6 2 2 3" xfId="8474" xr:uid="{09D060C1-224B-46C9-885E-0EAB9307A47F}"/>
    <cellStyle name="Normal 8 2 6 2 2 4" xfId="5197" xr:uid="{51CCE423-5106-40DC-A823-087994206978}"/>
    <cellStyle name="Normal 8 2 6 2 3" xfId="3424" xr:uid="{00000000-0005-0000-0000-0000000D0000}"/>
    <cellStyle name="Normal 8 2 6 2 3 2" xfId="8911" xr:uid="{3797C59B-FFD2-404D-8E4D-0DA322831F9D}"/>
    <cellStyle name="Normal 8 2 6 2 3 3" xfId="6518" xr:uid="{DE58EA9E-3D9C-4412-9904-42FD79827DFE}"/>
    <cellStyle name="Normal 8 2 6 2 4" xfId="8090" xr:uid="{A62F276B-BE4E-4009-AC49-C1B53144192F}"/>
    <cellStyle name="Normal 8 2 6 2 5" xfId="5196" xr:uid="{BE22A4F1-28AE-4180-BF0C-1343192CE6D5}"/>
    <cellStyle name="Normal 8 2 6 3" xfId="1156" xr:uid="{00000000-0005-0000-0000-0000010D0000}"/>
    <cellStyle name="Normal 8 2 6 3 2" xfId="1157" xr:uid="{00000000-0005-0000-0000-0000020D0000}"/>
    <cellStyle name="Normal 8 2 6 3 2 2" xfId="3805" xr:uid="{00000000-0005-0000-0000-0000030D0000}"/>
    <cellStyle name="Normal 8 2 6 3 2 2 2" xfId="9289" xr:uid="{ECBFF71B-9988-48DA-9E6F-324EE42FCBA4}"/>
    <cellStyle name="Normal 8 2 6 3 2 2 3" xfId="6897" xr:uid="{06E4F53A-8E9C-44FB-838D-C3D57F8B27BD}"/>
    <cellStyle name="Normal 8 2 6 3 2 3" xfId="8475" xr:uid="{6AD3C426-DC2C-4525-982D-791A9F8686D4}"/>
    <cellStyle name="Normal 8 2 6 3 2 4" xfId="5199" xr:uid="{4548D633-8E5C-4711-9B4A-D504D5E019AA}"/>
    <cellStyle name="Normal 8 2 6 3 3" xfId="3425" xr:uid="{00000000-0005-0000-0000-0000040D0000}"/>
    <cellStyle name="Normal 8 2 6 3 3 2" xfId="8912" xr:uid="{78A7AE67-34E6-4BA1-8A92-A6023F56FC3A}"/>
    <cellStyle name="Normal 8 2 6 3 3 3" xfId="6519" xr:uid="{7E519D58-95AC-4BE2-9286-DFD513FB0E67}"/>
    <cellStyle name="Normal 8 2 6 3 4" xfId="8091" xr:uid="{4C800D06-AC23-4BB1-A62C-2DA8A9E192FA}"/>
    <cellStyle name="Normal 8 2 6 3 5" xfId="5198" xr:uid="{D89C297A-0E84-4D8D-ACFF-87BA1197215C}"/>
    <cellStyle name="Normal 8 2 6 4" xfId="1158" xr:uid="{00000000-0005-0000-0000-0000050D0000}"/>
    <cellStyle name="Normal 8 2 6 4 2" xfId="3803" xr:uid="{00000000-0005-0000-0000-0000060D0000}"/>
    <cellStyle name="Normal 8 2 6 4 2 2" xfId="9287" xr:uid="{95BE6A10-4B4A-444E-88E6-442967629950}"/>
    <cellStyle name="Normal 8 2 6 4 2 3" xfId="6895" xr:uid="{B3823802-4BE6-4957-9544-342764D69F93}"/>
    <cellStyle name="Normal 8 2 6 4 3" xfId="8473" xr:uid="{8A95207B-F342-4E57-9D06-8307041CD729}"/>
    <cellStyle name="Normal 8 2 6 4 4" xfId="5200" xr:uid="{9B357FDC-3BF6-46EA-B0EE-66C4BFAC0F17}"/>
    <cellStyle name="Normal 8 2 6 5" xfId="3423" xr:uid="{00000000-0005-0000-0000-0000070D0000}"/>
    <cellStyle name="Normal 8 2 6 5 2" xfId="8910" xr:uid="{0334119F-2B60-44AD-BFA4-0C593B958C10}"/>
    <cellStyle name="Normal 8 2 6 5 3" xfId="6517" xr:uid="{9C840A84-751E-4698-B8AD-853703CD9780}"/>
    <cellStyle name="Normal 8 2 6 6" xfId="8089" xr:uid="{4FB84D6E-E6D6-4B49-95B7-31DE514BBDAB}"/>
    <cellStyle name="Normal 8 2 6 7" xfId="5195" xr:uid="{7D6FA552-130A-4E80-A50F-6686E266EC05}"/>
    <cellStyle name="Normal 8 2 7" xfId="1159" xr:uid="{00000000-0005-0000-0000-0000080D0000}"/>
    <cellStyle name="Normal 8 2 7 2" xfId="1160" xr:uid="{00000000-0005-0000-0000-0000090D0000}"/>
    <cellStyle name="Normal 8 2 7 2 2" xfId="1161" xr:uid="{00000000-0005-0000-0000-00000A0D0000}"/>
    <cellStyle name="Normal 8 2 7 2 2 2" xfId="3807" xr:uid="{00000000-0005-0000-0000-00000B0D0000}"/>
    <cellStyle name="Normal 8 2 7 2 2 2 2" xfId="9291" xr:uid="{78F735C1-45DD-4F49-8B8E-7B323CECCF32}"/>
    <cellStyle name="Normal 8 2 7 2 2 2 3" xfId="6899" xr:uid="{EFD5730D-59AE-444D-AF95-478ED911909C}"/>
    <cellStyle name="Normal 8 2 7 2 2 3" xfId="8477" xr:uid="{E46ADE8D-874E-4C3B-8689-0C1DD336A4E5}"/>
    <cellStyle name="Normal 8 2 7 2 2 4" xfId="5203" xr:uid="{F128AB2E-423C-475E-88AF-3DB568CCB1D5}"/>
    <cellStyle name="Normal 8 2 7 2 3" xfId="3427" xr:uid="{00000000-0005-0000-0000-00000C0D0000}"/>
    <cellStyle name="Normal 8 2 7 2 3 2" xfId="8914" xr:uid="{26F4CAE2-2CEB-41C2-922B-4BFE4932FB94}"/>
    <cellStyle name="Normal 8 2 7 2 3 3" xfId="6521" xr:uid="{D8A5CB8C-5E00-45D6-8D48-AD3485AAFFF9}"/>
    <cellStyle name="Normal 8 2 7 2 4" xfId="8093" xr:uid="{FB765C2E-69F1-4982-BCE8-1C6A77339136}"/>
    <cellStyle name="Normal 8 2 7 2 5" xfId="5202" xr:uid="{B14635D7-57E8-4E75-87B0-5F8EBC0F407A}"/>
    <cellStyle name="Normal 8 2 7 3" xfId="1162" xr:uid="{00000000-0005-0000-0000-00000D0D0000}"/>
    <cellStyle name="Normal 8 2 7 3 2" xfId="1163" xr:uid="{00000000-0005-0000-0000-00000E0D0000}"/>
    <cellStyle name="Normal 8 2 7 3 2 2" xfId="3808" xr:uid="{00000000-0005-0000-0000-00000F0D0000}"/>
    <cellStyle name="Normal 8 2 7 3 2 2 2" xfId="9292" xr:uid="{6B6EB1D2-0D76-42FE-A690-7B6903E77F56}"/>
    <cellStyle name="Normal 8 2 7 3 2 2 3" xfId="6900" xr:uid="{A77F0A66-CA36-4BE4-A0DB-6CC9AB054739}"/>
    <cellStyle name="Normal 8 2 7 3 2 3" xfId="8478" xr:uid="{95C8A5A1-C1F4-4107-BA62-EE7604854EEC}"/>
    <cellStyle name="Normal 8 2 7 3 2 4" xfId="5205" xr:uid="{10CBE57E-9B0B-431C-85BE-333E3F91A19C}"/>
    <cellStyle name="Normal 8 2 7 3 3" xfId="3428" xr:uid="{00000000-0005-0000-0000-0000100D0000}"/>
    <cellStyle name="Normal 8 2 7 3 3 2" xfId="8915" xr:uid="{1B8A4738-D519-4E00-ACF4-C625045BC9C5}"/>
    <cellStyle name="Normal 8 2 7 3 3 3" xfId="6522" xr:uid="{A34C35B0-CFFE-4612-BA66-13E6F6096B5D}"/>
    <cellStyle name="Normal 8 2 7 3 4" xfId="8094" xr:uid="{01F732AF-B81E-4DBC-8124-81B99827BDD3}"/>
    <cellStyle name="Normal 8 2 7 3 5" xfId="5204" xr:uid="{0FB41DD4-4DEC-434F-8C73-E04AF6404865}"/>
    <cellStyle name="Normal 8 2 7 4" xfId="1164" xr:uid="{00000000-0005-0000-0000-0000110D0000}"/>
    <cellStyle name="Normal 8 2 7 4 2" xfId="3806" xr:uid="{00000000-0005-0000-0000-0000120D0000}"/>
    <cellStyle name="Normal 8 2 7 4 2 2" xfId="9290" xr:uid="{AB6F2914-C813-4630-9A0F-0B58EB622FA5}"/>
    <cellStyle name="Normal 8 2 7 4 2 3" xfId="6898" xr:uid="{007CA3CD-9E77-4B57-951D-425294C4C91E}"/>
    <cellStyle name="Normal 8 2 7 4 3" xfId="8476" xr:uid="{5A047C6C-A356-493B-AAE9-FDC654929D5E}"/>
    <cellStyle name="Normal 8 2 7 4 4" xfId="5206" xr:uid="{78CF5385-4873-423A-8A9B-C715CE76E0B1}"/>
    <cellStyle name="Normal 8 2 7 5" xfId="3426" xr:uid="{00000000-0005-0000-0000-0000130D0000}"/>
    <cellStyle name="Normal 8 2 7 5 2" xfId="8913" xr:uid="{A996FF5A-9190-4F56-A153-2465A08BA727}"/>
    <cellStyle name="Normal 8 2 7 5 3" xfId="6520" xr:uid="{9212BC30-28F8-452C-95D8-024CADDE19E1}"/>
    <cellStyle name="Normal 8 2 7 6" xfId="8092" xr:uid="{C5028EFC-DC7A-46AF-9BBB-7DD10183B19F}"/>
    <cellStyle name="Normal 8 2 7 7" xfId="5201" xr:uid="{7D16A3DE-A082-46B3-A67C-299C383666B5}"/>
    <cellStyle name="Normal 8 2 8" xfId="8077" xr:uid="{44C647DE-EAB9-4B74-B0C9-978B5B268E24}"/>
    <cellStyle name="Normal 8 2 9" xfId="7148" xr:uid="{CD90C44D-6AC3-4A6E-AD03-B267A19A57DE}"/>
    <cellStyle name="Normal 8 20" xfId="2245" xr:uid="{00000000-0005-0000-0000-0000140D0000}"/>
    <cellStyle name="Normal 8 20 2" xfId="35959" xr:uid="{FDD899C9-6205-4C5C-B499-6123CC5ACEB4}"/>
    <cellStyle name="Normal 8 20 2 2" xfId="35960" xr:uid="{770D1320-DF1E-4B83-92E8-45FA0EA98C53}"/>
    <cellStyle name="Normal 8 20 3" xfId="35961" xr:uid="{80A2190D-8E76-4F65-B499-A785192C4FCE}"/>
    <cellStyle name="Normal 8 20 4" xfId="8895" xr:uid="{EBA4A0A6-675D-41EA-882D-601509B306C6}"/>
    <cellStyle name="Normal 8 20 5" xfId="5751" xr:uid="{5642C159-A3A3-4ACF-AF36-3FE7C439FCE5}"/>
    <cellStyle name="Normal 8 21" xfId="2286" xr:uid="{00000000-0005-0000-0000-0000150D0000}"/>
    <cellStyle name="Normal 8 21 2" xfId="2931" xr:uid="{00000000-0005-0000-0000-0000160D0000}"/>
    <cellStyle name="Normal 8 21 2 2" xfId="35964" xr:uid="{C8F08550-7C8E-4200-B8BE-FED2723EDF2F}"/>
    <cellStyle name="Normal 8 21 2 3" xfId="35963" xr:uid="{712B8F3D-5066-439B-9D22-E8FFFB579752}"/>
    <cellStyle name="Normal 8 21 3" xfId="35965" xr:uid="{5C3066CC-E034-4F8D-A6E9-3272337D2022}"/>
    <cellStyle name="Normal 8 21 4" xfId="35962" xr:uid="{FAB52AEA-60D6-4D3E-B410-C119EC2D2B96}"/>
    <cellStyle name="Normal 8 22" xfId="3042" xr:uid="{00000000-0005-0000-0000-0000170D0000}"/>
    <cellStyle name="Normal 8 22 2" xfId="35967" xr:uid="{0BE04C02-13F3-434F-A0A9-AFFD8AC389E4}"/>
    <cellStyle name="Normal 8 22 2 2" xfId="35968" xr:uid="{E7A751B7-E5B6-41AF-BD3A-A93762974F76}"/>
    <cellStyle name="Normal 8 22 3" xfId="35969" xr:uid="{42D2DD6A-D09A-4EF6-A7A5-E03EEC4E852C}"/>
    <cellStyle name="Normal 8 22 4" xfId="35966" xr:uid="{C2F3CC13-F75D-4817-A34A-BB5920F2138C}"/>
    <cellStyle name="Normal 8 23" xfId="3408" xr:uid="{00000000-0005-0000-0000-0000180D0000}"/>
    <cellStyle name="Normal 8 23 2" xfId="35971" xr:uid="{248EA639-2B04-427B-9F23-EF86C752E6BD}"/>
    <cellStyle name="Normal 8 23 2 2" xfId="35972" xr:uid="{0BC613BA-7858-49DC-9AE7-2CC6346C2003}"/>
    <cellStyle name="Normal 8 23 3" xfId="35973" xr:uid="{AEC2BF24-D614-46D8-BBE8-535DEFD3972F}"/>
    <cellStyle name="Normal 8 23 4" xfId="35970" xr:uid="{1E85E11C-4526-4BB2-A1C3-62FDB86139B4}"/>
    <cellStyle name="Normal 8 23 5" xfId="6502" xr:uid="{246A6C1C-CDF4-446B-B780-E3593FBD50A2}"/>
    <cellStyle name="Normal 8 24" xfId="35974" xr:uid="{EFA7FD4F-24F1-44CA-A386-D75013BBD69F}"/>
    <cellStyle name="Normal 8 24 2" xfId="35975" xr:uid="{556732A9-1BE3-4294-9221-7CDBB18E0A6A}"/>
    <cellStyle name="Normal 8 24 2 2" xfId="35976" xr:uid="{0D568B94-A058-4F44-A605-5B34CC3C9DEC}"/>
    <cellStyle name="Normal 8 24 3" xfId="35977" xr:uid="{85383BC0-C9F4-4FD1-95B3-CA1A81DF72A2}"/>
    <cellStyle name="Normal 8 25" xfId="35978" xr:uid="{2D5C96C2-0115-458A-B1D9-04FE1483459A}"/>
    <cellStyle name="Normal 8 25 2" xfId="35979" xr:uid="{7C3758D1-157D-4AC0-B5FB-CDD54F8B1D26}"/>
    <cellStyle name="Normal 8 25 2 2" xfId="35980" xr:uid="{3DC65D2E-2088-4E78-9EA9-A8B8C43F3DA6}"/>
    <cellStyle name="Normal 8 25 3" xfId="35981" xr:uid="{ABD9345B-0423-40A5-8DAF-950E38E93875}"/>
    <cellStyle name="Normal 8 26" xfId="35982" xr:uid="{A86CA5DB-975D-4B37-8183-BA5D6E603C85}"/>
    <cellStyle name="Normal 8 26 2" xfId="35983" xr:uid="{CD634B17-EB77-4176-A0ED-AAD4BBDAE65D}"/>
    <cellStyle name="Normal 8 27" xfId="35984" xr:uid="{E49B911F-1977-4B9E-B73F-6073FE620B60}"/>
    <cellStyle name="Normal 8 28" xfId="35985" xr:uid="{4F83EAC5-BA4A-4CFC-942F-F3E65984E3A0}"/>
    <cellStyle name="Normal 8 29" xfId="7144" xr:uid="{812FEE79-2AE1-4953-BDD6-BDE62FFA4DA1}"/>
    <cellStyle name="Normal 8 3" xfId="1165" xr:uid="{00000000-0005-0000-0000-0000190D0000}"/>
    <cellStyle name="Normal 8 3 2" xfId="35986" xr:uid="{D1051EC5-23BE-4745-BCC8-A07203A668B5}"/>
    <cellStyle name="Normal 8 3 2 2" xfId="35987" xr:uid="{03141C7E-9E00-4885-9D0B-A80EBEEC9455}"/>
    <cellStyle name="Normal 8 3 3" xfId="35988" xr:uid="{DF097044-3489-4AFD-BC17-A09227DB2D45}"/>
    <cellStyle name="Normal 8 3 4" xfId="35989" xr:uid="{92B605C7-0DED-4E8A-BB69-F697D60D7CD7}"/>
    <cellStyle name="Normal 8 3 5" xfId="35990" xr:uid="{D2945EEA-9F0F-4B41-B0E1-3DC6E8711939}"/>
    <cellStyle name="Normal 8 3 6" xfId="35991" xr:uid="{AED9CEC4-64E2-427F-98DE-CCB06DBE8BE4}"/>
    <cellStyle name="Normal 8 3 7" xfId="8095" xr:uid="{62A4C26B-1067-401B-B65D-C109993AC8CA}"/>
    <cellStyle name="Normal 8 3 8" xfId="7256" xr:uid="{21A2B14F-A33A-43FA-BC17-0A09B2B9486F}"/>
    <cellStyle name="Normal 8 30" xfId="39734" xr:uid="{516098EF-973B-4906-BFF8-0B2BF7B70E3E}"/>
    <cellStyle name="Normal 8 31" xfId="39745" xr:uid="{59053C1B-27B6-4096-97D3-F8BD1FB38269}"/>
    <cellStyle name="Normal 8 4" xfId="1166" xr:uid="{00000000-0005-0000-0000-00001A0D0000}"/>
    <cellStyle name="Normal 8 4 2" xfId="1167" xr:uid="{00000000-0005-0000-0000-00001B0D0000}"/>
    <cellStyle name="Normal 8 4 2 10" xfId="3429" xr:uid="{00000000-0005-0000-0000-00001C0D0000}"/>
    <cellStyle name="Normal 8 4 2 10 2" xfId="8916" xr:uid="{CA3C4204-F4E9-44B7-9E27-DD242CA454D1}"/>
    <cellStyle name="Normal 8 4 2 10 3" xfId="6523" xr:uid="{BDFD1220-6AD6-43BB-AD86-DF60EEA0B99A}"/>
    <cellStyle name="Normal 8 4 2 11" xfId="8096" xr:uid="{629C6048-0BE0-4198-87ED-5F5E4F54F62F}"/>
    <cellStyle name="Normal 8 4 2 12" xfId="5207" xr:uid="{DB1FB221-3E51-406D-A623-3D09B0998D73}"/>
    <cellStyle name="Normal 8 4 2 2" xfId="1168" xr:uid="{00000000-0005-0000-0000-00001D0D0000}"/>
    <cellStyle name="Normal 8 4 2 2 2" xfId="1169" xr:uid="{00000000-0005-0000-0000-00001E0D0000}"/>
    <cellStyle name="Normal 8 4 2 2 2 2" xfId="1170" xr:uid="{00000000-0005-0000-0000-00001F0D0000}"/>
    <cellStyle name="Normal 8 4 2 2 2 3" xfId="1171" xr:uid="{00000000-0005-0000-0000-0000200D0000}"/>
    <cellStyle name="Normal 8 4 2 2 2 3 2" xfId="1172" xr:uid="{00000000-0005-0000-0000-0000210D0000}"/>
    <cellStyle name="Normal 8 4 2 2 2 3 2 2" xfId="3811" xr:uid="{00000000-0005-0000-0000-0000220D0000}"/>
    <cellStyle name="Normal 8 4 2 2 2 3 2 2 2" xfId="9295" xr:uid="{AC7EC198-F292-4385-9B5A-4B734ECA40BE}"/>
    <cellStyle name="Normal 8 4 2 2 2 3 2 2 3" xfId="6903" xr:uid="{62A43EEC-8E91-4DF3-AFD0-9B98E922C2F4}"/>
    <cellStyle name="Normal 8 4 2 2 2 3 2 3" xfId="8481" xr:uid="{E0CF6378-884B-4532-ABE6-78415B1D6FC5}"/>
    <cellStyle name="Normal 8 4 2 2 2 3 2 4" xfId="5210" xr:uid="{4160DC98-FADC-409B-8F5A-C98067E7DC4E}"/>
    <cellStyle name="Normal 8 4 2 2 2 3 3" xfId="3431" xr:uid="{00000000-0005-0000-0000-0000230D0000}"/>
    <cellStyle name="Normal 8 4 2 2 2 3 3 2" xfId="8918" xr:uid="{553D807F-B40C-4910-B481-770E2C504064}"/>
    <cellStyle name="Normal 8 4 2 2 2 3 3 3" xfId="6525" xr:uid="{02BE6D41-5521-40F7-8A8F-33A918F06A48}"/>
    <cellStyle name="Normal 8 4 2 2 2 3 4" xfId="8098" xr:uid="{5FA07CC5-7EA6-48CA-9FA3-93335B12F508}"/>
    <cellStyle name="Normal 8 4 2 2 2 3 5" xfId="5209" xr:uid="{C666D5E4-CE30-4928-81A6-7BF88DD2F044}"/>
    <cellStyle name="Normal 8 4 2 2 2 4" xfId="1173" xr:uid="{00000000-0005-0000-0000-0000240D0000}"/>
    <cellStyle name="Normal 8 4 2 2 2 4 2" xfId="1174" xr:uid="{00000000-0005-0000-0000-0000250D0000}"/>
    <cellStyle name="Normal 8 4 2 2 2 4 2 2" xfId="3812" xr:uid="{00000000-0005-0000-0000-0000260D0000}"/>
    <cellStyle name="Normal 8 4 2 2 2 4 2 2 2" xfId="9296" xr:uid="{7059E303-6046-4718-90D8-C6FF430708FE}"/>
    <cellStyle name="Normal 8 4 2 2 2 4 2 2 3" xfId="6904" xr:uid="{0DEBB48C-A514-45E4-91EE-AD2533984BF1}"/>
    <cellStyle name="Normal 8 4 2 2 2 4 2 3" xfId="8482" xr:uid="{17CAEA06-A666-4C84-9F2F-80F38996C65E}"/>
    <cellStyle name="Normal 8 4 2 2 2 4 2 4" xfId="5212" xr:uid="{13521A90-4AC0-4F4C-BA60-B6C3BC782BE3}"/>
    <cellStyle name="Normal 8 4 2 2 2 4 3" xfId="3432" xr:uid="{00000000-0005-0000-0000-0000270D0000}"/>
    <cellStyle name="Normal 8 4 2 2 2 4 3 2" xfId="8919" xr:uid="{5C957D61-6D66-4A33-959A-006FD7A94B1C}"/>
    <cellStyle name="Normal 8 4 2 2 2 4 3 3" xfId="6526" xr:uid="{25E777D4-20E4-4732-A1B2-DA01591E4E26}"/>
    <cellStyle name="Normal 8 4 2 2 2 4 4" xfId="8099" xr:uid="{F4C47246-C27E-44FB-90EB-834C79575D5C}"/>
    <cellStyle name="Normal 8 4 2 2 2 4 5" xfId="5211" xr:uid="{19F7C0F5-8DA5-4464-A7EF-DFE55A993141}"/>
    <cellStyle name="Normal 8 4 2 2 2 5" xfId="1175" xr:uid="{00000000-0005-0000-0000-0000280D0000}"/>
    <cellStyle name="Normal 8 4 2 2 2 5 2" xfId="3810" xr:uid="{00000000-0005-0000-0000-0000290D0000}"/>
    <cellStyle name="Normal 8 4 2 2 2 5 2 2" xfId="9294" xr:uid="{26E58208-3FDF-4F88-95BC-39450AAFF296}"/>
    <cellStyle name="Normal 8 4 2 2 2 5 2 3" xfId="6902" xr:uid="{D355DB91-9988-4AE6-99C9-56C0D6AA8EEB}"/>
    <cellStyle name="Normal 8 4 2 2 2 5 3" xfId="8480" xr:uid="{E7EA1DFA-F9A7-4037-91C7-86D25516FAA7}"/>
    <cellStyle name="Normal 8 4 2 2 2 5 4" xfId="5213" xr:uid="{34529EA8-3B94-4805-9533-C2BCF4BA680A}"/>
    <cellStyle name="Normal 8 4 2 2 2 6" xfId="3430" xr:uid="{00000000-0005-0000-0000-00002A0D0000}"/>
    <cellStyle name="Normal 8 4 2 2 2 6 2" xfId="8917" xr:uid="{ED65B832-5A66-4FA7-B025-EEFEB94776FC}"/>
    <cellStyle name="Normal 8 4 2 2 2 6 3" xfId="6524" xr:uid="{AD708CFC-6E5F-44CD-8132-6A07370A6E86}"/>
    <cellStyle name="Normal 8 4 2 2 2 7" xfId="8097" xr:uid="{27D7E6D7-36F4-4E85-AEAB-B752F38E6BBD}"/>
    <cellStyle name="Normal 8 4 2 2 2 8" xfId="5208" xr:uid="{59573009-E7F0-4F85-AD58-B0029BB55DDF}"/>
    <cellStyle name="Normal 8 4 2 3" xfId="1176" xr:uid="{00000000-0005-0000-0000-00002B0D0000}"/>
    <cellStyle name="Normal 8 4 2 4" xfId="1177" xr:uid="{00000000-0005-0000-0000-00002C0D0000}"/>
    <cellStyle name="Normal 8 4 2 5" xfId="1178" xr:uid="{00000000-0005-0000-0000-00002D0D0000}"/>
    <cellStyle name="Normal 8 4 2 6" xfId="1179" xr:uid="{00000000-0005-0000-0000-00002E0D0000}"/>
    <cellStyle name="Normal 8 4 2 7" xfId="1180" xr:uid="{00000000-0005-0000-0000-00002F0D0000}"/>
    <cellStyle name="Normal 8 4 2 7 2" xfId="1181" xr:uid="{00000000-0005-0000-0000-0000300D0000}"/>
    <cellStyle name="Normal 8 4 2 7 2 2" xfId="3813" xr:uid="{00000000-0005-0000-0000-0000310D0000}"/>
    <cellStyle name="Normal 8 4 2 7 2 2 2" xfId="9297" xr:uid="{20E0D475-D588-436C-9C6E-DBF4EECD2E2E}"/>
    <cellStyle name="Normal 8 4 2 7 2 2 3" xfId="6905" xr:uid="{2E7A9981-745D-4881-9FD9-0A3EC124D22D}"/>
    <cellStyle name="Normal 8 4 2 7 2 3" xfId="8483" xr:uid="{920366B9-E43A-4391-B849-9FB57C2889D5}"/>
    <cellStyle name="Normal 8 4 2 7 2 4" xfId="5215" xr:uid="{FC57D814-F875-4109-8F38-DD88A408980A}"/>
    <cellStyle name="Normal 8 4 2 7 3" xfId="3433" xr:uid="{00000000-0005-0000-0000-0000320D0000}"/>
    <cellStyle name="Normal 8 4 2 7 3 2" xfId="8920" xr:uid="{BDF4E2E6-5CEF-4715-8816-4DEE43602EA3}"/>
    <cellStyle name="Normal 8 4 2 7 3 3" xfId="6527" xr:uid="{E22F4934-23D3-4124-B5EB-34915D1F0DB5}"/>
    <cellStyle name="Normal 8 4 2 7 4" xfId="8100" xr:uid="{9B7614EE-120A-4BF7-BA62-8206180FC141}"/>
    <cellStyle name="Normal 8 4 2 7 5" xfId="5214" xr:uid="{D1928018-622E-4B07-AFFA-CA72A5550065}"/>
    <cellStyle name="Normal 8 4 2 8" xfId="1182" xr:uid="{00000000-0005-0000-0000-0000330D0000}"/>
    <cellStyle name="Normal 8 4 2 8 2" xfId="1183" xr:uid="{00000000-0005-0000-0000-0000340D0000}"/>
    <cellStyle name="Normal 8 4 2 8 2 2" xfId="3814" xr:uid="{00000000-0005-0000-0000-0000350D0000}"/>
    <cellStyle name="Normal 8 4 2 8 2 2 2" xfId="9298" xr:uid="{7D8CAE57-BCCA-4297-909C-607FBED94E24}"/>
    <cellStyle name="Normal 8 4 2 8 2 2 3" xfId="6906" xr:uid="{D60A4FB1-D1CB-426E-9473-35AE0F129EBD}"/>
    <cellStyle name="Normal 8 4 2 8 2 3" xfId="8484" xr:uid="{47E0FB9D-F1F2-487D-A027-DD884E1E6B15}"/>
    <cellStyle name="Normal 8 4 2 8 2 4" xfId="5217" xr:uid="{89775D83-8A92-4444-B8CD-A0C6B5B631EF}"/>
    <cellStyle name="Normal 8 4 2 8 3" xfId="3434" xr:uid="{00000000-0005-0000-0000-0000360D0000}"/>
    <cellStyle name="Normal 8 4 2 8 3 2" xfId="8921" xr:uid="{8F7BEF62-D860-4124-BA49-6E634018BC47}"/>
    <cellStyle name="Normal 8 4 2 8 3 3" xfId="6528" xr:uid="{855470EB-F2ED-4D3C-AFE6-6B84F01A4921}"/>
    <cellStyle name="Normal 8 4 2 8 4" xfId="8101" xr:uid="{FE0A19F2-A5EC-4957-B799-097E350420BC}"/>
    <cellStyle name="Normal 8 4 2 8 5" xfId="5216" xr:uid="{2376838E-9307-47BC-B3BF-47D62E8814E7}"/>
    <cellStyle name="Normal 8 4 2 9" xfId="1184" xr:uid="{00000000-0005-0000-0000-0000370D0000}"/>
    <cellStyle name="Normal 8 4 2 9 2" xfId="3809" xr:uid="{00000000-0005-0000-0000-0000380D0000}"/>
    <cellStyle name="Normal 8 4 2 9 2 2" xfId="9293" xr:uid="{D829DD98-DE21-4BFE-95E3-4B84631C9FF5}"/>
    <cellStyle name="Normal 8 4 2 9 2 3" xfId="6901" xr:uid="{F07802C8-E254-4AFE-B59D-4CE4A5915666}"/>
    <cellStyle name="Normal 8 4 2 9 3" xfId="8479" xr:uid="{AA21DFBE-9792-44A5-9935-59677D231C82}"/>
    <cellStyle name="Normal 8 4 2 9 4" xfId="5218" xr:uid="{82F81455-96EB-453E-9877-733D30750500}"/>
    <cellStyle name="Normal 8 4 3" xfId="1185" xr:uid="{00000000-0005-0000-0000-0000390D0000}"/>
    <cellStyle name="Normal 8 4 3 2" xfId="1186" xr:uid="{00000000-0005-0000-0000-00003A0D0000}"/>
    <cellStyle name="Normal 8 4 3 2 2" xfId="1187" xr:uid="{00000000-0005-0000-0000-00003B0D0000}"/>
    <cellStyle name="Normal 8 4 3 2 2 2" xfId="1188" xr:uid="{00000000-0005-0000-0000-00003C0D0000}"/>
    <cellStyle name="Normal 8 4 3 2 2 2 2" xfId="1189" xr:uid="{00000000-0005-0000-0000-00003D0D0000}"/>
    <cellStyle name="Normal 8 4 3 2 2 2 2 2" xfId="3817" xr:uid="{00000000-0005-0000-0000-00003E0D0000}"/>
    <cellStyle name="Normal 8 4 3 2 2 2 2 2 2" xfId="9301" xr:uid="{749601AC-487F-4248-8A5A-6686F497DD30}"/>
    <cellStyle name="Normal 8 4 3 2 2 2 2 2 3" xfId="6909" xr:uid="{14418CAB-8B31-4C21-81E7-0B73A85D0A8D}"/>
    <cellStyle name="Normal 8 4 3 2 2 2 2 3" xfId="8487" xr:uid="{FA8B872C-94E5-4B08-AAB0-F4E9D44392F2}"/>
    <cellStyle name="Normal 8 4 3 2 2 2 2 4" xfId="5222" xr:uid="{4DA6BDEA-1B8E-4556-B6DB-DD53382C4F2E}"/>
    <cellStyle name="Normal 8 4 3 2 2 2 3" xfId="3437" xr:uid="{00000000-0005-0000-0000-00003F0D0000}"/>
    <cellStyle name="Normal 8 4 3 2 2 2 3 2" xfId="8924" xr:uid="{7D21F9E7-B052-4C6D-BFD6-C59F9CBA07B3}"/>
    <cellStyle name="Normal 8 4 3 2 2 2 3 3" xfId="6531" xr:uid="{77D95713-B0DB-4FFA-AC47-EE06FF324717}"/>
    <cellStyle name="Normal 8 4 3 2 2 2 4" xfId="8104" xr:uid="{BF9B9D47-7C93-4979-9B41-5EAA6A6C3CB8}"/>
    <cellStyle name="Normal 8 4 3 2 2 2 5" xfId="5221" xr:uid="{A08C2F54-698E-4B6F-8363-BFB16755D37A}"/>
    <cellStyle name="Normal 8 4 3 2 2 3" xfId="1190" xr:uid="{00000000-0005-0000-0000-0000400D0000}"/>
    <cellStyle name="Normal 8 4 3 2 2 3 2" xfId="1191" xr:uid="{00000000-0005-0000-0000-0000410D0000}"/>
    <cellStyle name="Normal 8 4 3 2 2 3 2 2" xfId="3818" xr:uid="{00000000-0005-0000-0000-0000420D0000}"/>
    <cellStyle name="Normal 8 4 3 2 2 3 2 2 2" xfId="9302" xr:uid="{25E2CCCB-EF7B-4C68-BD65-9058FEDD3377}"/>
    <cellStyle name="Normal 8 4 3 2 2 3 2 2 3" xfId="6910" xr:uid="{8ED428FC-E6B2-49D2-AF05-6F2C93A36E04}"/>
    <cellStyle name="Normal 8 4 3 2 2 3 2 3" xfId="8488" xr:uid="{A7D4AD57-AE25-4941-8D93-B6FD1FE59D49}"/>
    <cellStyle name="Normal 8 4 3 2 2 3 2 4" xfId="5224" xr:uid="{56B67C02-38A5-458D-97AD-BCC695D24DBE}"/>
    <cellStyle name="Normal 8 4 3 2 2 3 3" xfId="3438" xr:uid="{00000000-0005-0000-0000-0000430D0000}"/>
    <cellStyle name="Normal 8 4 3 2 2 3 3 2" xfId="8925" xr:uid="{DCC8E42B-134C-46C0-AAC7-F099EC85B40C}"/>
    <cellStyle name="Normal 8 4 3 2 2 3 3 3" xfId="6532" xr:uid="{4213B94D-66E5-4FB0-90DF-9E0BB5A09807}"/>
    <cellStyle name="Normal 8 4 3 2 2 3 4" xfId="8105" xr:uid="{593160B3-E9AB-4888-8407-8A1D7CEA6CB1}"/>
    <cellStyle name="Normal 8 4 3 2 2 3 5" xfId="5223" xr:uid="{E177B6AA-2DFA-4549-919B-8E56089F6F53}"/>
    <cellStyle name="Normal 8 4 3 2 2 4" xfId="1192" xr:uid="{00000000-0005-0000-0000-0000440D0000}"/>
    <cellStyle name="Normal 8 4 3 2 2 4 2" xfId="3816" xr:uid="{00000000-0005-0000-0000-0000450D0000}"/>
    <cellStyle name="Normal 8 4 3 2 2 4 2 2" xfId="9300" xr:uid="{091508F0-2738-456D-AD95-E5DF02A86532}"/>
    <cellStyle name="Normal 8 4 3 2 2 4 2 3" xfId="6908" xr:uid="{4BF91F90-71CE-46E5-945E-7E4B6F6ACA82}"/>
    <cellStyle name="Normal 8 4 3 2 2 4 3" xfId="8486" xr:uid="{4B469FDA-83D1-41D5-9C01-EA29A15F7B5D}"/>
    <cellStyle name="Normal 8 4 3 2 2 4 4" xfId="5225" xr:uid="{E465A83B-1563-4587-A50C-91D470FE2FD2}"/>
    <cellStyle name="Normal 8 4 3 2 2 5" xfId="3436" xr:uid="{00000000-0005-0000-0000-0000460D0000}"/>
    <cellStyle name="Normal 8 4 3 2 2 5 2" xfId="8923" xr:uid="{AFF3D391-5408-461E-95E0-AB3ED620E647}"/>
    <cellStyle name="Normal 8 4 3 2 2 5 3" xfId="6530" xr:uid="{9FC46212-F03D-467C-9555-2ACBE1806DC6}"/>
    <cellStyle name="Normal 8 4 3 2 2 6" xfId="8103" xr:uid="{4C17D4F1-EF52-4AF9-84AD-FD0D9D636871}"/>
    <cellStyle name="Normal 8 4 3 2 2 7" xfId="5220" xr:uid="{A17783FD-B155-4FF0-A24D-957623B4F29A}"/>
    <cellStyle name="Normal 8 4 3 3" xfId="1193" xr:uid="{00000000-0005-0000-0000-0000470D0000}"/>
    <cellStyle name="Normal 8 4 3 3 2" xfId="1194" xr:uid="{00000000-0005-0000-0000-0000480D0000}"/>
    <cellStyle name="Normal 8 4 3 3 2 2" xfId="3819" xr:uid="{00000000-0005-0000-0000-0000490D0000}"/>
    <cellStyle name="Normal 8 4 3 3 2 2 2" xfId="9303" xr:uid="{15F55D45-D449-4AF2-9D42-4275AD8E37BB}"/>
    <cellStyle name="Normal 8 4 3 3 2 2 3" xfId="6911" xr:uid="{EF0FDB05-21A8-430D-9B35-66016BF98C62}"/>
    <cellStyle name="Normal 8 4 3 3 2 3" xfId="8489" xr:uid="{BC2A6455-D249-48C1-9E15-7C9F9BC239A1}"/>
    <cellStyle name="Normal 8 4 3 3 2 4" xfId="5227" xr:uid="{5E0C452F-6FC6-408D-AD20-88A4AC03E527}"/>
    <cellStyle name="Normal 8 4 3 3 3" xfId="3439" xr:uid="{00000000-0005-0000-0000-00004A0D0000}"/>
    <cellStyle name="Normal 8 4 3 3 3 2" xfId="8926" xr:uid="{80E1CC83-3C2F-42C5-8BD7-DB317B1C8DFD}"/>
    <cellStyle name="Normal 8 4 3 3 3 3" xfId="6533" xr:uid="{20711313-C17C-480D-9B76-D754EF87C2F0}"/>
    <cellStyle name="Normal 8 4 3 3 4" xfId="8106" xr:uid="{7835A06B-E4A0-43CB-A7A2-50598D1DC14B}"/>
    <cellStyle name="Normal 8 4 3 3 5" xfId="5226" xr:uid="{674BF0BC-EE87-4A72-B66C-50944FCD6B67}"/>
    <cellStyle name="Normal 8 4 3 4" xfId="1195" xr:uid="{00000000-0005-0000-0000-00004B0D0000}"/>
    <cellStyle name="Normal 8 4 3 4 2" xfId="1196" xr:uid="{00000000-0005-0000-0000-00004C0D0000}"/>
    <cellStyle name="Normal 8 4 3 4 2 2" xfId="3820" xr:uid="{00000000-0005-0000-0000-00004D0D0000}"/>
    <cellStyle name="Normal 8 4 3 4 2 2 2" xfId="9304" xr:uid="{2F56124D-A88B-44C6-90E6-5A3892B71A20}"/>
    <cellStyle name="Normal 8 4 3 4 2 2 3" xfId="6912" xr:uid="{189415AA-AA6D-4C8D-A985-E4238006145C}"/>
    <cellStyle name="Normal 8 4 3 4 2 3" xfId="8490" xr:uid="{5B3FB450-C5A2-47F7-85B1-CC8589C8BD21}"/>
    <cellStyle name="Normal 8 4 3 4 2 4" xfId="5229" xr:uid="{18F2AFDD-7B50-4ED3-A51B-DE33D57B5B86}"/>
    <cellStyle name="Normal 8 4 3 4 3" xfId="3440" xr:uid="{00000000-0005-0000-0000-00004E0D0000}"/>
    <cellStyle name="Normal 8 4 3 4 3 2" xfId="8927" xr:uid="{F1EB53E4-3606-4D67-920B-EF92201365AD}"/>
    <cellStyle name="Normal 8 4 3 4 3 3" xfId="6534" xr:uid="{1E76B8A2-8FCB-4C1B-AF39-F3B9B80438E2}"/>
    <cellStyle name="Normal 8 4 3 4 4" xfId="8107" xr:uid="{5E612220-5064-4798-B70C-262D244AE159}"/>
    <cellStyle name="Normal 8 4 3 4 5" xfId="5228" xr:uid="{766B014E-0077-44F6-A9B1-69689E317E76}"/>
    <cellStyle name="Normal 8 4 3 5" xfId="1197" xr:uid="{00000000-0005-0000-0000-00004F0D0000}"/>
    <cellStyle name="Normal 8 4 3 5 2" xfId="3815" xr:uid="{00000000-0005-0000-0000-0000500D0000}"/>
    <cellStyle name="Normal 8 4 3 5 2 2" xfId="9299" xr:uid="{FD96F899-314D-4CB4-82FA-A1D8A0BA9764}"/>
    <cellStyle name="Normal 8 4 3 5 2 3" xfId="6907" xr:uid="{5C05B723-F363-46BA-95B9-F4BDB7B865FE}"/>
    <cellStyle name="Normal 8 4 3 5 3" xfId="8485" xr:uid="{4A58F66E-6179-4983-8669-A3C1444178D4}"/>
    <cellStyle name="Normal 8 4 3 5 4" xfId="5230" xr:uid="{086B3885-2737-45D2-A91A-B4ABDFA55D62}"/>
    <cellStyle name="Normal 8 4 3 6" xfId="3435" xr:uid="{00000000-0005-0000-0000-0000510D0000}"/>
    <cellStyle name="Normal 8 4 3 6 2" xfId="8922" xr:uid="{E42EABFC-B5EC-472C-A33C-B107DAC84AB2}"/>
    <cellStyle name="Normal 8 4 3 6 3" xfId="6529" xr:uid="{4BA0EDB7-E44E-4BAE-86F9-2C95844EF18F}"/>
    <cellStyle name="Normal 8 4 3 7" xfId="8102" xr:uid="{94703075-26F4-42D8-9ADD-1B36DFF019BD}"/>
    <cellStyle name="Normal 8 4 3 8" xfId="5219" xr:uid="{7D5B3077-E768-4FEA-A4C4-6CA6864A3C97}"/>
    <cellStyle name="Normal 8 4 4" xfId="1198" xr:uid="{00000000-0005-0000-0000-0000520D0000}"/>
    <cellStyle name="Normal 8 4 4 2" xfId="1199" xr:uid="{00000000-0005-0000-0000-0000530D0000}"/>
    <cellStyle name="Normal 8 4 4 2 2" xfId="1200" xr:uid="{00000000-0005-0000-0000-0000540D0000}"/>
    <cellStyle name="Normal 8 4 4 2 2 2" xfId="3822" xr:uid="{00000000-0005-0000-0000-0000550D0000}"/>
    <cellStyle name="Normal 8 4 4 2 2 2 2" xfId="9306" xr:uid="{2AD22869-8EDC-4AA2-AF7B-1F05E55CCB87}"/>
    <cellStyle name="Normal 8 4 4 2 2 2 3" xfId="6914" xr:uid="{C1A93C0C-2521-47A4-8565-4FD817B24947}"/>
    <cellStyle name="Normal 8 4 4 2 2 3" xfId="8492" xr:uid="{812D2A2D-C16A-46B1-BCAE-DC9A8A70AE1C}"/>
    <cellStyle name="Normal 8 4 4 2 2 4" xfId="5233" xr:uid="{4254B8F6-029E-4685-934B-86018696D024}"/>
    <cellStyle name="Normal 8 4 4 2 3" xfId="3442" xr:uid="{00000000-0005-0000-0000-0000560D0000}"/>
    <cellStyle name="Normal 8 4 4 2 3 2" xfId="8929" xr:uid="{8EFE07EE-BCC0-4FE2-A69B-4A620A831097}"/>
    <cellStyle name="Normal 8 4 4 2 3 3" xfId="6536" xr:uid="{9459B1E6-EDF8-4609-AF30-11D45D7BC230}"/>
    <cellStyle name="Normal 8 4 4 2 4" xfId="8109" xr:uid="{816175C9-55A8-4502-A27D-9C38249E06F5}"/>
    <cellStyle name="Normal 8 4 4 2 5" xfId="5232" xr:uid="{B9D43D5F-DC71-4D0F-8AC4-35C135D58397}"/>
    <cellStyle name="Normal 8 4 4 3" xfId="1201" xr:uid="{00000000-0005-0000-0000-0000570D0000}"/>
    <cellStyle name="Normal 8 4 4 3 2" xfId="1202" xr:uid="{00000000-0005-0000-0000-0000580D0000}"/>
    <cellStyle name="Normal 8 4 4 3 2 2" xfId="3823" xr:uid="{00000000-0005-0000-0000-0000590D0000}"/>
    <cellStyle name="Normal 8 4 4 3 2 2 2" xfId="9307" xr:uid="{AF017921-25AD-45DD-9E9E-B8487F889011}"/>
    <cellStyle name="Normal 8 4 4 3 2 2 3" xfId="6915" xr:uid="{86BE2BE3-763E-49DD-8EE6-22293EF52D9E}"/>
    <cellStyle name="Normal 8 4 4 3 2 3" xfId="8493" xr:uid="{87FA0DA4-8CBC-42E7-8BDB-77D1B97346B5}"/>
    <cellStyle name="Normal 8 4 4 3 2 4" xfId="5235" xr:uid="{EE5BC66D-1FD4-4B23-AF81-A313B127C999}"/>
    <cellStyle name="Normal 8 4 4 3 3" xfId="3443" xr:uid="{00000000-0005-0000-0000-00005A0D0000}"/>
    <cellStyle name="Normal 8 4 4 3 3 2" xfId="8930" xr:uid="{27C815C7-E836-43ED-930B-6AA9840AF5F7}"/>
    <cellStyle name="Normal 8 4 4 3 3 3" xfId="6537" xr:uid="{A76D5459-A3B1-4894-A884-982061A83D96}"/>
    <cellStyle name="Normal 8 4 4 3 4" xfId="8110" xr:uid="{B300A715-E397-4807-8E33-0E2839399685}"/>
    <cellStyle name="Normal 8 4 4 3 5" xfId="5234" xr:uid="{5B0F0CBC-3B5B-4286-9A3C-258A58FCCEDB}"/>
    <cellStyle name="Normal 8 4 4 4" xfId="1203" xr:uid="{00000000-0005-0000-0000-00005B0D0000}"/>
    <cellStyle name="Normal 8 4 4 4 2" xfId="3821" xr:uid="{00000000-0005-0000-0000-00005C0D0000}"/>
    <cellStyle name="Normal 8 4 4 4 2 2" xfId="9305" xr:uid="{B8FBE39A-C38B-44B8-B7FE-C6A56E31C8BA}"/>
    <cellStyle name="Normal 8 4 4 4 2 3" xfId="6913" xr:uid="{71014324-2927-4374-A6CE-2CC5305D049D}"/>
    <cellStyle name="Normal 8 4 4 4 3" xfId="8491" xr:uid="{BA861B83-4679-40B7-B4B5-34AACBD02DC0}"/>
    <cellStyle name="Normal 8 4 4 4 4" xfId="5236" xr:uid="{28D41A28-F059-48D5-BE03-AB552EA9F953}"/>
    <cellStyle name="Normal 8 4 4 5" xfId="3441" xr:uid="{00000000-0005-0000-0000-00005D0D0000}"/>
    <cellStyle name="Normal 8 4 4 5 2" xfId="8928" xr:uid="{572CF752-B662-4CEC-A8C7-1C711EF9B525}"/>
    <cellStyle name="Normal 8 4 4 5 3" xfId="6535" xr:uid="{ACDCDF04-39B3-45CA-93ED-4D1063779A55}"/>
    <cellStyle name="Normal 8 4 4 6" xfId="8108" xr:uid="{83B3F552-4FFA-4AD1-AA4B-C97085D7055C}"/>
    <cellStyle name="Normal 8 4 4 7" xfId="5231" xr:uid="{C56DEDF3-4C6D-49CF-B19B-41128BB53416}"/>
    <cellStyle name="Normal 8 4 5" xfId="1204" xr:uid="{00000000-0005-0000-0000-00005E0D0000}"/>
    <cellStyle name="Normal 8 4 5 2" xfId="1205" xr:uid="{00000000-0005-0000-0000-00005F0D0000}"/>
    <cellStyle name="Normal 8 4 5 2 2" xfId="1206" xr:uid="{00000000-0005-0000-0000-0000600D0000}"/>
    <cellStyle name="Normal 8 4 5 2 2 2" xfId="3825" xr:uid="{00000000-0005-0000-0000-0000610D0000}"/>
    <cellStyle name="Normal 8 4 5 2 2 2 2" xfId="9309" xr:uid="{945513BD-1D2F-48E2-8C56-CD0CC2D5190C}"/>
    <cellStyle name="Normal 8 4 5 2 2 2 3" xfId="6917" xr:uid="{97B48E85-AC61-4C7E-A370-97634E9A6596}"/>
    <cellStyle name="Normal 8 4 5 2 2 3" xfId="8495" xr:uid="{FFC3CD4B-EC38-48D1-8CF3-62DFB371DBE2}"/>
    <cellStyle name="Normal 8 4 5 2 2 4" xfId="5239" xr:uid="{51B3EC6F-5FFB-4F9D-B44A-E3DE0EE084D7}"/>
    <cellStyle name="Normal 8 4 5 2 3" xfId="3445" xr:uid="{00000000-0005-0000-0000-0000620D0000}"/>
    <cellStyle name="Normal 8 4 5 2 3 2" xfId="8932" xr:uid="{21DD3966-E5C8-4206-8CAE-7F68648B1341}"/>
    <cellStyle name="Normal 8 4 5 2 3 3" xfId="6539" xr:uid="{78552458-10F6-4FBE-AA8D-58371095AC68}"/>
    <cellStyle name="Normal 8 4 5 2 4" xfId="8112" xr:uid="{71A63DC0-C459-407E-9C89-E65DEF093214}"/>
    <cellStyle name="Normal 8 4 5 2 5" xfId="5238" xr:uid="{884CDFD8-D4C9-47EF-8428-D8505F50593B}"/>
    <cellStyle name="Normal 8 4 5 3" xfId="1207" xr:uid="{00000000-0005-0000-0000-0000630D0000}"/>
    <cellStyle name="Normal 8 4 5 3 2" xfId="1208" xr:uid="{00000000-0005-0000-0000-0000640D0000}"/>
    <cellStyle name="Normal 8 4 5 3 2 2" xfId="3826" xr:uid="{00000000-0005-0000-0000-0000650D0000}"/>
    <cellStyle name="Normal 8 4 5 3 2 2 2" xfId="9310" xr:uid="{E706F10C-8F9E-4EA1-B73C-B8512DEC275C}"/>
    <cellStyle name="Normal 8 4 5 3 2 2 3" xfId="6918" xr:uid="{42305463-40AD-4D12-BC23-73856C77E43A}"/>
    <cellStyle name="Normal 8 4 5 3 2 3" xfId="8496" xr:uid="{C4578C43-D9A8-42F2-A6E6-FEC962F9B9F7}"/>
    <cellStyle name="Normal 8 4 5 3 2 4" xfId="5241" xr:uid="{603E7AF6-64A0-4D48-A368-7C69B90B9A83}"/>
    <cellStyle name="Normal 8 4 5 3 3" xfId="3446" xr:uid="{00000000-0005-0000-0000-0000660D0000}"/>
    <cellStyle name="Normal 8 4 5 3 3 2" xfId="8933" xr:uid="{FC0F9F81-2F2F-42A9-8DA5-3C6FED4CD275}"/>
    <cellStyle name="Normal 8 4 5 3 3 3" xfId="6540" xr:uid="{C84A926D-AD80-478D-BCB3-8B6BAD6093B6}"/>
    <cellStyle name="Normal 8 4 5 3 4" xfId="8113" xr:uid="{142FC0DB-DB40-4DF8-A050-EFD4808A3638}"/>
    <cellStyle name="Normal 8 4 5 3 5" xfId="5240" xr:uid="{2F055769-FB86-4992-947E-A21B2B384686}"/>
    <cellStyle name="Normal 8 4 5 4" xfId="1209" xr:uid="{00000000-0005-0000-0000-0000670D0000}"/>
    <cellStyle name="Normal 8 4 5 4 2" xfId="3824" xr:uid="{00000000-0005-0000-0000-0000680D0000}"/>
    <cellStyle name="Normal 8 4 5 4 2 2" xfId="9308" xr:uid="{997E8DF5-92A1-4604-8A16-7C8D07F81791}"/>
    <cellStyle name="Normal 8 4 5 4 2 3" xfId="6916" xr:uid="{70170541-9391-4400-8DF0-A54CC88E6301}"/>
    <cellStyle name="Normal 8 4 5 4 3" xfId="8494" xr:uid="{12DBB3F5-375A-4083-AF81-F40EF79C5BD5}"/>
    <cellStyle name="Normal 8 4 5 4 4" xfId="5242" xr:uid="{11017EAE-7B16-4FB2-B123-667C89851592}"/>
    <cellStyle name="Normal 8 4 5 5" xfId="3444" xr:uid="{00000000-0005-0000-0000-0000690D0000}"/>
    <cellStyle name="Normal 8 4 5 5 2" xfId="8931" xr:uid="{F792AFE0-85F4-4646-8DFA-2C6E61CED072}"/>
    <cellStyle name="Normal 8 4 5 5 3" xfId="6538" xr:uid="{F192002A-8D98-4988-8093-1875F71EA7DA}"/>
    <cellStyle name="Normal 8 4 5 6" xfId="8111" xr:uid="{FAB823B8-C926-4EB6-AEEC-B96B512BE94D}"/>
    <cellStyle name="Normal 8 4 5 7" xfId="5237" xr:uid="{5E2B0475-D4BE-47FE-9B96-66918308E173}"/>
    <cellStyle name="Normal 8 4 6" xfId="1210" xr:uid="{00000000-0005-0000-0000-00006A0D0000}"/>
    <cellStyle name="Normal 8 4 6 2" xfId="1211" xr:uid="{00000000-0005-0000-0000-00006B0D0000}"/>
    <cellStyle name="Normal 8 4 6 2 2" xfId="1212" xr:uid="{00000000-0005-0000-0000-00006C0D0000}"/>
    <cellStyle name="Normal 8 4 6 2 2 2" xfId="3828" xr:uid="{00000000-0005-0000-0000-00006D0D0000}"/>
    <cellStyle name="Normal 8 4 6 2 2 2 2" xfId="9312" xr:uid="{9A73A79B-E8A3-4871-9779-2BB60F1370A7}"/>
    <cellStyle name="Normal 8 4 6 2 2 2 3" xfId="6920" xr:uid="{8E2BA412-7F4C-4583-974A-EC44421E7E82}"/>
    <cellStyle name="Normal 8 4 6 2 2 3" xfId="8498" xr:uid="{2D9F7068-933E-4ABB-9649-C9E5FE1D4E23}"/>
    <cellStyle name="Normal 8 4 6 2 2 4" xfId="5245" xr:uid="{729ADB7C-69BF-4C85-ACAE-8F3561D81CE1}"/>
    <cellStyle name="Normal 8 4 6 2 3" xfId="3448" xr:uid="{00000000-0005-0000-0000-00006E0D0000}"/>
    <cellStyle name="Normal 8 4 6 2 3 2" xfId="8935" xr:uid="{FC7A77EC-35FE-493E-80B4-6DB3D543373E}"/>
    <cellStyle name="Normal 8 4 6 2 3 3" xfId="6542" xr:uid="{F3B4F4AB-BDB7-48C6-995A-199637B6E98F}"/>
    <cellStyle name="Normal 8 4 6 2 4" xfId="8115" xr:uid="{218A8750-80D0-4F6B-B7C3-C8759DEF544B}"/>
    <cellStyle name="Normal 8 4 6 2 5" xfId="5244" xr:uid="{E9553F7A-7661-415C-A52D-84F706162160}"/>
    <cellStyle name="Normal 8 4 6 3" xfId="1213" xr:uid="{00000000-0005-0000-0000-00006F0D0000}"/>
    <cellStyle name="Normal 8 4 6 3 2" xfId="1214" xr:uid="{00000000-0005-0000-0000-0000700D0000}"/>
    <cellStyle name="Normal 8 4 6 3 2 2" xfId="3829" xr:uid="{00000000-0005-0000-0000-0000710D0000}"/>
    <cellStyle name="Normal 8 4 6 3 2 2 2" xfId="9313" xr:uid="{03DFC083-0DC5-4400-A9FE-EAC4E730F085}"/>
    <cellStyle name="Normal 8 4 6 3 2 2 3" xfId="6921" xr:uid="{514AB602-CC11-4250-8193-B403B6448EDE}"/>
    <cellStyle name="Normal 8 4 6 3 2 3" xfId="8499" xr:uid="{20C1255C-25FA-4B97-BD06-DC693063685A}"/>
    <cellStyle name="Normal 8 4 6 3 2 4" xfId="5247" xr:uid="{8341F61A-38CE-4FBB-957B-24D42014DC00}"/>
    <cellStyle name="Normal 8 4 6 3 3" xfId="3449" xr:uid="{00000000-0005-0000-0000-0000720D0000}"/>
    <cellStyle name="Normal 8 4 6 3 3 2" xfId="8936" xr:uid="{EE320880-BB7E-4569-8951-CFCE6FFAD85F}"/>
    <cellStyle name="Normal 8 4 6 3 3 3" xfId="6543" xr:uid="{AADEEE09-D009-487B-BD51-11B2055CD297}"/>
    <cellStyle name="Normal 8 4 6 3 4" xfId="8116" xr:uid="{13D7A1CD-1ABB-46E6-80F0-DD983419E6A2}"/>
    <cellStyle name="Normal 8 4 6 3 5" xfId="5246" xr:uid="{FD4E4789-DDC9-4D41-AA57-51BCFE99A91C}"/>
    <cellStyle name="Normal 8 4 6 4" xfId="1215" xr:uid="{00000000-0005-0000-0000-0000730D0000}"/>
    <cellStyle name="Normal 8 4 6 4 2" xfId="3827" xr:uid="{00000000-0005-0000-0000-0000740D0000}"/>
    <cellStyle name="Normal 8 4 6 4 2 2" xfId="9311" xr:uid="{01975F3C-D2C9-49A3-82AC-B957D544770E}"/>
    <cellStyle name="Normal 8 4 6 4 2 3" xfId="6919" xr:uid="{5E0C4A1F-F680-4523-A639-DD16A01CE6E6}"/>
    <cellStyle name="Normal 8 4 6 4 3" xfId="8497" xr:uid="{ED2626F7-7C8A-4AD8-9915-AB5038A3EA79}"/>
    <cellStyle name="Normal 8 4 6 4 4" xfId="5248" xr:uid="{CFD4607A-31E3-4C39-8E8A-8B4EFAD07B1A}"/>
    <cellStyle name="Normal 8 4 6 5" xfId="3447" xr:uid="{00000000-0005-0000-0000-0000750D0000}"/>
    <cellStyle name="Normal 8 4 6 5 2" xfId="8934" xr:uid="{27C16FD0-0CFA-4441-B1C5-551013BC1179}"/>
    <cellStyle name="Normal 8 4 6 5 3" xfId="6541" xr:uid="{D3A3B061-CE6C-40B6-98FE-613E364DF309}"/>
    <cellStyle name="Normal 8 4 6 6" xfId="8114" xr:uid="{B173FDE5-6690-416F-A43F-E7DF1592049B}"/>
    <cellStyle name="Normal 8 4 6 7" xfId="5243" xr:uid="{2F8F3720-C35E-40D0-B697-E3884D2E53D2}"/>
    <cellStyle name="Normal 8 5" xfId="1216" xr:uid="{00000000-0005-0000-0000-0000760D0000}"/>
    <cellStyle name="Normal 8 5 2" xfId="35992" xr:uid="{DDCBB63D-9DBC-40CB-A8BE-0F38DF853009}"/>
    <cellStyle name="Normal 8 5 2 2" xfId="35993" xr:uid="{CFA78AE2-504D-4612-BD48-68F718338378}"/>
    <cellStyle name="Normal 8 5 3" xfId="35994" xr:uid="{13C539C2-F9F6-4893-91DD-E8719570065E}"/>
    <cellStyle name="Normal 8 6" xfId="1217" xr:uid="{00000000-0005-0000-0000-0000770D0000}"/>
    <cellStyle name="Normal 8 6 2" xfId="1218" xr:uid="{00000000-0005-0000-0000-0000780D0000}"/>
    <cellStyle name="Normal 8 6 2 2" xfId="1219" xr:uid="{00000000-0005-0000-0000-0000790D0000}"/>
    <cellStyle name="Normal 8 6 2 3" xfId="1220" xr:uid="{00000000-0005-0000-0000-00007A0D0000}"/>
    <cellStyle name="Normal 8 6 2 3 2" xfId="1221" xr:uid="{00000000-0005-0000-0000-00007B0D0000}"/>
    <cellStyle name="Normal 8 6 2 3 2 2" xfId="3831" xr:uid="{00000000-0005-0000-0000-00007C0D0000}"/>
    <cellStyle name="Normal 8 6 2 3 2 2 2" xfId="9315" xr:uid="{D9EB176F-E5DE-4699-9255-81937E5E173E}"/>
    <cellStyle name="Normal 8 6 2 3 2 2 3" xfId="6923" xr:uid="{39ED0D01-C6CD-4B29-94B7-D5814C179163}"/>
    <cellStyle name="Normal 8 6 2 3 2 3" xfId="8501" xr:uid="{F63C586A-4D11-4E81-BEAE-1566E6B1AD52}"/>
    <cellStyle name="Normal 8 6 2 3 2 4" xfId="5251" xr:uid="{66A65343-8F93-4237-8CF5-C578D2712188}"/>
    <cellStyle name="Normal 8 6 2 3 3" xfId="3451" xr:uid="{00000000-0005-0000-0000-00007D0D0000}"/>
    <cellStyle name="Normal 8 6 2 3 3 2" xfId="8938" xr:uid="{77FDE2B9-25D3-4F6A-A03C-AEA20300630B}"/>
    <cellStyle name="Normal 8 6 2 3 3 3" xfId="6545" xr:uid="{2DDFCDB9-15F2-4F9E-8793-B410D8DB1020}"/>
    <cellStyle name="Normal 8 6 2 3 4" xfId="8118" xr:uid="{BA6A7DF2-813A-4C8E-8AC7-5B1E455BC530}"/>
    <cellStyle name="Normal 8 6 2 3 5" xfId="5250" xr:uid="{F7A6A120-6F2E-43DC-8503-7E558EA800CB}"/>
    <cellStyle name="Normal 8 6 2 4" xfId="1222" xr:uid="{00000000-0005-0000-0000-00007E0D0000}"/>
    <cellStyle name="Normal 8 6 2 4 2" xfId="1223" xr:uid="{00000000-0005-0000-0000-00007F0D0000}"/>
    <cellStyle name="Normal 8 6 2 4 2 2" xfId="3832" xr:uid="{00000000-0005-0000-0000-0000800D0000}"/>
    <cellStyle name="Normal 8 6 2 4 2 2 2" xfId="9316" xr:uid="{9C3E0748-F1D6-4BB5-B2A3-3449DE0649FE}"/>
    <cellStyle name="Normal 8 6 2 4 2 2 3" xfId="6924" xr:uid="{4362FC38-E3DA-41D5-AC74-1C674C11814D}"/>
    <cellStyle name="Normal 8 6 2 4 2 3" xfId="8502" xr:uid="{52DE3B97-BCA8-42D8-B061-41FB1B0CEACB}"/>
    <cellStyle name="Normal 8 6 2 4 2 4" xfId="5253" xr:uid="{E34E46C6-F6BD-45D0-8379-3951ED2BF83A}"/>
    <cellStyle name="Normal 8 6 2 4 3" xfId="3452" xr:uid="{00000000-0005-0000-0000-0000810D0000}"/>
    <cellStyle name="Normal 8 6 2 4 3 2" xfId="8939" xr:uid="{2399E0D0-B633-48AF-8362-A442A6696305}"/>
    <cellStyle name="Normal 8 6 2 4 3 3" xfId="6546" xr:uid="{F11E743C-0D7F-434A-BE1C-822C015061E3}"/>
    <cellStyle name="Normal 8 6 2 4 4" xfId="8119" xr:uid="{FF4EF9D1-1FEE-44EC-A3FF-4452B47CE09F}"/>
    <cellStyle name="Normal 8 6 2 4 5" xfId="5252" xr:uid="{C0176276-12A4-4C59-ADCD-528D7D4CB97A}"/>
    <cellStyle name="Normal 8 6 2 5" xfId="1224" xr:uid="{00000000-0005-0000-0000-0000820D0000}"/>
    <cellStyle name="Normal 8 6 2 5 2" xfId="3830" xr:uid="{00000000-0005-0000-0000-0000830D0000}"/>
    <cellStyle name="Normal 8 6 2 5 2 2" xfId="9314" xr:uid="{C84D6038-9E36-4C98-8C2A-193216B1FF1A}"/>
    <cellStyle name="Normal 8 6 2 5 2 3" xfId="6922" xr:uid="{6C741AC1-AD72-4FA1-9F3B-F59C99EFD2CD}"/>
    <cellStyle name="Normal 8 6 2 5 3" xfId="8500" xr:uid="{8472947B-F4F8-40E3-9BC3-1161ACF77948}"/>
    <cellStyle name="Normal 8 6 2 5 4" xfId="5254" xr:uid="{870EDD7E-1770-4F31-A3B5-6744D0AF6F8F}"/>
    <cellStyle name="Normal 8 6 2 6" xfId="3450" xr:uid="{00000000-0005-0000-0000-0000840D0000}"/>
    <cellStyle name="Normal 8 6 2 6 2" xfId="8937" xr:uid="{D1E06364-47E4-40F9-918A-B41BC31D026B}"/>
    <cellStyle name="Normal 8 6 2 6 3" xfId="6544" xr:uid="{7B9F554F-EBA4-453A-986F-5933F82A890F}"/>
    <cellStyle name="Normal 8 6 2 7" xfId="8117" xr:uid="{24B83E97-DB16-499A-A7CD-651AEC9886E1}"/>
    <cellStyle name="Normal 8 6 2 8" xfId="5249" xr:uid="{0D512A0C-AC9F-4AF8-9856-EFCF6AF4BFAA}"/>
    <cellStyle name="Normal 8 6 3" xfId="35995" xr:uid="{2FC05D3A-5984-481F-A5AE-502CF01BA17A}"/>
    <cellStyle name="Normal 8 7" xfId="1225" xr:uid="{00000000-0005-0000-0000-0000850D0000}"/>
    <cellStyle name="Normal 8 7 2" xfId="35996" xr:uid="{C891CE0E-A67A-4612-B1F4-33E9593B129A}"/>
    <cellStyle name="Normal 8 7 2 2" xfId="35997" xr:uid="{8DCB4ECF-450C-4E17-9331-84A3697E325A}"/>
    <cellStyle name="Normal 8 7 3" xfId="35998" xr:uid="{6B523438-1F3D-4D64-9CDF-67C486D09D33}"/>
    <cellStyle name="Normal 8 8" xfId="1226" xr:uid="{00000000-0005-0000-0000-0000860D0000}"/>
    <cellStyle name="Normal 8 8 2" xfId="35999" xr:uid="{A748B94D-4B19-4187-9840-FEC6050E7BEF}"/>
    <cellStyle name="Normal 8 8 2 2" xfId="36000" xr:uid="{3161B9C6-5E2A-468C-A3D8-262B4D77188F}"/>
    <cellStyle name="Normal 8 8 3" xfId="36001" xr:uid="{3CB60360-EFEA-4101-AFE4-14E8C328F952}"/>
    <cellStyle name="Normal 8 9" xfId="1227" xr:uid="{00000000-0005-0000-0000-0000870D0000}"/>
    <cellStyle name="Normal 8 9 2" xfId="36002" xr:uid="{D749AC96-AC17-4E3D-8286-54B9788EAA00}"/>
    <cellStyle name="Normal 8 9 2 2" xfId="36003" xr:uid="{3E055670-6042-4102-8EAD-1E1240C5E0B2}"/>
    <cellStyle name="Normal 8 9 3" xfId="36004" xr:uid="{C088E150-71EE-4E27-B488-654C9C95B802}"/>
    <cellStyle name="Normal 8_BL-KPMG" xfId="36005" xr:uid="{E176534F-B3FF-4BF9-8AB1-A7FCC0BA5239}"/>
    <cellStyle name="Normal 80" xfId="9466" xr:uid="{20F28A54-6647-40CC-A5F0-B480B00651B8}"/>
    <cellStyle name="Normal 80 2" xfId="9470" xr:uid="{C6A27B75-0E5A-494B-8386-7933BACA6547}"/>
    <cellStyle name="Normal 80 2 2" xfId="36006" xr:uid="{8D1052B1-857B-483F-8673-BD6B11856F37}"/>
    <cellStyle name="Normal 80 3" xfId="36007" xr:uid="{649AFA74-33C7-46F3-9A7B-D820A6196397}"/>
    <cellStyle name="Normal 80 3 2" xfId="36008" xr:uid="{2EA7CABF-4801-4B5E-85A3-BD1F5F6660B6}"/>
    <cellStyle name="Normal 80 4" xfId="36009" xr:uid="{B9A3EA19-99D5-4F3F-88CB-811BF4C01487}"/>
    <cellStyle name="Normal 80 5" xfId="36010" xr:uid="{AC9FA46A-A6AC-4FD9-B036-8C359D8A7259}"/>
    <cellStyle name="Normal 80 6" xfId="36011" xr:uid="{CCF74CE6-34E4-4B72-B542-6486E344BC80}"/>
    <cellStyle name="Normal 80 7" xfId="36012" xr:uid="{FC04F7CE-9255-4C30-B41E-BE9D147C407D}"/>
    <cellStyle name="Normal 80 8" xfId="36013" xr:uid="{320B0C2F-3DA8-483C-88AD-E2A1BD7E815E}"/>
    <cellStyle name="Normal 81" xfId="9467" xr:uid="{AC2875EA-3B2E-47B0-92F7-FDE7585904B3}"/>
    <cellStyle name="Normal 81 2" xfId="36014" xr:uid="{54593594-4C27-4A54-AD52-E60220DE4215}"/>
    <cellStyle name="Normal 81 2 2" xfId="36015" xr:uid="{E187AF87-C903-4B6C-B5C8-F7C3AB5F2C01}"/>
    <cellStyle name="Normal 81 3" xfId="36016" xr:uid="{1C32DA95-EDBC-452F-A7DE-00C87B840749}"/>
    <cellStyle name="Normal 81 3 2" xfId="36017" xr:uid="{D417FD83-DA2A-40DD-9E9B-CEC1E8D7FB5E}"/>
    <cellStyle name="Normal 81 4" xfId="36018" xr:uid="{869B02B8-DD1A-48B2-ADF7-ED9AE366E4AF}"/>
    <cellStyle name="Normal 81 5" xfId="36019" xr:uid="{4E05F0F9-530A-42FE-9519-81716E23A621}"/>
    <cellStyle name="Normal 81 6" xfId="36020" xr:uid="{35D396E6-E970-4ECC-B2BA-9E8964E70952}"/>
    <cellStyle name="Normal 81 7" xfId="36021" xr:uid="{F9E70527-8F4D-40C8-9F26-922AC97EB0C2}"/>
    <cellStyle name="Normal 82" xfId="9472" xr:uid="{CDD55A52-3F7E-4858-96F3-346B72CF7D21}"/>
    <cellStyle name="Normal 82 2" xfId="36022" xr:uid="{1D2E5AD3-8A2C-4849-ABDF-3670F0BB5EAA}"/>
    <cellStyle name="Normal 82 2 2" xfId="36023" xr:uid="{A9171929-2EF3-4A23-B72C-0D011E6C769E}"/>
    <cellStyle name="Normal 82 3" xfId="36024" xr:uid="{8FF96B9E-9D3A-4DF4-8F58-CEA9193FEC7E}"/>
    <cellStyle name="Normal 82 3 2" xfId="36025" xr:uid="{3875845C-50E1-4551-9025-6C08A57B16EE}"/>
    <cellStyle name="Normal 82 4" xfId="36026" xr:uid="{80ED7556-1134-4A23-968B-30793B1F5E09}"/>
    <cellStyle name="Normal 82 5" xfId="36027" xr:uid="{B0047E1A-8D53-4A44-85EE-C480C4F400AC}"/>
    <cellStyle name="Normal 82 6" xfId="36028" xr:uid="{89101C56-5F58-4556-9FE7-750D52102301}"/>
    <cellStyle name="Normal 82 7" xfId="36029" xr:uid="{854FE063-BC5A-4BF5-9504-7B87415342DC}"/>
    <cellStyle name="Normal 82 8" xfId="39821" xr:uid="{40BFCF71-28E7-4B86-9866-D0D856932F37}"/>
    <cellStyle name="Normal 83" xfId="9477" xr:uid="{6DE22166-8997-4923-BA02-5783EE87AF06}"/>
    <cellStyle name="Normal 83 2" xfId="36030" xr:uid="{ECEC862F-D827-4286-9925-DC48423A3117}"/>
    <cellStyle name="Normal 83 2 2" xfId="36031" xr:uid="{32BF6E57-8B43-402C-98F5-281D1BF3C846}"/>
    <cellStyle name="Normal 83 3" xfId="36032" xr:uid="{FCA99A5C-59AA-4005-BE66-FE20671BD521}"/>
    <cellStyle name="Normal 83 3 2" xfId="36033" xr:uid="{0029FC38-1376-4274-9931-B0EA4010F2D9}"/>
    <cellStyle name="Normal 83 4" xfId="36034" xr:uid="{40BF1772-E0E6-41F6-A4DC-9FA19CF9BCA1}"/>
    <cellStyle name="Normal 83 5" xfId="36035" xr:uid="{10B19BEF-5048-4536-A1FF-D1FE1064DD34}"/>
    <cellStyle name="Normal 83 6" xfId="36036" xr:uid="{63195844-6DC2-48EC-891A-51CEF116056A}"/>
    <cellStyle name="Normal 83 7" xfId="36037" xr:uid="{90024F88-C66E-48A5-9CF0-0AE17F8576DE}"/>
    <cellStyle name="Normal 84" xfId="9493" xr:uid="{C5A9B11A-BDAB-4799-9E5B-D681180AE8A5}"/>
    <cellStyle name="Normal 84 2" xfId="36038" xr:uid="{D0AF4E12-7F10-4764-84BC-863063986EA4}"/>
    <cellStyle name="Normal 84 2 2" xfId="36039" xr:uid="{7408CE60-7BA0-4365-B4D7-C611D92C66F0}"/>
    <cellStyle name="Normal 84 3" xfId="36040" xr:uid="{888A2F37-3CB8-4213-9448-77A5B0A7C9D5}"/>
    <cellStyle name="Normal 84 3 2" xfId="36041" xr:uid="{1509340C-BB08-4CD5-840B-8FC716996EE8}"/>
    <cellStyle name="Normal 84 4" xfId="36042" xr:uid="{4C5B9251-18AF-4AB5-89C2-182903EFA3CB}"/>
    <cellStyle name="Normal 84 5" xfId="36043" xr:uid="{36EB2608-2C3E-4605-8791-CC488FA518E1}"/>
    <cellStyle name="Normal 84 6" xfId="36044" xr:uid="{A1AB44A2-DA16-4BFD-9B6D-B3CB059FD892}"/>
    <cellStyle name="Normal 84 7" xfId="36045" xr:uid="{E11E2BB0-7532-4008-948A-5B2E77CEDE5D}"/>
    <cellStyle name="Normal 85" xfId="36046" xr:uid="{B2CEB1B0-26EF-40C6-B3BF-D84120D282F8}"/>
    <cellStyle name="Normal 85 2" xfId="36047" xr:uid="{A1C4F860-B9D4-4053-86FB-CB4079D9CC94}"/>
    <cellStyle name="Normal 85 2 2" xfId="36048" xr:uid="{28768277-BE48-464B-BC57-3347CB8F8134}"/>
    <cellStyle name="Normal 85 3" xfId="36049" xr:uid="{5EC6630F-0B1B-4005-906B-5A2ACD4D7C01}"/>
    <cellStyle name="Normal 85 3 2" xfId="36050" xr:uid="{3192CB90-4BB7-478F-AC21-3EBBB983E161}"/>
    <cellStyle name="Normal 85 4" xfId="36051" xr:uid="{F9EBC5B0-4F0D-47B4-B309-995C11563BCB}"/>
    <cellStyle name="Normal 85 5" xfId="36052" xr:uid="{7ED05CC2-72C7-480E-B445-143D76F595D2}"/>
    <cellStyle name="Normal 85 6" xfId="36053" xr:uid="{089D6B37-E4E9-4346-A700-E8BCA1526FEB}"/>
    <cellStyle name="Normal 85 7" xfId="36054" xr:uid="{76E5E993-3A55-47D4-810E-1756AB6ABF67}"/>
    <cellStyle name="Normal 86" xfId="9501" xr:uid="{511A2507-F317-4B5F-AE71-2D1BE0E0ADD2}"/>
    <cellStyle name="Normal 86 2" xfId="9507" xr:uid="{9856A158-19AC-489E-8F32-20AAE9865BB4}"/>
    <cellStyle name="Normal 86 2 2" xfId="36055" xr:uid="{3519616B-ACF4-43D3-8FC0-91E28BD569C9}"/>
    <cellStyle name="Normal 86 3" xfId="9512" xr:uid="{AB4D078F-89AE-4660-ACC4-04DF5702A1A5}"/>
    <cellStyle name="Normal 86 3 2" xfId="36056" xr:uid="{74A57791-AC66-47DC-8579-3C81469946C0}"/>
    <cellStyle name="Normal 86 4" xfId="9515" xr:uid="{67F46BBF-2536-42C9-896A-835777FB99B5}"/>
    <cellStyle name="Normal 86 5" xfId="9519" xr:uid="{36A31029-E74A-497C-A5C1-B02FFF532186}"/>
    <cellStyle name="Normal 86 6" xfId="9524" xr:uid="{D92E4C2A-819C-4FAA-95D7-6E65AEEDD5D7}"/>
    <cellStyle name="Normal 86 7" xfId="9529" xr:uid="{6D9BAF67-AB6C-44D8-B8E7-A623E3C61B09}"/>
    <cellStyle name="Normal 86 8" xfId="9534" xr:uid="{7A7F7EBF-4EDB-49C7-BB76-1E9E305E0B9D}"/>
    <cellStyle name="Normal 86 9" xfId="9540" xr:uid="{A6473A5A-8615-4877-9F11-2F375FF43CEC}"/>
    <cellStyle name="Normal 87" xfId="36057" xr:uid="{BFC997AA-7C25-403E-9254-0744EB647F23}"/>
    <cellStyle name="Normal 87 2" xfId="36058" xr:uid="{FAA262BA-922E-43F0-ACD3-F044C95946FF}"/>
    <cellStyle name="Normal 87 2 2" xfId="36059" xr:uid="{CF0381DC-4F3C-49C1-9305-4F7479C95D7D}"/>
    <cellStyle name="Normal 87 3" xfId="36060" xr:uid="{18E8FF8E-ED31-42C6-A08F-4C0220A81AD4}"/>
    <cellStyle name="Normal 87 3 2" xfId="36061" xr:uid="{C6D20408-B5C6-4AE0-A5C2-CB0D835EFFAA}"/>
    <cellStyle name="Normal 87 4" xfId="36062" xr:uid="{983B03B0-0FD4-49BA-88C1-7BD68CAE5B06}"/>
    <cellStyle name="Normal 87 5" xfId="36063" xr:uid="{129CD15D-D092-4575-AFC0-42666FA60013}"/>
    <cellStyle name="Normal 87 6" xfId="36064" xr:uid="{DFC1E41C-C7AC-45AE-BFE6-CFD1202975AE}"/>
    <cellStyle name="Normal 87 7" xfId="36065" xr:uid="{85161C78-01F7-484F-8024-095AD54DB3DA}"/>
    <cellStyle name="Normal 88" xfId="36066" xr:uid="{D9E7DF5D-8EDC-48F8-91E9-63573F10CFDC}"/>
    <cellStyle name="Normal 88 2" xfId="36067" xr:uid="{23173D77-9EA7-459C-882D-FD8FA6DB9A0B}"/>
    <cellStyle name="Normal 88 2 2" xfId="36068" xr:uid="{2D9C0994-89CF-46CF-A452-E1AF0023615C}"/>
    <cellStyle name="Normal 88 3" xfId="36069" xr:uid="{CA5C36D0-25C5-4935-9BFF-B485195D5776}"/>
    <cellStyle name="Normal 88 3 2" xfId="36070" xr:uid="{6729518C-906E-4FAA-834D-46170BC468CA}"/>
    <cellStyle name="Normal 88 4" xfId="36071" xr:uid="{1652A1B5-4FDC-4154-B446-DA0AB548036F}"/>
    <cellStyle name="Normal 88 5" xfId="36072" xr:uid="{F4B6BE2E-5E2C-4599-ABD7-FD9D0BD88EE8}"/>
    <cellStyle name="Normal 88 6" xfId="36073" xr:uid="{8E272787-158B-47C5-802A-11AD41E1778E}"/>
    <cellStyle name="Normal 88 7" xfId="36074" xr:uid="{3B872945-D700-4C2F-B0E3-0E1BBD177EE0}"/>
    <cellStyle name="Normal 89" xfId="36075" xr:uid="{6A1F7867-CABD-4EE1-8DE6-8274415C16D7}"/>
    <cellStyle name="Normal 89 2" xfId="36076" xr:uid="{E14800A0-0A27-4FE7-96C4-E20C925A58C3}"/>
    <cellStyle name="Normal 89 2 2" xfId="36077" xr:uid="{359D0D3E-E299-41F1-847F-653572278FF7}"/>
    <cellStyle name="Normal 89 3" xfId="36078" xr:uid="{B1E4EE55-1F27-4A2F-87C7-A0CC239CB8D3}"/>
    <cellStyle name="Normal 89 3 2" xfId="36079" xr:uid="{2AF42601-493C-4B7A-A446-18296CBD95A7}"/>
    <cellStyle name="Normal 89 4" xfId="36080" xr:uid="{C551C466-409C-433E-8DE2-21C9400F22C4}"/>
    <cellStyle name="Normal 89 5" xfId="36081" xr:uid="{4185223B-F45A-416C-9B45-B3316CF8D069}"/>
    <cellStyle name="Normal 89 6" xfId="36082" xr:uid="{4A766D4B-70B4-40C5-9DD4-8828DC639F4A}"/>
    <cellStyle name="Normal 89 7" xfId="36083" xr:uid="{52BFF324-FF81-4EF4-8252-E9582794E648}"/>
    <cellStyle name="Normal 9" xfId="75" xr:uid="{00000000-0005-0000-0000-0000880D0000}"/>
    <cellStyle name="Normal 9 10" xfId="2932" xr:uid="{00000000-0005-0000-0000-0000890D0000}"/>
    <cellStyle name="Normal 9 10 2" xfId="36084" xr:uid="{AE3EDAC7-8CA2-4BF2-937B-307873F0D404}"/>
    <cellStyle name="Normal 9 10 2 2" xfId="36085" xr:uid="{8FADA06D-DA82-4424-996A-3EA770467AC8}"/>
    <cellStyle name="Normal 9 10 3" xfId="36086" xr:uid="{F43AA9CE-D4CA-4C40-B846-0F3E5518BFCB}"/>
    <cellStyle name="Normal 9 11" xfId="1381" xr:uid="{00000000-0005-0000-0000-00008A0D0000}"/>
    <cellStyle name="Normal 9 11 2" xfId="36088" xr:uid="{CE21C4C4-B71C-475B-ACEB-37D0A8F3FAB7}"/>
    <cellStyle name="Normal 9 11 2 2" xfId="36089" xr:uid="{DD9B43BF-AA89-478E-8D20-55F2DE1A0FBF}"/>
    <cellStyle name="Normal 9 11 3" xfId="36090" xr:uid="{3A4650FF-BAA8-44C4-AA82-9162393A5444}"/>
    <cellStyle name="Normal 9 11 4" xfId="36087" xr:uid="{156A5646-205D-49B6-9FBA-3323AA93CEE0}"/>
    <cellStyle name="Normal 9 12" xfId="3124" xr:uid="{00000000-0005-0000-0000-00008B0D0000}"/>
    <cellStyle name="Normal 9 12 2" xfId="36092" xr:uid="{4F097A22-BE10-4C78-933A-8A312DC7C26B}"/>
    <cellStyle name="Normal 9 12 2 2" xfId="36093" xr:uid="{26962F5B-D2E1-4E17-B0EA-560167C91610}"/>
    <cellStyle name="Normal 9 12 3" xfId="36094" xr:uid="{5FD3CB6A-63B1-4958-9BF8-4B465FB61960}"/>
    <cellStyle name="Normal 9 12 4" xfId="36091" xr:uid="{098F20BD-7E7D-4024-80B2-3CF082F9C381}"/>
    <cellStyle name="Normal 9 13" xfId="36095" xr:uid="{955862F8-1523-4134-84AD-504289C68747}"/>
    <cellStyle name="Normal 9 13 2" xfId="36096" xr:uid="{091D4524-5653-486C-AFA3-33B158B17E71}"/>
    <cellStyle name="Normal 9 13 2 2" xfId="36097" xr:uid="{11F8E4E9-C9CC-4241-84B4-153C13C862F8}"/>
    <cellStyle name="Normal 9 13 3" xfId="36098" xr:uid="{855CBFE0-E72D-4A73-96C5-86A440F074DD}"/>
    <cellStyle name="Normal 9 14" xfId="36099" xr:uid="{371E8E15-9F4B-49A8-B844-81F8454345C5}"/>
    <cellStyle name="Normal 9 14 2" xfId="36100" xr:uid="{8C244994-7987-4091-9C2A-2697439568AD}"/>
    <cellStyle name="Normal 9 14 2 2" xfId="36101" xr:uid="{9E6E30CB-F6BB-4C0B-81D7-186D945A35AB}"/>
    <cellStyle name="Normal 9 14 3" xfId="36102" xr:uid="{DFAB79AE-5163-4953-B5B3-54E96D387B43}"/>
    <cellStyle name="Normal 9 15" xfId="36103" xr:uid="{255F5105-8906-4711-9802-0AB8B67C079F}"/>
    <cellStyle name="Normal 9 15 2" xfId="36104" xr:uid="{78F9AB8B-0ACE-4202-8FF3-CD40109C2D1A}"/>
    <cellStyle name="Normal 9 15 2 2" xfId="36105" xr:uid="{3AC4AC4D-D29F-4FAF-80CC-F145F6B2615B}"/>
    <cellStyle name="Normal 9 15 3" xfId="36106" xr:uid="{64ECB305-58D1-4937-9FBC-D3B2B319A1DD}"/>
    <cellStyle name="Normal 9 16" xfId="36107" xr:uid="{0AE66764-BDD1-4ED3-A3C0-14D42099342B}"/>
    <cellStyle name="Normal 9 16 2" xfId="36108" xr:uid="{0E533860-5173-42E2-8F0D-2C3E355E3EBF}"/>
    <cellStyle name="Normal 9 16 2 2" xfId="36109" xr:uid="{133AF948-B58D-4FC8-9BF6-4BDEF9F78BF8}"/>
    <cellStyle name="Normal 9 16 3" xfId="36110" xr:uid="{8F7A51EB-683C-476B-BCD7-04E5FE241274}"/>
    <cellStyle name="Normal 9 17" xfId="36111" xr:uid="{1C016506-372A-49D0-ACFD-61C6EEBDFAF6}"/>
    <cellStyle name="Normal 9 17 2" xfId="36112" xr:uid="{0553A8A0-E7F8-48EE-B818-FFA11440C6E3}"/>
    <cellStyle name="Normal 9 17 2 2" xfId="36113" xr:uid="{665DC832-7195-4653-9A46-15D61C64B244}"/>
    <cellStyle name="Normal 9 17 3" xfId="36114" xr:uid="{5AEAA787-1A51-42B8-A106-F86B918BF561}"/>
    <cellStyle name="Normal 9 18" xfId="36115" xr:uid="{125492DC-E331-4753-B8CD-FBCBC69D6AB0}"/>
    <cellStyle name="Normal 9 18 2" xfId="36116" xr:uid="{4E796064-795B-4FF9-8E1E-18030E7F763D}"/>
    <cellStyle name="Normal 9 18 2 2" xfId="36117" xr:uid="{80D403CD-0FAE-4A74-8AC4-A985FEBE93B1}"/>
    <cellStyle name="Normal 9 18 3" xfId="36118" xr:uid="{93617CC4-EBE6-49D8-82EE-3C0D6574DDA5}"/>
    <cellStyle name="Normal 9 19" xfId="36119" xr:uid="{6A5FF334-A5D7-4A21-A7E6-C8D0822C16EB}"/>
    <cellStyle name="Normal 9 19 2" xfId="36120" xr:uid="{CB92EEDC-E30A-4DAC-AE8D-D95D3A53B240}"/>
    <cellStyle name="Normal 9 19 2 2" xfId="36121" xr:uid="{B112BF00-D191-4748-9B2A-C4AB71A14354}"/>
    <cellStyle name="Normal 9 19 3" xfId="36122" xr:uid="{CD3FA195-42DD-4CBA-9A28-0916937012BE}"/>
    <cellStyle name="Normal 9 2" xfId="1228" xr:uid="{00000000-0005-0000-0000-00008C0D0000}"/>
    <cellStyle name="Normal 9 2 10" xfId="1229" xr:uid="{00000000-0005-0000-0000-00008D0D0000}"/>
    <cellStyle name="Normal 9 2 10 2" xfId="1230" xr:uid="{00000000-0005-0000-0000-00008E0D0000}"/>
    <cellStyle name="Normal 9 2 10 2 2" xfId="1231" xr:uid="{00000000-0005-0000-0000-00008F0D0000}"/>
    <cellStyle name="Normal 9 2 10 2 2 2" xfId="3835" xr:uid="{00000000-0005-0000-0000-0000900D0000}"/>
    <cellStyle name="Normal 9 2 10 2 2 2 2" xfId="9319" xr:uid="{648B6550-6432-4503-A3F0-62AE36542BFB}"/>
    <cellStyle name="Normal 9 2 10 2 2 2 3" xfId="6927" xr:uid="{5B74805C-5A09-4E73-BC51-525A7CC3F621}"/>
    <cellStyle name="Normal 9 2 10 2 2 3" xfId="8505" xr:uid="{FADCC3BE-4A2E-46AD-BE13-2117D8592437}"/>
    <cellStyle name="Normal 9 2 10 2 2 4" xfId="5257" xr:uid="{2CC4AB26-BB66-4F22-A0CB-D98B150F529F}"/>
    <cellStyle name="Normal 9 2 10 2 3" xfId="3455" xr:uid="{00000000-0005-0000-0000-0000910D0000}"/>
    <cellStyle name="Normal 9 2 10 2 3 2" xfId="8942" xr:uid="{008D3AE3-205D-4E19-989A-3497FBB864D6}"/>
    <cellStyle name="Normal 9 2 10 2 3 3" xfId="6549" xr:uid="{C8028EE0-4CC7-4C47-9B39-BDED65715AF3}"/>
    <cellStyle name="Normal 9 2 10 2 4" xfId="8122" xr:uid="{9F642CA6-F72C-49E8-BD3E-EC03D139EFBF}"/>
    <cellStyle name="Normal 9 2 10 2 5" xfId="5256" xr:uid="{29D74452-8270-416E-9471-48732D7FF39C}"/>
    <cellStyle name="Normal 9 2 10 3" xfId="1232" xr:uid="{00000000-0005-0000-0000-0000920D0000}"/>
    <cellStyle name="Normal 9 2 10 3 2" xfId="1233" xr:uid="{00000000-0005-0000-0000-0000930D0000}"/>
    <cellStyle name="Normal 9 2 10 3 2 2" xfId="3836" xr:uid="{00000000-0005-0000-0000-0000940D0000}"/>
    <cellStyle name="Normal 9 2 10 3 2 2 2" xfId="9320" xr:uid="{21B8ADCB-9B03-47E0-89E2-4435DE011BC8}"/>
    <cellStyle name="Normal 9 2 10 3 2 2 3" xfId="6928" xr:uid="{23C02263-D4E9-442B-83DA-38D304034685}"/>
    <cellStyle name="Normal 9 2 10 3 2 3" xfId="8506" xr:uid="{C5630ADE-1D03-4721-A613-90613F469663}"/>
    <cellStyle name="Normal 9 2 10 3 2 4" xfId="5259" xr:uid="{D4DF1C2E-47DD-4890-96B5-5F6B752E2861}"/>
    <cellStyle name="Normal 9 2 10 3 3" xfId="3456" xr:uid="{00000000-0005-0000-0000-0000950D0000}"/>
    <cellStyle name="Normal 9 2 10 3 3 2" xfId="8943" xr:uid="{07C9C5B5-A98B-4504-BC00-55B6A2FE0E81}"/>
    <cellStyle name="Normal 9 2 10 3 3 3" xfId="6550" xr:uid="{4D66C7D8-B59D-42C6-A952-62014CED3971}"/>
    <cellStyle name="Normal 9 2 10 3 4" xfId="8123" xr:uid="{D51E4C33-36D4-4BDA-B21A-A5FCB979096F}"/>
    <cellStyle name="Normal 9 2 10 3 5" xfId="5258" xr:uid="{9417263F-CAA3-4349-9F00-D2006BBF8ACC}"/>
    <cellStyle name="Normal 9 2 10 4" xfId="1234" xr:uid="{00000000-0005-0000-0000-0000960D0000}"/>
    <cellStyle name="Normal 9 2 10 4 2" xfId="3834" xr:uid="{00000000-0005-0000-0000-0000970D0000}"/>
    <cellStyle name="Normal 9 2 10 4 2 2" xfId="9318" xr:uid="{EA1FDEBA-BC9C-4253-85F8-1405F4F0A809}"/>
    <cellStyle name="Normal 9 2 10 4 2 3" xfId="6926" xr:uid="{CE260E57-CEE3-4F12-96B1-CD25B924DB2C}"/>
    <cellStyle name="Normal 9 2 10 4 3" xfId="8504" xr:uid="{E96CF61A-6AA8-47A3-B411-C152A4782122}"/>
    <cellStyle name="Normal 9 2 10 4 4" xfId="5260" xr:uid="{540CBD9C-B2C5-47C4-A1C3-A829E32755C1}"/>
    <cellStyle name="Normal 9 2 10 5" xfId="3454" xr:uid="{00000000-0005-0000-0000-0000980D0000}"/>
    <cellStyle name="Normal 9 2 10 5 2" xfId="8941" xr:uid="{A8E269A0-236D-48B3-AE47-F4509E844502}"/>
    <cellStyle name="Normal 9 2 10 5 3" xfId="6548" xr:uid="{19C720DF-6300-4586-9184-BFCCC5F31A6F}"/>
    <cellStyle name="Normal 9 2 10 6" xfId="8121" xr:uid="{D7FD900E-7BAA-4899-9750-566C073291CD}"/>
    <cellStyle name="Normal 9 2 10 7" xfId="5255" xr:uid="{A420F551-9260-4FFC-845C-ED7A6E4F4AA7}"/>
    <cellStyle name="Normal 9 2 11" xfId="1235" xr:uid="{00000000-0005-0000-0000-0000990D0000}"/>
    <cellStyle name="Normal 9 2 11 2" xfId="1236" xr:uid="{00000000-0005-0000-0000-00009A0D0000}"/>
    <cellStyle name="Normal 9 2 11 2 2" xfId="1237" xr:uid="{00000000-0005-0000-0000-00009B0D0000}"/>
    <cellStyle name="Normal 9 2 11 2 2 2" xfId="3838" xr:uid="{00000000-0005-0000-0000-00009C0D0000}"/>
    <cellStyle name="Normal 9 2 11 2 2 2 2" xfId="9322" xr:uid="{97D377DB-48E4-408F-A686-6BD4D66A6EB6}"/>
    <cellStyle name="Normal 9 2 11 2 2 2 3" xfId="6930" xr:uid="{1ADD24CE-427D-405B-9829-764BF6F64B6D}"/>
    <cellStyle name="Normal 9 2 11 2 2 3" xfId="8508" xr:uid="{9ECA114F-5F9D-463C-8467-9E9CEDCAD7A2}"/>
    <cellStyle name="Normal 9 2 11 2 2 4" xfId="5263" xr:uid="{5E9FBF54-EA9F-493F-B764-BA7B2FB1CFF5}"/>
    <cellStyle name="Normal 9 2 11 2 3" xfId="3458" xr:uid="{00000000-0005-0000-0000-00009D0D0000}"/>
    <cellStyle name="Normal 9 2 11 2 3 2" xfId="8945" xr:uid="{46FAD44E-0696-4690-B2CF-B2159AACFEBE}"/>
    <cellStyle name="Normal 9 2 11 2 3 3" xfId="6552" xr:uid="{0E23484A-B9FE-4A4B-B713-BCE527D36430}"/>
    <cellStyle name="Normal 9 2 11 2 4" xfId="8125" xr:uid="{5A18FF8A-53D0-4A04-95E3-16D3A9159D06}"/>
    <cellStyle name="Normal 9 2 11 2 5" xfId="5262" xr:uid="{04D6CE77-97F9-4560-85EA-E9FF145BB07F}"/>
    <cellStyle name="Normal 9 2 11 3" xfId="1238" xr:uid="{00000000-0005-0000-0000-00009E0D0000}"/>
    <cellStyle name="Normal 9 2 11 3 2" xfId="1239" xr:uid="{00000000-0005-0000-0000-00009F0D0000}"/>
    <cellStyle name="Normal 9 2 11 3 2 2" xfId="3839" xr:uid="{00000000-0005-0000-0000-0000A00D0000}"/>
    <cellStyle name="Normal 9 2 11 3 2 2 2" xfId="9323" xr:uid="{410922ED-AB96-494D-B44C-0D8037DFE622}"/>
    <cellStyle name="Normal 9 2 11 3 2 2 3" xfId="6931" xr:uid="{5B479AE8-1BD2-4DFB-9536-84EEBE420177}"/>
    <cellStyle name="Normal 9 2 11 3 2 3" xfId="8509" xr:uid="{FA52EB48-AAEA-430A-9F9F-10E0641E4BAA}"/>
    <cellStyle name="Normal 9 2 11 3 2 4" xfId="5265" xr:uid="{D565ECA1-5257-4D49-8DDE-6F78D24EEB2D}"/>
    <cellStyle name="Normal 9 2 11 3 3" xfId="3459" xr:uid="{00000000-0005-0000-0000-0000A10D0000}"/>
    <cellStyle name="Normal 9 2 11 3 3 2" xfId="8946" xr:uid="{13A4A381-B6AB-4C6C-94C3-5F0CE337EEB4}"/>
    <cellStyle name="Normal 9 2 11 3 3 3" xfId="6553" xr:uid="{9B6DCA8C-616C-44AE-8DD7-2A9C9AC4B53D}"/>
    <cellStyle name="Normal 9 2 11 3 4" xfId="8126" xr:uid="{44213935-B39F-4DDA-8FCA-33B88DA8AFAA}"/>
    <cellStyle name="Normal 9 2 11 3 5" xfId="5264" xr:uid="{A4C4207C-D3EF-413F-92E1-95192233B154}"/>
    <cellStyle name="Normal 9 2 11 4" xfId="1240" xr:uid="{00000000-0005-0000-0000-0000A20D0000}"/>
    <cellStyle name="Normal 9 2 11 4 2" xfId="3837" xr:uid="{00000000-0005-0000-0000-0000A30D0000}"/>
    <cellStyle name="Normal 9 2 11 4 2 2" xfId="9321" xr:uid="{10A9FBB4-B4CD-4A6A-B06E-8F9E6601F19E}"/>
    <cellStyle name="Normal 9 2 11 4 2 3" xfId="6929" xr:uid="{0BDDF2A7-7FF4-4F36-BDEF-987B67AF4687}"/>
    <cellStyle name="Normal 9 2 11 4 3" xfId="8507" xr:uid="{26D02799-70FC-4A7B-B265-5A9F2DF8832A}"/>
    <cellStyle name="Normal 9 2 11 4 4" xfId="5266" xr:uid="{1EF7CF08-C7CA-4E34-9FF4-5C72221D4F3A}"/>
    <cellStyle name="Normal 9 2 11 5" xfId="3457" xr:uid="{00000000-0005-0000-0000-0000A40D0000}"/>
    <cellStyle name="Normal 9 2 11 5 2" xfId="8944" xr:uid="{C0997591-BA38-44E2-8AED-8B9E66D7AAA1}"/>
    <cellStyle name="Normal 9 2 11 5 3" xfId="6551" xr:uid="{92C63A53-893F-4FBB-9A87-0933B913F661}"/>
    <cellStyle name="Normal 9 2 11 6" xfId="8124" xr:uid="{DC093B6F-A39C-47F1-9CE5-63B8E3918DBC}"/>
    <cellStyle name="Normal 9 2 11 7" xfId="5261" xr:uid="{8D8C4F22-2A8D-436B-A0FC-3FDF35BB52B8}"/>
    <cellStyle name="Normal 9 2 12" xfId="1241" xr:uid="{00000000-0005-0000-0000-0000A50D0000}"/>
    <cellStyle name="Normal 9 2 12 2" xfId="1242" xr:uid="{00000000-0005-0000-0000-0000A60D0000}"/>
    <cellStyle name="Normal 9 2 12 2 2" xfId="1243" xr:uid="{00000000-0005-0000-0000-0000A70D0000}"/>
    <cellStyle name="Normal 9 2 12 2 2 2" xfId="3841" xr:uid="{00000000-0005-0000-0000-0000A80D0000}"/>
    <cellStyle name="Normal 9 2 12 2 2 2 2" xfId="9325" xr:uid="{5C2D2EC7-43BF-441D-99B8-DF9F032D73D9}"/>
    <cellStyle name="Normal 9 2 12 2 2 2 3" xfId="6933" xr:uid="{DB598BB2-F35B-4254-8F94-E0A8A82D9FA6}"/>
    <cellStyle name="Normal 9 2 12 2 2 3" xfId="8511" xr:uid="{02F64B56-657C-4DA1-AC95-DB6E9F7C8C70}"/>
    <cellStyle name="Normal 9 2 12 2 2 4" xfId="5269" xr:uid="{4DDFD29C-60DD-446E-8AE9-6F3ED01249D3}"/>
    <cellStyle name="Normal 9 2 12 2 3" xfId="3461" xr:uid="{00000000-0005-0000-0000-0000A90D0000}"/>
    <cellStyle name="Normal 9 2 12 2 3 2" xfId="8948" xr:uid="{12864DF8-2570-4E20-95C6-D6919C83A8D2}"/>
    <cellStyle name="Normal 9 2 12 2 3 3" xfId="6555" xr:uid="{87DA0CAF-8FA5-4407-8888-6DBB03063C26}"/>
    <cellStyle name="Normal 9 2 12 2 4" xfId="8128" xr:uid="{5CB6221C-1A12-4AA4-A890-37ECAB6338EC}"/>
    <cellStyle name="Normal 9 2 12 2 5" xfId="5268" xr:uid="{14FE1AFB-BDD1-4FB9-8926-C04498591E88}"/>
    <cellStyle name="Normal 9 2 12 3" xfId="1244" xr:uid="{00000000-0005-0000-0000-0000AA0D0000}"/>
    <cellStyle name="Normal 9 2 12 3 2" xfId="1245" xr:uid="{00000000-0005-0000-0000-0000AB0D0000}"/>
    <cellStyle name="Normal 9 2 12 3 2 2" xfId="3842" xr:uid="{00000000-0005-0000-0000-0000AC0D0000}"/>
    <cellStyle name="Normal 9 2 12 3 2 2 2" xfId="9326" xr:uid="{9F15AEF4-601D-424C-9821-B4FFDC5D227C}"/>
    <cellStyle name="Normal 9 2 12 3 2 2 3" xfId="6934" xr:uid="{1A4B4179-953F-40C0-BFB2-43988C0E4A30}"/>
    <cellStyle name="Normal 9 2 12 3 2 3" xfId="8512" xr:uid="{EDC7FD48-761A-4389-B966-65847F596F19}"/>
    <cellStyle name="Normal 9 2 12 3 2 4" xfId="5271" xr:uid="{D2EBA98D-C429-4B82-AC78-4F34033C8D54}"/>
    <cellStyle name="Normal 9 2 12 3 3" xfId="3462" xr:uid="{00000000-0005-0000-0000-0000AD0D0000}"/>
    <cellStyle name="Normal 9 2 12 3 3 2" xfId="8949" xr:uid="{30973E1D-46A4-4EC4-A798-589639A5F638}"/>
    <cellStyle name="Normal 9 2 12 3 3 3" xfId="6556" xr:uid="{2B1F425E-6695-4318-A1F2-73849FE6761B}"/>
    <cellStyle name="Normal 9 2 12 3 4" xfId="8129" xr:uid="{C864CCD2-F475-4067-ABC0-6509D625D119}"/>
    <cellStyle name="Normal 9 2 12 3 5" xfId="5270" xr:uid="{B10A111C-77C5-4D6A-9E27-2DCD7959E3C6}"/>
    <cellStyle name="Normal 9 2 12 4" xfId="1246" xr:uid="{00000000-0005-0000-0000-0000AE0D0000}"/>
    <cellStyle name="Normal 9 2 12 4 2" xfId="3840" xr:uid="{00000000-0005-0000-0000-0000AF0D0000}"/>
    <cellStyle name="Normal 9 2 12 4 2 2" xfId="9324" xr:uid="{4CC00888-BFE6-475D-BA4E-80E0E2F9C6D8}"/>
    <cellStyle name="Normal 9 2 12 4 2 3" xfId="6932" xr:uid="{B275610A-3211-443F-B4AC-5226AB0695DB}"/>
    <cellStyle name="Normal 9 2 12 4 3" xfId="8510" xr:uid="{B9DC448D-07BF-48F3-A454-50B07FB92D14}"/>
    <cellStyle name="Normal 9 2 12 4 4" xfId="5272" xr:uid="{1D8BECBA-4203-41CD-A7E7-D4677FDD25D2}"/>
    <cellStyle name="Normal 9 2 12 5" xfId="3460" xr:uid="{00000000-0005-0000-0000-0000B00D0000}"/>
    <cellStyle name="Normal 9 2 12 5 2" xfId="8947" xr:uid="{B2D99EDA-C779-408F-925E-F3D3A41A9E11}"/>
    <cellStyle name="Normal 9 2 12 5 3" xfId="6554" xr:uid="{903D0D14-42A0-4AFC-B714-4AF9F178F6EA}"/>
    <cellStyle name="Normal 9 2 12 6" xfId="8127" xr:uid="{01576E5F-295D-4D5E-AC87-F0475E4E2194}"/>
    <cellStyle name="Normal 9 2 12 7" xfId="5267" xr:uid="{2522F4EA-3999-428A-93AF-F402E982F27A}"/>
    <cellStyle name="Normal 9 2 13" xfId="1247" xr:uid="{00000000-0005-0000-0000-0000B10D0000}"/>
    <cellStyle name="Normal 9 2 14" xfId="2246" xr:uid="{00000000-0005-0000-0000-0000B20D0000}"/>
    <cellStyle name="Normal 9 2 15" xfId="7262" xr:uid="{4146BC40-6C12-454E-BECD-5BD8D7AD034F}"/>
    <cellStyle name="Normal 9 2 16" xfId="39770" xr:uid="{4BAE709F-5E1D-4DA8-AC38-91575F721149}"/>
    <cellStyle name="Normal 9 2 2" xfId="1248" xr:uid="{00000000-0005-0000-0000-0000B30D0000}"/>
    <cellStyle name="Normal 9 2 2 10" xfId="1249" xr:uid="{00000000-0005-0000-0000-0000B40D0000}"/>
    <cellStyle name="Normal 9 2 2 10 2" xfId="1250" xr:uid="{00000000-0005-0000-0000-0000B50D0000}"/>
    <cellStyle name="Normal 9 2 2 10 2 2" xfId="3844" xr:uid="{00000000-0005-0000-0000-0000B60D0000}"/>
    <cellStyle name="Normal 9 2 2 10 2 2 2" xfId="9328" xr:uid="{D6047A5E-3800-4C25-9A57-4857390A11AD}"/>
    <cellStyle name="Normal 9 2 2 10 2 2 3" xfId="6936" xr:uid="{C4BE6848-51BA-4317-A28B-88BE45453B8E}"/>
    <cellStyle name="Normal 9 2 2 10 2 3" xfId="8514" xr:uid="{9C846CAF-B98B-4110-A32B-41619DA94CA1}"/>
    <cellStyle name="Normal 9 2 2 10 2 4" xfId="5275" xr:uid="{8C70DD2D-780A-4B57-A12B-8150EA5A814C}"/>
    <cellStyle name="Normal 9 2 2 10 3" xfId="3464" xr:uid="{00000000-0005-0000-0000-0000B70D0000}"/>
    <cellStyle name="Normal 9 2 2 10 3 2" xfId="8951" xr:uid="{34FFD290-765C-4E75-86C3-01F309042FF2}"/>
    <cellStyle name="Normal 9 2 2 10 3 3" xfId="6558" xr:uid="{4BB1B82A-0556-47A9-AF77-2AFA5163C28A}"/>
    <cellStyle name="Normal 9 2 2 10 4" xfId="8131" xr:uid="{19B7F1F3-ACCD-4F90-8A9E-14D6DFB14F1E}"/>
    <cellStyle name="Normal 9 2 2 10 5" xfId="5274" xr:uid="{3C850590-16F2-49F3-82D3-676751827359}"/>
    <cellStyle name="Normal 9 2 2 11" xfId="1251" xr:uid="{00000000-0005-0000-0000-0000B80D0000}"/>
    <cellStyle name="Normal 9 2 2 11 2" xfId="3843" xr:uid="{00000000-0005-0000-0000-0000B90D0000}"/>
    <cellStyle name="Normal 9 2 2 11 2 2" xfId="9327" xr:uid="{9EA49263-F4B5-42FE-A4DC-AF15D24538C1}"/>
    <cellStyle name="Normal 9 2 2 11 2 3" xfId="6935" xr:uid="{379FE8DC-C7B9-4053-B11E-28145DDC42F6}"/>
    <cellStyle name="Normal 9 2 2 11 3" xfId="8513" xr:uid="{F8463C91-E821-459C-BB13-32A611212237}"/>
    <cellStyle name="Normal 9 2 2 11 4" xfId="5276" xr:uid="{5FEE4C06-40EB-4CA2-BACE-D6162DE490C5}"/>
    <cellStyle name="Normal 9 2 2 12" xfId="3463" xr:uid="{00000000-0005-0000-0000-0000BA0D0000}"/>
    <cellStyle name="Normal 9 2 2 12 2" xfId="8950" xr:uid="{8D416CA5-F7EC-467E-B502-D84324941A8D}"/>
    <cellStyle name="Normal 9 2 2 12 3" xfId="6557" xr:uid="{2C81A3FA-2144-45B2-A132-B7F1008E14AD}"/>
    <cellStyle name="Normal 9 2 2 13" xfId="8130" xr:uid="{22451D65-7506-4193-A3F4-5B28683A1BF0}"/>
    <cellStyle name="Normal 9 2 2 14" xfId="5273" xr:uid="{A0956A5D-E174-428C-9CEC-DE6F79C3A103}"/>
    <cellStyle name="Normal 9 2 2 2" xfId="1252" xr:uid="{00000000-0005-0000-0000-0000BB0D0000}"/>
    <cellStyle name="Normal 9 2 2 2 2" xfId="1253" xr:uid="{00000000-0005-0000-0000-0000BC0D0000}"/>
    <cellStyle name="Normal 9 2 2 2 2 2" xfId="1254" xr:uid="{00000000-0005-0000-0000-0000BD0D0000}"/>
    <cellStyle name="Normal 9 2 2 2 2 2 2" xfId="1255" xr:uid="{00000000-0005-0000-0000-0000BE0D0000}"/>
    <cellStyle name="Normal 9 2 2 2 2 2 2 2" xfId="3846" xr:uid="{00000000-0005-0000-0000-0000BF0D0000}"/>
    <cellStyle name="Normal 9 2 2 2 2 2 2 2 2" xfId="9330" xr:uid="{DD1753A1-1CF7-4CB7-8FC6-287178CB7358}"/>
    <cellStyle name="Normal 9 2 2 2 2 2 2 2 3" xfId="6938" xr:uid="{C5E2ACEA-11EE-4F67-A8D4-0921C24F94AE}"/>
    <cellStyle name="Normal 9 2 2 2 2 2 2 3" xfId="8516" xr:uid="{C9E268F5-F28B-4C0D-B0DD-AA904AD8D86E}"/>
    <cellStyle name="Normal 9 2 2 2 2 2 2 4" xfId="5279" xr:uid="{178C4FE8-F6BB-432E-A4B2-AD5BA8E50E98}"/>
    <cellStyle name="Normal 9 2 2 2 2 2 3" xfId="3466" xr:uid="{00000000-0005-0000-0000-0000C00D0000}"/>
    <cellStyle name="Normal 9 2 2 2 2 2 3 2" xfId="8953" xr:uid="{1D14ABE4-8542-4B28-AF00-82D09A01496D}"/>
    <cellStyle name="Normal 9 2 2 2 2 2 3 3" xfId="6560" xr:uid="{61BF4E97-1639-4582-9D5E-F5AA48B64671}"/>
    <cellStyle name="Normal 9 2 2 2 2 2 4" xfId="8133" xr:uid="{8B776CB2-97E4-4E66-AF1B-69958B090C09}"/>
    <cellStyle name="Normal 9 2 2 2 2 2 5" xfId="5278" xr:uid="{51FAF0CE-BB8A-4C99-A9D1-25D64D645585}"/>
    <cellStyle name="Normal 9 2 2 2 2 3" xfId="1256" xr:uid="{00000000-0005-0000-0000-0000C10D0000}"/>
    <cellStyle name="Normal 9 2 2 2 2 3 2" xfId="1257" xr:uid="{00000000-0005-0000-0000-0000C20D0000}"/>
    <cellStyle name="Normal 9 2 2 2 2 3 2 2" xfId="3847" xr:uid="{00000000-0005-0000-0000-0000C30D0000}"/>
    <cellStyle name="Normal 9 2 2 2 2 3 2 2 2" xfId="9331" xr:uid="{F1868CE7-59C1-476E-BE93-F12B08BC7F77}"/>
    <cellStyle name="Normal 9 2 2 2 2 3 2 2 3" xfId="6939" xr:uid="{332F0F1B-6A08-48A9-A1DF-B99206476717}"/>
    <cellStyle name="Normal 9 2 2 2 2 3 2 3" xfId="8517" xr:uid="{B5C8C52A-B9FF-4B39-91B3-100F872A57F5}"/>
    <cellStyle name="Normal 9 2 2 2 2 3 2 4" xfId="5281" xr:uid="{BDE54633-15CD-4912-9E47-ACD6F11C6E22}"/>
    <cellStyle name="Normal 9 2 2 2 2 3 3" xfId="3467" xr:uid="{00000000-0005-0000-0000-0000C40D0000}"/>
    <cellStyle name="Normal 9 2 2 2 2 3 3 2" xfId="8954" xr:uid="{3606B5B2-92A9-4DC0-9072-416C6F8C1E12}"/>
    <cellStyle name="Normal 9 2 2 2 2 3 3 3" xfId="6561" xr:uid="{15D4BE7C-2226-4CDA-8230-A1AB915A2A55}"/>
    <cellStyle name="Normal 9 2 2 2 2 3 4" xfId="8134" xr:uid="{2B36A268-E2E7-4C59-A661-CCE1311DCC68}"/>
    <cellStyle name="Normal 9 2 2 2 2 3 5" xfId="5280" xr:uid="{FF1EB4A2-F2C7-45C8-8014-31AAD4073E0D}"/>
    <cellStyle name="Normal 9 2 2 2 2 4" xfId="1258" xr:uid="{00000000-0005-0000-0000-0000C50D0000}"/>
    <cellStyle name="Normal 9 2 2 2 2 4 2" xfId="3845" xr:uid="{00000000-0005-0000-0000-0000C60D0000}"/>
    <cellStyle name="Normal 9 2 2 2 2 4 2 2" xfId="9329" xr:uid="{D1278E67-29E9-4BEE-9CC7-1F19A77C63A4}"/>
    <cellStyle name="Normal 9 2 2 2 2 4 2 3" xfId="6937" xr:uid="{32EDC617-022F-4AE6-99E7-5229A459870A}"/>
    <cellStyle name="Normal 9 2 2 2 2 4 3" xfId="8515" xr:uid="{B7209102-E71A-42E2-80A3-4947BE0DB107}"/>
    <cellStyle name="Normal 9 2 2 2 2 4 4" xfId="5282" xr:uid="{2F16D0FF-C01A-4586-AA29-91B18150A577}"/>
    <cellStyle name="Normal 9 2 2 2 2 5" xfId="3465" xr:uid="{00000000-0005-0000-0000-0000C70D0000}"/>
    <cellStyle name="Normal 9 2 2 2 2 5 2" xfId="8952" xr:uid="{B147D9C1-DFB3-41C1-A06E-2728254000CE}"/>
    <cellStyle name="Normal 9 2 2 2 2 5 3" xfId="6559" xr:uid="{6C4C6200-D5B3-495E-91C6-5A4F87FA9E7C}"/>
    <cellStyle name="Normal 9 2 2 2 2 6" xfId="8132" xr:uid="{B88A0646-B6E9-4869-8B34-24F536EA9061}"/>
    <cellStyle name="Normal 9 2 2 2 2 7" xfId="5277" xr:uid="{21C0C334-765A-4DCE-B179-BC9EFDD34ABF}"/>
    <cellStyle name="Normal 9 2 2 2 3" xfId="1259" xr:uid="{00000000-0005-0000-0000-0000C80D0000}"/>
    <cellStyle name="Normal 9 2 2 2 3 2" xfId="1260" xr:uid="{00000000-0005-0000-0000-0000C90D0000}"/>
    <cellStyle name="Normal 9 2 2 2 3 2 2" xfId="1261" xr:uid="{00000000-0005-0000-0000-0000CA0D0000}"/>
    <cellStyle name="Normal 9 2 2 2 3 2 2 2" xfId="3849" xr:uid="{00000000-0005-0000-0000-0000CB0D0000}"/>
    <cellStyle name="Normal 9 2 2 2 3 2 2 2 2" xfId="9333" xr:uid="{DDB718DD-8C45-42F2-87BE-2D6DEBE2C3EC}"/>
    <cellStyle name="Normal 9 2 2 2 3 2 2 2 3" xfId="6941" xr:uid="{E1E54C3D-2924-4FBD-B9F7-938F67B4811A}"/>
    <cellStyle name="Normal 9 2 2 2 3 2 2 3" xfId="8519" xr:uid="{66046805-7968-478F-8137-97535F27CB7F}"/>
    <cellStyle name="Normal 9 2 2 2 3 2 2 4" xfId="5285" xr:uid="{B21753D3-07D9-4262-9DC1-0304FE687E10}"/>
    <cellStyle name="Normal 9 2 2 2 3 2 3" xfId="3469" xr:uid="{00000000-0005-0000-0000-0000CC0D0000}"/>
    <cellStyle name="Normal 9 2 2 2 3 2 3 2" xfId="8956" xr:uid="{6407C725-FDDA-45F8-B83D-929A5ACD1543}"/>
    <cellStyle name="Normal 9 2 2 2 3 2 3 3" xfId="6563" xr:uid="{714764AE-0786-48E9-B38B-3F50232268D4}"/>
    <cellStyle name="Normal 9 2 2 2 3 2 4" xfId="8136" xr:uid="{E5945060-FC78-463C-AD15-B2AB49DBF58F}"/>
    <cellStyle name="Normal 9 2 2 2 3 2 5" xfId="5284" xr:uid="{F2E17C1B-CA8C-40B7-A742-527C9583AA57}"/>
    <cellStyle name="Normal 9 2 2 2 3 3" xfId="1262" xr:uid="{00000000-0005-0000-0000-0000CD0D0000}"/>
    <cellStyle name="Normal 9 2 2 2 3 3 2" xfId="1263" xr:uid="{00000000-0005-0000-0000-0000CE0D0000}"/>
    <cellStyle name="Normal 9 2 2 2 3 3 2 2" xfId="3850" xr:uid="{00000000-0005-0000-0000-0000CF0D0000}"/>
    <cellStyle name="Normal 9 2 2 2 3 3 2 2 2" xfId="9334" xr:uid="{F2E7995B-73EE-4A99-AC0C-E8D775180156}"/>
    <cellStyle name="Normal 9 2 2 2 3 3 2 2 3" xfId="6942" xr:uid="{5EF87E46-1D12-4B34-8A2E-DD3528421258}"/>
    <cellStyle name="Normal 9 2 2 2 3 3 2 3" xfId="8520" xr:uid="{496F7479-CB85-4C08-844C-C37B8786A71D}"/>
    <cellStyle name="Normal 9 2 2 2 3 3 2 4" xfId="5287" xr:uid="{508921A0-3146-49A8-8CE0-B69DE98C1172}"/>
    <cellStyle name="Normal 9 2 2 2 3 3 3" xfId="3470" xr:uid="{00000000-0005-0000-0000-0000D00D0000}"/>
    <cellStyle name="Normal 9 2 2 2 3 3 3 2" xfId="8957" xr:uid="{8030895C-76FD-4A02-B97A-896E7E093052}"/>
    <cellStyle name="Normal 9 2 2 2 3 3 3 3" xfId="6564" xr:uid="{A7E45F33-F4B7-4D29-B178-72E4BC75F728}"/>
    <cellStyle name="Normal 9 2 2 2 3 3 4" xfId="8137" xr:uid="{1DA79A12-3DD1-4057-9FD1-D27D95BAA5B4}"/>
    <cellStyle name="Normal 9 2 2 2 3 3 5" xfId="5286" xr:uid="{2DD532DA-298A-453C-A30F-6D61D4EED552}"/>
    <cellStyle name="Normal 9 2 2 2 3 4" xfId="1264" xr:uid="{00000000-0005-0000-0000-0000D10D0000}"/>
    <cellStyle name="Normal 9 2 2 2 3 4 2" xfId="3848" xr:uid="{00000000-0005-0000-0000-0000D20D0000}"/>
    <cellStyle name="Normal 9 2 2 2 3 4 2 2" xfId="9332" xr:uid="{08CC9547-7F29-4587-B637-C7171FD7CBAD}"/>
    <cellStyle name="Normal 9 2 2 2 3 4 2 3" xfId="6940" xr:uid="{094DB622-DAF1-4852-8B5C-3BB08C033B7C}"/>
    <cellStyle name="Normal 9 2 2 2 3 4 3" xfId="8518" xr:uid="{11654701-8BE1-478D-8103-E6EEE5BF2067}"/>
    <cellStyle name="Normal 9 2 2 2 3 4 4" xfId="5288" xr:uid="{75B016A3-5806-449C-A4C9-6A9A336562D1}"/>
    <cellStyle name="Normal 9 2 2 2 3 5" xfId="3468" xr:uid="{00000000-0005-0000-0000-0000D30D0000}"/>
    <cellStyle name="Normal 9 2 2 2 3 5 2" xfId="8955" xr:uid="{5480A7DD-6441-43C9-9973-D30F013C5CA8}"/>
    <cellStyle name="Normal 9 2 2 2 3 5 3" xfId="6562" xr:uid="{8340A948-64CC-40E9-8354-55524D554E30}"/>
    <cellStyle name="Normal 9 2 2 2 3 6" xfId="8135" xr:uid="{CDEDC62E-DED1-427C-B698-653290BF53D3}"/>
    <cellStyle name="Normal 9 2 2 2 3 7" xfId="5283" xr:uid="{12AB1D43-26ED-4D67-A5FD-9CFADCD158D5}"/>
    <cellStyle name="Normal 9 2 2 2 4" xfId="1265" xr:uid="{00000000-0005-0000-0000-0000D40D0000}"/>
    <cellStyle name="Normal 9 2 2 2 4 2" xfId="1266" xr:uid="{00000000-0005-0000-0000-0000D50D0000}"/>
    <cellStyle name="Normal 9 2 2 2 4 2 2" xfId="1267" xr:uid="{00000000-0005-0000-0000-0000D60D0000}"/>
    <cellStyle name="Normal 9 2 2 2 4 2 2 2" xfId="3852" xr:uid="{00000000-0005-0000-0000-0000D70D0000}"/>
    <cellStyle name="Normal 9 2 2 2 4 2 2 2 2" xfId="9336" xr:uid="{DFEE9815-8A19-42FE-9A86-1933185A6DB7}"/>
    <cellStyle name="Normal 9 2 2 2 4 2 2 2 3" xfId="6944" xr:uid="{BA1B6087-69A2-4D34-8C9B-0797834ECFD2}"/>
    <cellStyle name="Normal 9 2 2 2 4 2 2 3" xfId="8522" xr:uid="{68A8E79F-78EF-4B35-AD7E-5E382E57C6DC}"/>
    <cellStyle name="Normal 9 2 2 2 4 2 2 4" xfId="5291" xr:uid="{6CC1E9AC-25E0-49BC-96C6-4717882E4E04}"/>
    <cellStyle name="Normal 9 2 2 2 4 2 3" xfId="3472" xr:uid="{00000000-0005-0000-0000-0000D80D0000}"/>
    <cellStyle name="Normal 9 2 2 2 4 2 3 2" xfId="8959" xr:uid="{8384F7D8-AC99-4116-B720-9D9597F0D67D}"/>
    <cellStyle name="Normal 9 2 2 2 4 2 3 3" xfId="6566" xr:uid="{0F56611B-ACDE-43F3-8A84-8E02499C6196}"/>
    <cellStyle name="Normal 9 2 2 2 4 2 4" xfId="8139" xr:uid="{811A2760-C1B9-49BE-8AB3-3D3079DF4E89}"/>
    <cellStyle name="Normal 9 2 2 2 4 2 5" xfId="5290" xr:uid="{E71A66D4-5DFD-476A-9AC0-7CDC36A4BBF8}"/>
    <cellStyle name="Normal 9 2 2 2 4 3" xfId="1268" xr:uid="{00000000-0005-0000-0000-0000D90D0000}"/>
    <cellStyle name="Normal 9 2 2 2 4 3 2" xfId="1269" xr:uid="{00000000-0005-0000-0000-0000DA0D0000}"/>
    <cellStyle name="Normal 9 2 2 2 4 3 2 2" xfId="3853" xr:uid="{00000000-0005-0000-0000-0000DB0D0000}"/>
    <cellStyle name="Normal 9 2 2 2 4 3 2 2 2" xfId="9337" xr:uid="{60E6FD84-267C-41FE-AB88-EA16413D18D9}"/>
    <cellStyle name="Normal 9 2 2 2 4 3 2 2 3" xfId="6945" xr:uid="{4FEBFA2B-76DB-47F9-9925-C71B8BCF4E07}"/>
    <cellStyle name="Normal 9 2 2 2 4 3 2 3" xfId="8523" xr:uid="{60BC0DB4-A880-4644-B1A3-BA6FE5C3C8B4}"/>
    <cellStyle name="Normal 9 2 2 2 4 3 2 4" xfId="5293" xr:uid="{AC7C1B48-7C50-426B-9CEA-E600F3920CF6}"/>
    <cellStyle name="Normal 9 2 2 2 4 3 3" xfId="3473" xr:uid="{00000000-0005-0000-0000-0000DC0D0000}"/>
    <cellStyle name="Normal 9 2 2 2 4 3 3 2" xfId="8960" xr:uid="{311134C1-05AB-4C33-9F4F-BD5BD301F988}"/>
    <cellStyle name="Normal 9 2 2 2 4 3 3 3" xfId="6567" xr:uid="{81E34D68-D210-4971-B927-5907E4FD9809}"/>
    <cellStyle name="Normal 9 2 2 2 4 3 4" xfId="8140" xr:uid="{A6D8EC67-3467-4D6D-93DD-C68FF74467D9}"/>
    <cellStyle name="Normal 9 2 2 2 4 3 5" xfId="5292" xr:uid="{C7F9D764-BD44-4542-BB20-A79732D0F2D5}"/>
    <cellStyle name="Normal 9 2 2 2 4 4" xfId="1270" xr:uid="{00000000-0005-0000-0000-0000DD0D0000}"/>
    <cellStyle name="Normal 9 2 2 2 4 4 2" xfId="3851" xr:uid="{00000000-0005-0000-0000-0000DE0D0000}"/>
    <cellStyle name="Normal 9 2 2 2 4 4 2 2" xfId="9335" xr:uid="{C8C3B27F-A78C-4FD5-ADF7-AA9141EE5647}"/>
    <cellStyle name="Normal 9 2 2 2 4 4 2 3" xfId="6943" xr:uid="{CBA03785-D46D-4506-9356-79F1C6101338}"/>
    <cellStyle name="Normal 9 2 2 2 4 4 3" xfId="8521" xr:uid="{8D0521E6-2EF8-47F2-91AF-22F5E2CD0E5D}"/>
    <cellStyle name="Normal 9 2 2 2 4 4 4" xfId="5294" xr:uid="{DA0C97A6-1468-45F6-BE44-7F33A1C97EB2}"/>
    <cellStyle name="Normal 9 2 2 2 4 5" xfId="3471" xr:uid="{00000000-0005-0000-0000-0000DF0D0000}"/>
    <cellStyle name="Normal 9 2 2 2 4 5 2" xfId="8958" xr:uid="{C51B10E7-EA79-4223-B1B9-CD5DBC2B0E9D}"/>
    <cellStyle name="Normal 9 2 2 2 4 5 3" xfId="6565" xr:uid="{BC7CF071-BD8F-4785-B7C4-DD33FFD0C329}"/>
    <cellStyle name="Normal 9 2 2 2 4 6" xfId="8138" xr:uid="{01791706-DC88-49EF-89EC-8239B4170D5F}"/>
    <cellStyle name="Normal 9 2 2 2 4 7" xfId="5289" xr:uid="{9BF27B19-1048-47AD-B5FC-C90B11387E8C}"/>
    <cellStyle name="Normal 9 2 2 2 5" xfId="1271" xr:uid="{00000000-0005-0000-0000-0000E00D0000}"/>
    <cellStyle name="Normal 9 2 2 2 5 2" xfId="1272" xr:uid="{00000000-0005-0000-0000-0000E10D0000}"/>
    <cellStyle name="Normal 9 2 2 2 5 2 2" xfId="1273" xr:uid="{00000000-0005-0000-0000-0000E20D0000}"/>
    <cellStyle name="Normal 9 2 2 2 5 2 2 2" xfId="3855" xr:uid="{00000000-0005-0000-0000-0000E30D0000}"/>
    <cellStyle name="Normal 9 2 2 2 5 2 2 2 2" xfId="9339" xr:uid="{B610383B-8B24-4918-8FE6-9F4C407B1CC5}"/>
    <cellStyle name="Normal 9 2 2 2 5 2 2 2 3" xfId="6947" xr:uid="{D431AF6F-541E-4299-9295-BAAFC4754029}"/>
    <cellStyle name="Normal 9 2 2 2 5 2 2 3" xfId="8525" xr:uid="{85EA6B71-FDF5-4DA0-B4C7-B41B104BF809}"/>
    <cellStyle name="Normal 9 2 2 2 5 2 2 4" xfId="5297" xr:uid="{D8D1FDE2-465F-445D-92FF-4D36344714A1}"/>
    <cellStyle name="Normal 9 2 2 2 5 2 3" xfId="3475" xr:uid="{00000000-0005-0000-0000-0000E40D0000}"/>
    <cellStyle name="Normal 9 2 2 2 5 2 3 2" xfId="8962" xr:uid="{57A14585-9073-4485-AF6F-EF1A77B5BC46}"/>
    <cellStyle name="Normal 9 2 2 2 5 2 3 3" xfId="6569" xr:uid="{8EC0F82B-6220-434F-8254-1248996F64E8}"/>
    <cellStyle name="Normal 9 2 2 2 5 2 4" xfId="8142" xr:uid="{F7797B41-9B4B-4E7E-96D8-AE0DF866AA71}"/>
    <cellStyle name="Normal 9 2 2 2 5 2 5" xfId="5296" xr:uid="{641941FC-59AF-4FDE-B96B-D1AABA270CDC}"/>
    <cellStyle name="Normal 9 2 2 2 5 3" xfId="1274" xr:uid="{00000000-0005-0000-0000-0000E50D0000}"/>
    <cellStyle name="Normal 9 2 2 2 5 3 2" xfId="1275" xr:uid="{00000000-0005-0000-0000-0000E60D0000}"/>
    <cellStyle name="Normal 9 2 2 2 5 3 2 2" xfId="3856" xr:uid="{00000000-0005-0000-0000-0000E70D0000}"/>
    <cellStyle name="Normal 9 2 2 2 5 3 2 2 2" xfId="9340" xr:uid="{587C557D-243B-4695-9B99-B793253D24A8}"/>
    <cellStyle name="Normal 9 2 2 2 5 3 2 2 3" xfId="6948" xr:uid="{4C8262FA-9FB9-48CC-BF13-F09EBAB1657F}"/>
    <cellStyle name="Normal 9 2 2 2 5 3 2 3" xfId="8526" xr:uid="{4A7E7AFC-9262-4CFC-BFD1-4AA400B7DC63}"/>
    <cellStyle name="Normal 9 2 2 2 5 3 2 4" xfId="5299" xr:uid="{6630C154-B2AC-4B07-96A9-D1561FE21DB3}"/>
    <cellStyle name="Normal 9 2 2 2 5 3 3" xfId="3476" xr:uid="{00000000-0005-0000-0000-0000E80D0000}"/>
    <cellStyle name="Normal 9 2 2 2 5 3 3 2" xfId="8963" xr:uid="{4E986AD1-786C-409E-A041-D745869C9F5B}"/>
    <cellStyle name="Normal 9 2 2 2 5 3 3 3" xfId="6570" xr:uid="{D7717BA5-320F-40C5-ABB5-B22627048CB3}"/>
    <cellStyle name="Normal 9 2 2 2 5 3 4" xfId="8143" xr:uid="{32BD979A-8C3E-47B0-9731-42BA167C5BBF}"/>
    <cellStyle name="Normal 9 2 2 2 5 3 5" xfId="5298" xr:uid="{30F99433-3305-4721-AA21-BF81970076BE}"/>
    <cellStyle name="Normal 9 2 2 2 5 4" xfId="1276" xr:uid="{00000000-0005-0000-0000-0000E90D0000}"/>
    <cellStyle name="Normal 9 2 2 2 5 4 2" xfId="3854" xr:uid="{00000000-0005-0000-0000-0000EA0D0000}"/>
    <cellStyle name="Normal 9 2 2 2 5 4 2 2" xfId="9338" xr:uid="{9F3FFF78-8E18-4DAD-8BC5-25ED9B436124}"/>
    <cellStyle name="Normal 9 2 2 2 5 4 2 3" xfId="6946" xr:uid="{B7395933-754F-4AEA-BF9B-731B1672126B}"/>
    <cellStyle name="Normal 9 2 2 2 5 4 3" xfId="8524" xr:uid="{2B137FCA-C462-4844-86A8-59EB9DCD018F}"/>
    <cellStyle name="Normal 9 2 2 2 5 4 4" xfId="5300" xr:uid="{5A10C268-213C-4D09-A466-73743870D198}"/>
    <cellStyle name="Normal 9 2 2 2 5 5" xfId="3474" xr:uid="{00000000-0005-0000-0000-0000EB0D0000}"/>
    <cellStyle name="Normal 9 2 2 2 5 5 2" xfId="8961" xr:uid="{3A22D2DC-3F21-4A1B-BF65-8E1441CDBA8E}"/>
    <cellStyle name="Normal 9 2 2 2 5 5 3" xfId="6568" xr:uid="{33D4B772-B953-46C9-9924-5B4E4FDDE225}"/>
    <cellStyle name="Normal 9 2 2 2 5 6" xfId="8141" xr:uid="{F1444E97-9588-4DD3-AF6C-F0BEF01BC2FC}"/>
    <cellStyle name="Normal 9 2 2 2 5 7" xfId="5295" xr:uid="{D46E59C4-B692-444A-B511-709EDFB38FD9}"/>
    <cellStyle name="Normal 9 2 2 2 6" xfId="1277" xr:uid="{00000000-0005-0000-0000-0000EC0D0000}"/>
    <cellStyle name="Normal 9 2 2 2 6 2" xfId="1278" xr:uid="{00000000-0005-0000-0000-0000ED0D0000}"/>
    <cellStyle name="Normal 9 2 2 2 6 2 2" xfId="1279" xr:uid="{00000000-0005-0000-0000-0000EE0D0000}"/>
    <cellStyle name="Normal 9 2 2 2 6 2 2 2" xfId="3858" xr:uid="{00000000-0005-0000-0000-0000EF0D0000}"/>
    <cellStyle name="Normal 9 2 2 2 6 2 2 2 2" xfId="9342" xr:uid="{11C6F325-B54A-4884-85FB-52EAA6A54616}"/>
    <cellStyle name="Normal 9 2 2 2 6 2 2 2 3" xfId="6950" xr:uid="{9F3C5E68-1A0C-4CF1-8BBD-FF6BAD24032E}"/>
    <cellStyle name="Normal 9 2 2 2 6 2 2 3" xfId="8528" xr:uid="{9F5EFC1E-C251-43D6-828B-5234B5447537}"/>
    <cellStyle name="Normal 9 2 2 2 6 2 2 4" xfId="5303" xr:uid="{DBEBB41F-0E40-4005-BADA-66498759485B}"/>
    <cellStyle name="Normal 9 2 2 2 6 2 3" xfId="3478" xr:uid="{00000000-0005-0000-0000-0000F00D0000}"/>
    <cellStyle name="Normal 9 2 2 2 6 2 3 2" xfId="8965" xr:uid="{0DFD4FD7-1F6B-44E1-B7E4-31F3C60A1ED0}"/>
    <cellStyle name="Normal 9 2 2 2 6 2 3 3" xfId="6572" xr:uid="{FC6138EC-03EB-4DFF-926D-D78B2B40D294}"/>
    <cellStyle name="Normal 9 2 2 2 6 2 4" xfId="8145" xr:uid="{E1D9D2E4-153D-4686-ACBB-31CB1EA80D2E}"/>
    <cellStyle name="Normal 9 2 2 2 6 2 5" xfId="5302" xr:uid="{715DD008-4D22-4EE5-8952-BB282E37F78C}"/>
    <cellStyle name="Normal 9 2 2 2 6 3" xfId="1280" xr:uid="{00000000-0005-0000-0000-0000F10D0000}"/>
    <cellStyle name="Normal 9 2 2 2 6 3 2" xfId="1281" xr:uid="{00000000-0005-0000-0000-0000F20D0000}"/>
    <cellStyle name="Normal 9 2 2 2 6 3 2 2" xfId="3859" xr:uid="{00000000-0005-0000-0000-0000F30D0000}"/>
    <cellStyle name="Normal 9 2 2 2 6 3 2 2 2" xfId="9343" xr:uid="{B302B9F1-542D-4396-8C9A-FA926D8043EC}"/>
    <cellStyle name="Normal 9 2 2 2 6 3 2 2 3" xfId="6951" xr:uid="{28B3BA08-43E6-40E2-AC8F-37702416555E}"/>
    <cellStyle name="Normal 9 2 2 2 6 3 2 3" xfId="8529" xr:uid="{9D4D4DC7-ADE2-4A5C-BC35-4700064A2D29}"/>
    <cellStyle name="Normal 9 2 2 2 6 3 2 4" xfId="5305" xr:uid="{2D8D5705-6382-467B-BDD9-405F4C98AF3D}"/>
    <cellStyle name="Normal 9 2 2 2 6 3 3" xfId="3479" xr:uid="{00000000-0005-0000-0000-0000F40D0000}"/>
    <cellStyle name="Normal 9 2 2 2 6 3 3 2" xfId="8966" xr:uid="{861C7EEB-C7B1-48D4-B8D9-B074D19906E8}"/>
    <cellStyle name="Normal 9 2 2 2 6 3 3 3" xfId="6573" xr:uid="{AC51FF42-35D7-4059-9CE5-9B26C3569AAD}"/>
    <cellStyle name="Normal 9 2 2 2 6 3 4" xfId="8146" xr:uid="{16E03813-6C48-4AFB-8AA3-459DCB73FC1C}"/>
    <cellStyle name="Normal 9 2 2 2 6 3 5" xfId="5304" xr:uid="{010FDC74-E2E1-46D5-97A4-BEA561FD5F90}"/>
    <cellStyle name="Normal 9 2 2 2 6 4" xfId="1282" xr:uid="{00000000-0005-0000-0000-0000F50D0000}"/>
    <cellStyle name="Normal 9 2 2 2 6 4 2" xfId="3857" xr:uid="{00000000-0005-0000-0000-0000F60D0000}"/>
    <cellStyle name="Normal 9 2 2 2 6 4 2 2" xfId="9341" xr:uid="{D0965F55-A2AB-4AF1-A0BA-B59DD91CBF5D}"/>
    <cellStyle name="Normal 9 2 2 2 6 4 2 3" xfId="6949" xr:uid="{A242DF2A-D1A6-4B10-AC92-2D8A6C1E5899}"/>
    <cellStyle name="Normal 9 2 2 2 6 4 3" xfId="8527" xr:uid="{4104D44C-D8AF-4690-9949-15808AC5CBFD}"/>
    <cellStyle name="Normal 9 2 2 2 6 4 4" xfId="5306" xr:uid="{90B760F2-CC96-4970-A533-4DB9678B9857}"/>
    <cellStyle name="Normal 9 2 2 2 6 5" xfId="3477" xr:uid="{00000000-0005-0000-0000-0000F70D0000}"/>
    <cellStyle name="Normal 9 2 2 2 6 5 2" xfId="8964" xr:uid="{2AC18253-3992-4FC1-B696-469F3C82479D}"/>
    <cellStyle name="Normal 9 2 2 2 6 5 3" xfId="6571" xr:uid="{E82C0FB9-DAB8-4EF7-80CA-28C3935A4D8F}"/>
    <cellStyle name="Normal 9 2 2 2 6 6" xfId="8144" xr:uid="{642D89EC-0003-4C83-992D-800DCE9AEFA0}"/>
    <cellStyle name="Normal 9 2 2 2 6 7" xfId="5301" xr:uid="{AD125645-1D2C-435E-B423-46B2A3130B7E}"/>
    <cellStyle name="Normal 9 2 2 2 7" xfId="1283" xr:uid="{00000000-0005-0000-0000-0000F80D0000}"/>
    <cellStyle name="Normal 9 2 2 2 7 2" xfId="1284" xr:uid="{00000000-0005-0000-0000-0000F90D0000}"/>
    <cellStyle name="Normal 9 2 2 2 7 2 2" xfId="1285" xr:uid="{00000000-0005-0000-0000-0000FA0D0000}"/>
    <cellStyle name="Normal 9 2 2 2 7 2 2 2" xfId="3861" xr:uid="{00000000-0005-0000-0000-0000FB0D0000}"/>
    <cellStyle name="Normal 9 2 2 2 7 2 2 2 2" xfId="9345" xr:uid="{B2F7CEAB-EF70-4C8E-9490-F1C16C399CBD}"/>
    <cellStyle name="Normal 9 2 2 2 7 2 2 2 3" xfId="6953" xr:uid="{E43A2127-775C-4015-8964-CB9DFEE06FDD}"/>
    <cellStyle name="Normal 9 2 2 2 7 2 2 3" xfId="8531" xr:uid="{567FA158-3608-4482-89CF-EEFAE52ECFFC}"/>
    <cellStyle name="Normal 9 2 2 2 7 2 2 4" xfId="5309" xr:uid="{53DA126A-9DBF-45CD-9401-7DC31F37DE13}"/>
    <cellStyle name="Normal 9 2 2 2 7 2 3" xfId="3481" xr:uid="{00000000-0005-0000-0000-0000FC0D0000}"/>
    <cellStyle name="Normal 9 2 2 2 7 2 3 2" xfId="8968" xr:uid="{E0D7784E-D20F-4509-954F-B6A0F8EC4DED}"/>
    <cellStyle name="Normal 9 2 2 2 7 2 3 3" xfId="6575" xr:uid="{4437A402-1F31-4929-A868-0ED8E2077EF5}"/>
    <cellStyle name="Normal 9 2 2 2 7 2 4" xfId="8148" xr:uid="{5344F53E-EC27-42E4-897A-5AA2695314F8}"/>
    <cellStyle name="Normal 9 2 2 2 7 2 5" xfId="5308" xr:uid="{834A24B7-37A4-46A9-8687-837C01B9745F}"/>
    <cellStyle name="Normal 9 2 2 2 7 3" xfId="1286" xr:uid="{00000000-0005-0000-0000-0000FD0D0000}"/>
    <cellStyle name="Normal 9 2 2 2 7 3 2" xfId="1287" xr:uid="{00000000-0005-0000-0000-0000FE0D0000}"/>
    <cellStyle name="Normal 9 2 2 2 7 3 2 2" xfId="3862" xr:uid="{00000000-0005-0000-0000-0000FF0D0000}"/>
    <cellStyle name="Normal 9 2 2 2 7 3 2 2 2" xfId="9346" xr:uid="{4C551ADE-1074-4AB7-B483-4CA89721946F}"/>
    <cellStyle name="Normal 9 2 2 2 7 3 2 2 3" xfId="6954" xr:uid="{7E1D1B17-1674-46EC-A4A9-2FA993B3A726}"/>
    <cellStyle name="Normal 9 2 2 2 7 3 2 3" xfId="8532" xr:uid="{0017E0F0-C718-4BB0-B4B3-68F93276C4FD}"/>
    <cellStyle name="Normal 9 2 2 2 7 3 2 4" xfId="5311" xr:uid="{916CED08-614C-4971-A7B9-4CBEA0B644F8}"/>
    <cellStyle name="Normal 9 2 2 2 7 3 3" xfId="3482" xr:uid="{00000000-0005-0000-0000-0000000E0000}"/>
    <cellStyle name="Normal 9 2 2 2 7 3 3 2" xfId="8969" xr:uid="{17FA6ED8-0759-41E3-99C0-BAEA9B312E74}"/>
    <cellStyle name="Normal 9 2 2 2 7 3 3 3" xfId="6576" xr:uid="{41435C84-FEA1-4B0F-B1F4-4C2A73B32FB2}"/>
    <cellStyle name="Normal 9 2 2 2 7 3 4" xfId="8149" xr:uid="{4698AA23-5C2F-4DF7-8978-8F053DA1406A}"/>
    <cellStyle name="Normal 9 2 2 2 7 3 5" xfId="5310" xr:uid="{DCF5DB6D-B3B4-44B3-89CF-4A4881C0CEB7}"/>
    <cellStyle name="Normal 9 2 2 2 7 4" xfId="1288" xr:uid="{00000000-0005-0000-0000-0000010E0000}"/>
    <cellStyle name="Normal 9 2 2 2 7 4 2" xfId="3860" xr:uid="{00000000-0005-0000-0000-0000020E0000}"/>
    <cellStyle name="Normal 9 2 2 2 7 4 2 2" xfId="9344" xr:uid="{2222B7DF-F9E2-48C5-9DB4-FCA4053F13AB}"/>
    <cellStyle name="Normal 9 2 2 2 7 4 2 3" xfId="6952" xr:uid="{22001F28-1868-49C9-98F3-3DC92359B7FB}"/>
    <cellStyle name="Normal 9 2 2 2 7 4 3" xfId="8530" xr:uid="{EF4E0DF6-BB6E-4131-AC06-5E214589E66F}"/>
    <cellStyle name="Normal 9 2 2 2 7 4 4" xfId="5312" xr:uid="{F19E9DC1-8E7B-4001-9658-99895D8D5D5E}"/>
    <cellStyle name="Normal 9 2 2 2 7 5" xfId="3480" xr:uid="{00000000-0005-0000-0000-0000030E0000}"/>
    <cellStyle name="Normal 9 2 2 2 7 5 2" xfId="8967" xr:uid="{1EBB8E01-4874-4E1C-BE6A-829601C5E45A}"/>
    <cellStyle name="Normal 9 2 2 2 7 5 3" xfId="6574" xr:uid="{01F3AF15-2CC6-4D13-9DEC-A7FB8062637E}"/>
    <cellStyle name="Normal 9 2 2 2 7 6" xfId="8147" xr:uid="{58C2D318-7C5F-4B8A-9EF3-CA537DCEAB5F}"/>
    <cellStyle name="Normal 9 2 2 2 7 7" xfId="5307" xr:uid="{BF2627A3-935E-4D96-88B4-B98894C6008D}"/>
    <cellStyle name="Normal 9 2 2 2 8" xfId="1289" xr:uid="{00000000-0005-0000-0000-0000040E0000}"/>
    <cellStyle name="Normal 9 2 2 2 8 2" xfId="1290" xr:uid="{00000000-0005-0000-0000-0000050E0000}"/>
    <cellStyle name="Normal 9 2 2 2 8 2 2" xfId="1291" xr:uid="{00000000-0005-0000-0000-0000060E0000}"/>
    <cellStyle name="Normal 9 2 2 2 8 2 2 2" xfId="3864" xr:uid="{00000000-0005-0000-0000-0000070E0000}"/>
    <cellStyle name="Normal 9 2 2 2 8 2 2 2 2" xfId="9348" xr:uid="{AC80079B-09C2-4891-89F0-D151CDADF002}"/>
    <cellStyle name="Normal 9 2 2 2 8 2 2 2 3" xfId="6956" xr:uid="{B02A7DF7-AC6C-467C-8DA7-07AA7A395A8A}"/>
    <cellStyle name="Normal 9 2 2 2 8 2 2 3" xfId="8534" xr:uid="{3C23E561-55CA-488A-84A7-0FB38A7B674B}"/>
    <cellStyle name="Normal 9 2 2 2 8 2 2 4" xfId="5315" xr:uid="{4C6EF33B-38C3-41D1-ADE6-A0797B565F40}"/>
    <cellStyle name="Normal 9 2 2 2 8 2 3" xfId="3484" xr:uid="{00000000-0005-0000-0000-0000080E0000}"/>
    <cellStyle name="Normal 9 2 2 2 8 2 3 2" xfId="8971" xr:uid="{8D6BD84A-9368-4402-AC80-35F8412B07AC}"/>
    <cellStyle name="Normal 9 2 2 2 8 2 3 3" xfId="6578" xr:uid="{7B46FC56-5B57-4A55-8928-903D93E21810}"/>
    <cellStyle name="Normal 9 2 2 2 8 2 4" xfId="8151" xr:uid="{A03E864D-E0A7-46D1-8528-C480DB28E180}"/>
    <cellStyle name="Normal 9 2 2 2 8 2 5" xfId="5314" xr:uid="{D7F2ACAF-0820-4C71-B28E-6648C3438522}"/>
    <cellStyle name="Normal 9 2 2 2 8 3" xfId="1292" xr:uid="{00000000-0005-0000-0000-0000090E0000}"/>
    <cellStyle name="Normal 9 2 2 2 8 3 2" xfId="1293" xr:uid="{00000000-0005-0000-0000-00000A0E0000}"/>
    <cellStyle name="Normal 9 2 2 2 8 3 2 2" xfId="3865" xr:uid="{00000000-0005-0000-0000-00000B0E0000}"/>
    <cellStyle name="Normal 9 2 2 2 8 3 2 2 2" xfId="9349" xr:uid="{7487F5FC-56D2-43ED-BF3E-9D0B71048504}"/>
    <cellStyle name="Normal 9 2 2 2 8 3 2 2 3" xfId="6957" xr:uid="{DAB571D6-1422-455D-B8D3-F5E9D6D60D6E}"/>
    <cellStyle name="Normal 9 2 2 2 8 3 2 3" xfId="8535" xr:uid="{766DEFDA-925C-4609-A1F0-FBECC92F4B1E}"/>
    <cellStyle name="Normal 9 2 2 2 8 3 2 4" xfId="5317" xr:uid="{908D2831-63C7-449D-B454-C3A544740C0D}"/>
    <cellStyle name="Normal 9 2 2 2 8 3 3" xfId="3485" xr:uid="{00000000-0005-0000-0000-00000C0E0000}"/>
    <cellStyle name="Normal 9 2 2 2 8 3 3 2" xfId="8972" xr:uid="{9F84A5F1-1F84-474F-BA7F-265A80645946}"/>
    <cellStyle name="Normal 9 2 2 2 8 3 3 3" xfId="6579" xr:uid="{4E11835A-9876-463D-AA72-A5BC14807345}"/>
    <cellStyle name="Normal 9 2 2 2 8 3 4" xfId="8152" xr:uid="{F5C2DF47-77B3-41E5-A096-56F2FA1AA2CF}"/>
    <cellStyle name="Normal 9 2 2 2 8 3 5" xfId="5316" xr:uid="{C861046E-3F6A-4713-8B7F-C47765E0205E}"/>
    <cellStyle name="Normal 9 2 2 2 8 4" xfId="1294" xr:uid="{00000000-0005-0000-0000-00000D0E0000}"/>
    <cellStyle name="Normal 9 2 2 2 8 4 2" xfId="3863" xr:uid="{00000000-0005-0000-0000-00000E0E0000}"/>
    <cellStyle name="Normal 9 2 2 2 8 4 2 2" xfId="9347" xr:uid="{D530E1C1-9F48-4F17-A58F-37513FC1A732}"/>
    <cellStyle name="Normal 9 2 2 2 8 4 2 3" xfId="6955" xr:uid="{D96CBE5F-00A1-4430-9159-8A4AD737B03A}"/>
    <cellStyle name="Normal 9 2 2 2 8 4 3" xfId="8533" xr:uid="{CF2B0E80-06D7-4F14-88FA-E0840589A8BC}"/>
    <cellStyle name="Normal 9 2 2 2 8 4 4" xfId="5318" xr:uid="{5F65DF57-5503-4C93-85C6-0CC90445FA1E}"/>
    <cellStyle name="Normal 9 2 2 2 8 5" xfId="3483" xr:uid="{00000000-0005-0000-0000-00000F0E0000}"/>
    <cellStyle name="Normal 9 2 2 2 8 5 2" xfId="8970" xr:uid="{730251E9-9FE4-4256-A579-3EDF7780B9A2}"/>
    <cellStyle name="Normal 9 2 2 2 8 5 3" xfId="6577" xr:uid="{14CB325A-938F-4BBE-8347-31C824D965B7}"/>
    <cellStyle name="Normal 9 2 2 2 8 6" xfId="8150" xr:uid="{42F0F41E-32EE-4FE5-A21B-594D19A4E861}"/>
    <cellStyle name="Normal 9 2 2 2 8 7" xfId="5313" xr:uid="{EB236973-0DDD-4B8D-BF5F-0807CAD0313D}"/>
    <cellStyle name="Normal 9 2 2 3" xfId="1295" xr:uid="{00000000-0005-0000-0000-0000100E0000}"/>
    <cellStyle name="Normal 9 2 2 4" xfId="1296" xr:uid="{00000000-0005-0000-0000-0000110E0000}"/>
    <cellStyle name="Normal 9 2 2 5" xfId="1297" xr:uid="{00000000-0005-0000-0000-0000120E0000}"/>
    <cellStyle name="Normal 9 2 2 6" xfId="1298" xr:uid="{00000000-0005-0000-0000-0000130E0000}"/>
    <cellStyle name="Normal 9 2 2 7" xfId="1299" xr:uid="{00000000-0005-0000-0000-0000140E0000}"/>
    <cellStyle name="Normal 9 2 2 8" xfId="1300" xr:uid="{00000000-0005-0000-0000-0000150E0000}"/>
    <cellStyle name="Normal 9 2 2 9" xfId="1301" xr:uid="{00000000-0005-0000-0000-0000160E0000}"/>
    <cellStyle name="Normal 9 2 2 9 2" xfId="1302" xr:uid="{00000000-0005-0000-0000-0000170E0000}"/>
    <cellStyle name="Normal 9 2 2 9 2 2" xfId="3866" xr:uid="{00000000-0005-0000-0000-0000180E0000}"/>
    <cellStyle name="Normal 9 2 2 9 2 2 2" xfId="9350" xr:uid="{4A87F9D0-E686-4FA8-9154-BFF92DDDCFB9}"/>
    <cellStyle name="Normal 9 2 2 9 2 2 3" xfId="6958" xr:uid="{F2ECCB23-D155-4843-AEA7-9619710598C5}"/>
    <cellStyle name="Normal 9 2 2 9 2 3" xfId="8536" xr:uid="{7AA16457-4EB9-4AB1-BE81-8730C3107FE3}"/>
    <cellStyle name="Normal 9 2 2 9 2 4" xfId="5320" xr:uid="{A2CE5E08-8DF0-4611-A238-371EBBBE3A7F}"/>
    <cellStyle name="Normal 9 2 2 9 3" xfId="3489" xr:uid="{00000000-0005-0000-0000-0000190E0000}"/>
    <cellStyle name="Normal 9 2 2 9 3 2" xfId="8973" xr:uid="{07810581-5D66-41B9-A71C-D6A3357191E3}"/>
    <cellStyle name="Normal 9 2 2 9 3 3" xfId="6581" xr:uid="{E4664ECA-BC52-4415-954E-4E58435F7ED7}"/>
    <cellStyle name="Normal 9 2 2 9 4" xfId="8153" xr:uid="{72BFB7FE-C4C6-4688-9F35-09D910242642}"/>
    <cellStyle name="Normal 9 2 2 9 5" xfId="5319" xr:uid="{5C31D4B2-809B-44C9-BC96-14808A1F80DD}"/>
    <cellStyle name="Normal 9 2 3" xfId="1303" xr:uid="{00000000-0005-0000-0000-00001A0E0000}"/>
    <cellStyle name="Normal 9 2 3 2" xfId="1304" xr:uid="{00000000-0005-0000-0000-00001B0E0000}"/>
    <cellStyle name="Normal 9 2 3 2 2" xfId="1305" xr:uid="{00000000-0005-0000-0000-00001C0E0000}"/>
    <cellStyle name="Normal 9 2 3 2 2 2" xfId="3868" xr:uid="{00000000-0005-0000-0000-00001D0E0000}"/>
    <cellStyle name="Normal 9 2 3 2 2 2 2" xfId="9352" xr:uid="{21ED8ADF-FF0B-4D6D-A23D-1D7DC35914C1}"/>
    <cellStyle name="Normal 9 2 3 2 2 2 3" xfId="6960" xr:uid="{4AD867EB-43DB-4995-B8FE-EE964C82F513}"/>
    <cellStyle name="Normal 9 2 3 2 2 3" xfId="8538" xr:uid="{E0CA4320-4212-4082-A566-2B0BD3B5B9BF}"/>
    <cellStyle name="Normal 9 2 3 2 2 4" xfId="5323" xr:uid="{DE316F95-9F95-46FB-9B7C-576AB58ACFBF}"/>
    <cellStyle name="Normal 9 2 3 2 3" xfId="3491" xr:uid="{00000000-0005-0000-0000-00001E0E0000}"/>
    <cellStyle name="Normal 9 2 3 2 3 2" xfId="8975" xr:uid="{8C72B8E5-B842-4E50-9987-0739E0DD05A2}"/>
    <cellStyle name="Normal 9 2 3 2 3 3" xfId="6583" xr:uid="{F7E8A83A-D65E-43B5-85AB-FBB5881A9F0F}"/>
    <cellStyle name="Normal 9 2 3 2 4" xfId="8155" xr:uid="{9B1014B1-3152-45D5-92C4-8CC23F53C1D9}"/>
    <cellStyle name="Normal 9 2 3 2 5" xfId="5322" xr:uid="{44EAAAEA-5201-4295-AEA6-E76BBB315E75}"/>
    <cellStyle name="Normal 9 2 3 3" xfId="1306" xr:uid="{00000000-0005-0000-0000-00001F0E0000}"/>
    <cellStyle name="Normal 9 2 3 3 2" xfId="1307" xr:uid="{00000000-0005-0000-0000-0000200E0000}"/>
    <cellStyle name="Normal 9 2 3 3 2 2" xfId="3869" xr:uid="{00000000-0005-0000-0000-0000210E0000}"/>
    <cellStyle name="Normal 9 2 3 3 2 2 2" xfId="9353" xr:uid="{6226B9AB-50C5-44E4-8D66-4101D758AF7E}"/>
    <cellStyle name="Normal 9 2 3 3 2 2 3" xfId="6961" xr:uid="{713B77AE-6931-4276-B903-1147B6517D34}"/>
    <cellStyle name="Normal 9 2 3 3 2 3" xfId="8539" xr:uid="{00A1D577-9B88-4DA2-96E7-D7FE8C4A75AD}"/>
    <cellStyle name="Normal 9 2 3 3 2 4" xfId="5325" xr:uid="{F3B5E0C7-E224-49C8-8790-29B4AF4CB6E6}"/>
    <cellStyle name="Normal 9 2 3 3 3" xfId="3492" xr:uid="{00000000-0005-0000-0000-0000220E0000}"/>
    <cellStyle name="Normal 9 2 3 3 3 2" xfId="8976" xr:uid="{E466C84E-75C5-4079-B284-AB99CFB89F45}"/>
    <cellStyle name="Normal 9 2 3 3 3 3" xfId="6584" xr:uid="{6FB78F3F-74FA-4D49-9C30-4B6F235B5351}"/>
    <cellStyle name="Normal 9 2 3 3 4" xfId="8156" xr:uid="{63D7F97B-CCA1-4EF5-A1AF-FD2B9ACF2359}"/>
    <cellStyle name="Normal 9 2 3 3 5" xfId="5324" xr:uid="{A884FAA2-E2C0-414C-A062-D6A4B05DDA69}"/>
    <cellStyle name="Normal 9 2 3 4" xfId="1308" xr:uid="{00000000-0005-0000-0000-0000230E0000}"/>
    <cellStyle name="Normal 9 2 3 4 2" xfId="3867" xr:uid="{00000000-0005-0000-0000-0000240E0000}"/>
    <cellStyle name="Normal 9 2 3 4 2 2" xfId="9351" xr:uid="{0A67FA93-DC42-40B2-A2EA-CC409936E245}"/>
    <cellStyle name="Normal 9 2 3 4 2 3" xfId="6959" xr:uid="{B294BD36-A7DA-4C33-B55F-11CC5ECC4431}"/>
    <cellStyle name="Normal 9 2 3 4 3" xfId="8537" xr:uid="{DDFC34B4-D7C7-4546-894E-953B427B1CAC}"/>
    <cellStyle name="Normal 9 2 3 4 4" xfId="5326" xr:uid="{A550B613-8409-46F9-B185-55AA849F01DC}"/>
    <cellStyle name="Normal 9 2 3 5" xfId="3490" xr:uid="{00000000-0005-0000-0000-0000250E0000}"/>
    <cellStyle name="Normal 9 2 3 5 2" xfId="8974" xr:uid="{8178B739-2B49-49C0-908E-9E5CAE181816}"/>
    <cellStyle name="Normal 9 2 3 5 3" xfId="6582" xr:uid="{6A521116-E8FD-4512-A6C9-39F177ABC741}"/>
    <cellStyle name="Normal 9 2 3 6" xfId="8154" xr:uid="{ACEDEA16-357B-4D82-88C5-8C4DDC48507E}"/>
    <cellStyle name="Normal 9 2 3 7" xfId="5321" xr:uid="{AA08E36D-3E4B-4D3E-8FC3-A30AF6756761}"/>
    <cellStyle name="Normal 9 2 4" xfId="1309" xr:uid="{00000000-0005-0000-0000-0000260E0000}"/>
    <cellStyle name="Normal 9 2 4 2" xfId="1310" xr:uid="{00000000-0005-0000-0000-0000270E0000}"/>
    <cellStyle name="Normal 9 2 4 2 2" xfId="1311" xr:uid="{00000000-0005-0000-0000-0000280E0000}"/>
    <cellStyle name="Normal 9 2 4 2 2 2" xfId="3871" xr:uid="{00000000-0005-0000-0000-0000290E0000}"/>
    <cellStyle name="Normal 9 2 4 2 2 2 2" xfId="9355" xr:uid="{67CE1BC6-120E-4706-8A0C-11482F3DA8C3}"/>
    <cellStyle name="Normal 9 2 4 2 2 2 3" xfId="6963" xr:uid="{5EDE20EC-B229-4C55-A023-D9A39B641359}"/>
    <cellStyle name="Normal 9 2 4 2 2 3" xfId="8541" xr:uid="{72DB7B7B-B3A4-434E-9B85-CD7D47080DCA}"/>
    <cellStyle name="Normal 9 2 4 2 2 4" xfId="5329" xr:uid="{878D66FD-67F4-46B5-B19E-38F3BAC1810F}"/>
    <cellStyle name="Normal 9 2 4 2 3" xfId="3494" xr:uid="{00000000-0005-0000-0000-00002A0E0000}"/>
    <cellStyle name="Normal 9 2 4 2 3 2" xfId="8978" xr:uid="{179D892A-2951-43ED-8EC3-F56FCF5F740B}"/>
    <cellStyle name="Normal 9 2 4 2 3 3" xfId="6586" xr:uid="{9133A43E-4EB5-4BE2-AE83-9A4057D375B8}"/>
    <cellStyle name="Normal 9 2 4 2 4" xfId="8158" xr:uid="{1CE75F5E-604C-43DF-9326-E648A9E41746}"/>
    <cellStyle name="Normal 9 2 4 2 5" xfId="5328" xr:uid="{1F8A36BE-1109-44D6-A467-819DCE176C0D}"/>
    <cellStyle name="Normal 9 2 4 3" xfId="1312" xr:uid="{00000000-0005-0000-0000-00002B0E0000}"/>
    <cellStyle name="Normal 9 2 4 3 2" xfId="1313" xr:uid="{00000000-0005-0000-0000-00002C0E0000}"/>
    <cellStyle name="Normal 9 2 4 3 2 2" xfId="3872" xr:uid="{00000000-0005-0000-0000-00002D0E0000}"/>
    <cellStyle name="Normal 9 2 4 3 2 2 2" xfId="9356" xr:uid="{8ACE58DC-F9A8-4230-AA58-31D374521C2E}"/>
    <cellStyle name="Normal 9 2 4 3 2 2 3" xfId="6964" xr:uid="{052DBCE6-2FC1-4165-92A2-BC725169CBF4}"/>
    <cellStyle name="Normal 9 2 4 3 2 3" xfId="8542" xr:uid="{D684AF47-CAF8-4152-B8BF-F565BA100466}"/>
    <cellStyle name="Normal 9 2 4 3 2 4" xfId="5331" xr:uid="{0FE6FF33-53B7-4FBE-81D8-331806F40C74}"/>
    <cellStyle name="Normal 9 2 4 3 3" xfId="3495" xr:uid="{00000000-0005-0000-0000-00002E0E0000}"/>
    <cellStyle name="Normal 9 2 4 3 3 2" xfId="8979" xr:uid="{EA20FCFA-6D31-4351-871E-A9F79343EF1D}"/>
    <cellStyle name="Normal 9 2 4 3 3 3" xfId="6587" xr:uid="{D23723D6-0A69-476C-A89D-15F3D5098566}"/>
    <cellStyle name="Normal 9 2 4 3 4" xfId="8159" xr:uid="{41CFA72A-C9C4-4AA8-8D6C-1A3727C1FA33}"/>
    <cellStyle name="Normal 9 2 4 3 5" xfId="5330" xr:uid="{EDD31FA0-12BD-4602-B840-97E4714D85EE}"/>
    <cellStyle name="Normal 9 2 4 4" xfId="1314" xr:uid="{00000000-0005-0000-0000-00002F0E0000}"/>
    <cellStyle name="Normal 9 2 4 4 2" xfId="3870" xr:uid="{00000000-0005-0000-0000-0000300E0000}"/>
    <cellStyle name="Normal 9 2 4 4 2 2" xfId="9354" xr:uid="{5ED99497-FAF3-4423-A6B7-E5501E69AD34}"/>
    <cellStyle name="Normal 9 2 4 4 2 3" xfId="6962" xr:uid="{3BE7A788-CCA8-4E70-BC80-6E8AB1F8B1FC}"/>
    <cellStyle name="Normal 9 2 4 4 3" xfId="8540" xr:uid="{439404D4-36A2-4481-8973-2AFEB7DFC1F9}"/>
    <cellStyle name="Normal 9 2 4 4 4" xfId="5332" xr:uid="{10B3F74B-1F08-401B-917A-A48F79247844}"/>
    <cellStyle name="Normal 9 2 4 5" xfId="3493" xr:uid="{00000000-0005-0000-0000-0000310E0000}"/>
    <cellStyle name="Normal 9 2 4 5 2" xfId="8977" xr:uid="{72BB6589-1504-4ECB-B8AF-4D1CD5A8E46B}"/>
    <cellStyle name="Normal 9 2 4 5 3" xfId="6585" xr:uid="{6975B95F-E1AA-4B37-9552-B0992435FFDE}"/>
    <cellStyle name="Normal 9 2 4 6" xfId="8157" xr:uid="{9FB99DB7-BE15-4237-940D-4EB6B8461825}"/>
    <cellStyle name="Normal 9 2 4 7" xfId="5327" xr:uid="{3D661CD4-7CC9-49C0-B12E-C74284467E1C}"/>
    <cellStyle name="Normal 9 2 5" xfId="1315" xr:uid="{00000000-0005-0000-0000-0000320E0000}"/>
    <cellStyle name="Normal 9 2 5 2" xfId="1316" xr:uid="{00000000-0005-0000-0000-0000330E0000}"/>
    <cellStyle name="Normal 9 2 5 2 2" xfId="1317" xr:uid="{00000000-0005-0000-0000-0000340E0000}"/>
    <cellStyle name="Normal 9 2 5 2 2 2" xfId="3874" xr:uid="{00000000-0005-0000-0000-0000350E0000}"/>
    <cellStyle name="Normal 9 2 5 2 2 2 2" xfId="9358" xr:uid="{B0BFD2EE-E526-4DA6-99A9-440F545E5C9C}"/>
    <cellStyle name="Normal 9 2 5 2 2 2 3" xfId="6966" xr:uid="{F72BF7F5-5492-404D-BD6D-309F3C2DC2C6}"/>
    <cellStyle name="Normal 9 2 5 2 2 3" xfId="8544" xr:uid="{D39DBFA0-D3DA-4CF0-9B84-5A812955F9E7}"/>
    <cellStyle name="Normal 9 2 5 2 2 4" xfId="5335" xr:uid="{A26959EA-186F-4E92-9877-3ED4EDF7DF7B}"/>
    <cellStyle name="Normal 9 2 5 2 3" xfId="3497" xr:uid="{00000000-0005-0000-0000-0000360E0000}"/>
    <cellStyle name="Normal 9 2 5 2 3 2" xfId="8981" xr:uid="{419982F6-F2A4-4876-A41F-8921A7DCD90D}"/>
    <cellStyle name="Normal 9 2 5 2 3 3" xfId="6589" xr:uid="{006EA4AD-F7C1-436C-A352-0D80D3AB177D}"/>
    <cellStyle name="Normal 9 2 5 2 4" xfId="8161" xr:uid="{6B614A20-AD45-46DC-8F79-51C7030FF4C9}"/>
    <cellStyle name="Normal 9 2 5 2 5" xfId="5334" xr:uid="{4FC0F132-1EEC-433D-A55F-53D89569AD2C}"/>
    <cellStyle name="Normal 9 2 5 3" xfId="1318" xr:uid="{00000000-0005-0000-0000-0000370E0000}"/>
    <cellStyle name="Normal 9 2 5 3 2" xfId="1319" xr:uid="{00000000-0005-0000-0000-0000380E0000}"/>
    <cellStyle name="Normal 9 2 5 3 2 2" xfId="3875" xr:uid="{00000000-0005-0000-0000-0000390E0000}"/>
    <cellStyle name="Normal 9 2 5 3 2 2 2" xfId="9359" xr:uid="{8C4F2CA2-CC89-457F-8752-86B2034F29A4}"/>
    <cellStyle name="Normal 9 2 5 3 2 2 3" xfId="6967" xr:uid="{F01CA0F4-6597-4107-8AE3-4E8ED678E9B6}"/>
    <cellStyle name="Normal 9 2 5 3 2 3" xfId="8545" xr:uid="{676C556A-18B9-422A-B9A1-F1F39A2798EB}"/>
    <cellStyle name="Normal 9 2 5 3 2 4" xfId="5337" xr:uid="{5CF0F2FC-0402-4952-985C-7E517ED9F42B}"/>
    <cellStyle name="Normal 9 2 5 3 3" xfId="3498" xr:uid="{00000000-0005-0000-0000-00003A0E0000}"/>
    <cellStyle name="Normal 9 2 5 3 3 2" xfId="8982" xr:uid="{BD748ADB-219D-4246-BB11-A45133335A81}"/>
    <cellStyle name="Normal 9 2 5 3 3 3" xfId="6590" xr:uid="{BFF89F7B-3F0A-4B2B-A7CD-17F9CEA05254}"/>
    <cellStyle name="Normal 9 2 5 3 4" xfId="8162" xr:uid="{169D8CCC-48F0-487F-AE4B-633C834821F2}"/>
    <cellStyle name="Normal 9 2 5 3 5" xfId="5336" xr:uid="{8BCF2954-E257-42EB-BE33-2962A5AD0AE8}"/>
    <cellStyle name="Normal 9 2 5 4" xfId="1320" xr:uid="{00000000-0005-0000-0000-00003B0E0000}"/>
    <cellStyle name="Normal 9 2 5 4 2" xfId="3873" xr:uid="{00000000-0005-0000-0000-00003C0E0000}"/>
    <cellStyle name="Normal 9 2 5 4 2 2" xfId="9357" xr:uid="{E27676B5-F23B-4779-9EF0-66C867ED7B61}"/>
    <cellStyle name="Normal 9 2 5 4 2 3" xfId="6965" xr:uid="{58115EBC-AC0D-4F3D-A641-ADE37A4716B6}"/>
    <cellStyle name="Normal 9 2 5 4 3" xfId="8543" xr:uid="{C6BC2F4A-260B-4B58-BE0E-E43F6957A620}"/>
    <cellStyle name="Normal 9 2 5 4 4" xfId="5338" xr:uid="{DAA61088-BA33-4826-A75C-3F19713A27CC}"/>
    <cellStyle name="Normal 9 2 5 5" xfId="3496" xr:uid="{00000000-0005-0000-0000-00003D0E0000}"/>
    <cellStyle name="Normal 9 2 5 5 2" xfId="8980" xr:uid="{F68558D8-D8AE-4508-AD9F-63771648DB0C}"/>
    <cellStyle name="Normal 9 2 5 5 3" xfId="6588" xr:uid="{2F45DF41-C2E6-43D8-8107-2C38CB644FE1}"/>
    <cellStyle name="Normal 9 2 5 6" xfId="8160" xr:uid="{80108310-DB2B-4F7A-A741-97DF7C87FA1D}"/>
    <cellStyle name="Normal 9 2 5 7" xfId="5333" xr:uid="{6F6B2BF6-F58F-45CE-8BB2-1CD70AC9F62E}"/>
    <cellStyle name="Normal 9 2 6" xfId="1321" xr:uid="{00000000-0005-0000-0000-00003E0E0000}"/>
    <cellStyle name="Normal 9 2 6 2" xfId="1322" xr:uid="{00000000-0005-0000-0000-00003F0E0000}"/>
    <cellStyle name="Normal 9 2 6 2 2" xfId="1323" xr:uid="{00000000-0005-0000-0000-0000400E0000}"/>
    <cellStyle name="Normal 9 2 6 2 2 2" xfId="3877" xr:uid="{00000000-0005-0000-0000-0000410E0000}"/>
    <cellStyle name="Normal 9 2 6 2 2 2 2" xfId="9361" xr:uid="{AFCD56D2-EDD4-47FA-9B2B-45E9F0F9C275}"/>
    <cellStyle name="Normal 9 2 6 2 2 2 3" xfId="6969" xr:uid="{263AFFC3-DA61-4421-BBD3-E594275682CB}"/>
    <cellStyle name="Normal 9 2 6 2 2 3" xfId="8547" xr:uid="{4BF59AE5-7CC4-4BF5-8B7E-A08F19210243}"/>
    <cellStyle name="Normal 9 2 6 2 2 4" xfId="5341" xr:uid="{B30E1C41-AA97-4C76-8238-089FCE54AE97}"/>
    <cellStyle name="Normal 9 2 6 2 3" xfId="3500" xr:uid="{00000000-0005-0000-0000-0000420E0000}"/>
    <cellStyle name="Normal 9 2 6 2 3 2" xfId="8984" xr:uid="{1EC90894-95E7-4135-8A29-E6F540E7C29D}"/>
    <cellStyle name="Normal 9 2 6 2 3 3" xfId="6592" xr:uid="{77A9B05D-B31C-4955-97E2-C03E7810B695}"/>
    <cellStyle name="Normal 9 2 6 2 4" xfId="8164" xr:uid="{DE964ADA-ECA2-4D69-854D-73A65322F0E9}"/>
    <cellStyle name="Normal 9 2 6 2 5" xfId="5340" xr:uid="{77889A6C-5F77-4AFF-A580-AD387CA143B2}"/>
    <cellStyle name="Normal 9 2 6 3" xfId="1324" xr:uid="{00000000-0005-0000-0000-0000430E0000}"/>
    <cellStyle name="Normal 9 2 6 3 2" xfId="1325" xr:uid="{00000000-0005-0000-0000-0000440E0000}"/>
    <cellStyle name="Normal 9 2 6 3 2 2" xfId="3878" xr:uid="{00000000-0005-0000-0000-0000450E0000}"/>
    <cellStyle name="Normal 9 2 6 3 2 2 2" xfId="9362" xr:uid="{12DE4F0E-23FF-4DAA-BE5B-53D3F6F0F969}"/>
    <cellStyle name="Normal 9 2 6 3 2 2 3" xfId="6970" xr:uid="{8FA1E101-1609-4874-B2FC-E215475B562D}"/>
    <cellStyle name="Normal 9 2 6 3 2 3" xfId="8548" xr:uid="{AFDEDD6E-F9E1-4D74-8BBA-C432DF85277C}"/>
    <cellStyle name="Normal 9 2 6 3 2 4" xfId="5343" xr:uid="{83877016-B883-4179-BF88-8759A9CCD830}"/>
    <cellStyle name="Normal 9 2 6 3 3" xfId="3501" xr:uid="{00000000-0005-0000-0000-0000460E0000}"/>
    <cellStyle name="Normal 9 2 6 3 3 2" xfId="8985" xr:uid="{D3FB14FF-079A-445D-A5DF-907C4FD6D655}"/>
    <cellStyle name="Normal 9 2 6 3 3 3" xfId="6593" xr:uid="{D474CE95-FE93-42D0-8A2D-90E6FEB4638E}"/>
    <cellStyle name="Normal 9 2 6 3 4" xfId="8165" xr:uid="{2CB55D79-EA06-4965-87C0-874DFE0B0BD6}"/>
    <cellStyle name="Normal 9 2 6 3 5" xfId="5342" xr:uid="{41285B9E-802C-4590-8447-975AFB9AE2B8}"/>
    <cellStyle name="Normal 9 2 6 4" xfId="1326" xr:uid="{00000000-0005-0000-0000-0000470E0000}"/>
    <cellStyle name="Normal 9 2 6 4 2" xfId="3876" xr:uid="{00000000-0005-0000-0000-0000480E0000}"/>
    <cellStyle name="Normal 9 2 6 4 2 2" xfId="9360" xr:uid="{C72393CC-334F-4BC8-822F-7C07EAC521D4}"/>
    <cellStyle name="Normal 9 2 6 4 2 3" xfId="6968" xr:uid="{DBBBFBD7-821E-466B-97BD-59BAAD2E22DC}"/>
    <cellStyle name="Normal 9 2 6 4 3" xfId="8546" xr:uid="{9EEADEBB-6A44-4873-BB0E-4257BA310973}"/>
    <cellStyle name="Normal 9 2 6 4 4" xfId="5344" xr:uid="{766C3BF8-FFA1-4311-921C-11137040B288}"/>
    <cellStyle name="Normal 9 2 6 5" xfId="3499" xr:uid="{00000000-0005-0000-0000-0000490E0000}"/>
    <cellStyle name="Normal 9 2 6 5 2" xfId="8983" xr:uid="{F890A319-1F45-4500-858F-8D7E4249283D}"/>
    <cellStyle name="Normal 9 2 6 5 3" xfId="6591" xr:uid="{B8040882-A1FD-48B6-A01D-ABE69FF3DE55}"/>
    <cellStyle name="Normal 9 2 6 6" xfId="8163" xr:uid="{24EF4063-817F-4EDD-99F3-BCB7B859A30B}"/>
    <cellStyle name="Normal 9 2 6 7" xfId="5339" xr:uid="{14646DED-E342-4F3D-9175-1201FED65CB9}"/>
    <cellStyle name="Normal 9 2 7" xfId="1327" xr:uid="{00000000-0005-0000-0000-00004A0E0000}"/>
    <cellStyle name="Normal 9 2 7 2" xfId="1328" xr:uid="{00000000-0005-0000-0000-00004B0E0000}"/>
    <cellStyle name="Normal 9 2 7 2 2" xfId="1329" xr:uid="{00000000-0005-0000-0000-00004C0E0000}"/>
    <cellStyle name="Normal 9 2 7 2 2 2" xfId="3880" xr:uid="{00000000-0005-0000-0000-00004D0E0000}"/>
    <cellStyle name="Normal 9 2 7 2 2 2 2" xfId="9364" xr:uid="{F80D1ED3-C3E4-44F5-A229-5C24C49E9104}"/>
    <cellStyle name="Normal 9 2 7 2 2 2 3" xfId="6972" xr:uid="{821DB975-78A8-4E5C-B77B-D5FB11EF1884}"/>
    <cellStyle name="Normal 9 2 7 2 2 3" xfId="8550" xr:uid="{27B7CC8A-E138-472E-A1F5-C8F8BC0C35CD}"/>
    <cellStyle name="Normal 9 2 7 2 2 4" xfId="5347" xr:uid="{EFF44566-6177-4F51-99E4-8C4FE3BD943F}"/>
    <cellStyle name="Normal 9 2 7 2 3" xfId="3503" xr:uid="{00000000-0005-0000-0000-00004E0E0000}"/>
    <cellStyle name="Normal 9 2 7 2 3 2" xfId="8987" xr:uid="{32790608-4A9D-4F57-A039-AECFB8886C5F}"/>
    <cellStyle name="Normal 9 2 7 2 3 3" xfId="6595" xr:uid="{BFA88501-B824-40F3-B49E-057BDC73E8F7}"/>
    <cellStyle name="Normal 9 2 7 2 4" xfId="8167" xr:uid="{60675FCF-84B6-4826-AB89-1AF460A0E054}"/>
    <cellStyle name="Normal 9 2 7 2 5" xfId="5346" xr:uid="{98B929C7-3789-4D7E-9ED3-F4840AC4FB5B}"/>
    <cellStyle name="Normal 9 2 7 3" xfId="1330" xr:uid="{00000000-0005-0000-0000-00004F0E0000}"/>
    <cellStyle name="Normal 9 2 7 3 2" xfId="1331" xr:uid="{00000000-0005-0000-0000-0000500E0000}"/>
    <cellStyle name="Normal 9 2 7 3 2 2" xfId="3881" xr:uid="{00000000-0005-0000-0000-0000510E0000}"/>
    <cellStyle name="Normal 9 2 7 3 2 2 2" xfId="9365" xr:uid="{24E40F15-1D2F-4BB7-978E-C888A7C7FEE9}"/>
    <cellStyle name="Normal 9 2 7 3 2 2 3" xfId="6973" xr:uid="{5E4EA3ED-5884-4EA9-B07F-29DE022A2666}"/>
    <cellStyle name="Normal 9 2 7 3 2 3" xfId="8551" xr:uid="{5A7A62BA-F4BD-4DF3-A019-251DB5B1C9DB}"/>
    <cellStyle name="Normal 9 2 7 3 2 4" xfId="5349" xr:uid="{CE6BE151-488E-4428-98E5-DE0F03397399}"/>
    <cellStyle name="Normal 9 2 7 3 3" xfId="3504" xr:uid="{00000000-0005-0000-0000-0000520E0000}"/>
    <cellStyle name="Normal 9 2 7 3 3 2" xfId="8988" xr:uid="{267BC21C-BAFA-4227-82F2-C7190DE9561D}"/>
    <cellStyle name="Normal 9 2 7 3 3 3" xfId="6596" xr:uid="{E1BC839D-8E62-419A-9B02-E9B78E307D7F}"/>
    <cellStyle name="Normal 9 2 7 3 4" xfId="8168" xr:uid="{866F3EEB-1335-4859-B43F-C0F9D9724635}"/>
    <cellStyle name="Normal 9 2 7 3 5" xfId="5348" xr:uid="{C9647673-2BB2-4BFC-8F70-766DB4D25ABA}"/>
    <cellStyle name="Normal 9 2 7 4" xfId="1332" xr:uid="{00000000-0005-0000-0000-0000530E0000}"/>
    <cellStyle name="Normal 9 2 7 4 2" xfId="3879" xr:uid="{00000000-0005-0000-0000-0000540E0000}"/>
    <cellStyle name="Normal 9 2 7 4 2 2" xfId="9363" xr:uid="{73DF8021-7650-4847-8F5F-005DB398F9E4}"/>
    <cellStyle name="Normal 9 2 7 4 2 3" xfId="6971" xr:uid="{836B6BFE-F826-4687-A34C-CB672BE1DDE3}"/>
    <cellStyle name="Normal 9 2 7 4 3" xfId="8549" xr:uid="{B332399D-7EDF-4E2E-8FAF-14A587DC58EE}"/>
    <cellStyle name="Normal 9 2 7 4 4" xfId="5350" xr:uid="{D24DDF75-7AD0-4CC6-AABA-0300C7A23DD8}"/>
    <cellStyle name="Normal 9 2 7 5" xfId="3502" xr:uid="{00000000-0005-0000-0000-0000550E0000}"/>
    <cellStyle name="Normal 9 2 7 5 2" xfId="8986" xr:uid="{E1DD64A3-A939-4111-89D3-4A3D60E05B5E}"/>
    <cellStyle name="Normal 9 2 7 5 3" xfId="6594" xr:uid="{E7C9DFEF-177B-4D1F-8BE5-E804B8092C2C}"/>
    <cellStyle name="Normal 9 2 7 6" xfId="8166" xr:uid="{24E97EA7-1BA3-436F-BEA7-12A94EB178F5}"/>
    <cellStyle name="Normal 9 2 7 7" xfId="5345" xr:uid="{A426D717-C71A-4FEB-A94A-9417F77CD481}"/>
    <cellStyle name="Normal 9 2 8" xfId="1333" xr:uid="{00000000-0005-0000-0000-0000560E0000}"/>
    <cellStyle name="Normal 9 2 8 2" xfId="1334" xr:uid="{00000000-0005-0000-0000-0000570E0000}"/>
    <cellStyle name="Normal 9 2 8 2 2" xfId="1335" xr:uid="{00000000-0005-0000-0000-0000580E0000}"/>
    <cellStyle name="Normal 9 2 8 2 2 2" xfId="3883" xr:uid="{00000000-0005-0000-0000-0000590E0000}"/>
    <cellStyle name="Normal 9 2 8 2 2 2 2" xfId="9367" xr:uid="{CEE03EF4-C1FC-4870-ABB8-10EC256A75C3}"/>
    <cellStyle name="Normal 9 2 8 2 2 2 3" xfId="6975" xr:uid="{F6E1E7F3-5E0A-4AEC-A15F-C99A252FE53A}"/>
    <cellStyle name="Normal 9 2 8 2 2 3" xfId="8553" xr:uid="{14943EE9-767E-4AAB-9064-126A86B7A981}"/>
    <cellStyle name="Normal 9 2 8 2 2 4" xfId="5353" xr:uid="{7970F9A4-83E5-4A7D-86F4-8378BB1C6CB4}"/>
    <cellStyle name="Normal 9 2 8 2 3" xfId="3506" xr:uid="{00000000-0005-0000-0000-00005A0E0000}"/>
    <cellStyle name="Normal 9 2 8 2 3 2" xfId="8990" xr:uid="{62BA9E95-27CA-425C-924D-D1E60CA19661}"/>
    <cellStyle name="Normal 9 2 8 2 3 3" xfId="6598" xr:uid="{7FA4FE9D-CF94-46AA-8677-A089B426421E}"/>
    <cellStyle name="Normal 9 2 8 2 4" xfId="8170" xr:uid="{3C7AD97D-4397-4461-A985-47DCD6660B89}"/>
    <cellStyle name="Normal 9 2 8 2 5" xfId="5352" xr:uid="{C1AE224D-140C-4207-87BB-AE7EFDA71654}"/>
    <cellStyle name="Normal 9 2 8 3" xfId="1336" xr:uid="{00000000-0005-0000-0000-00005B0E0000}"/>
    <cellStyle name="Normal 9 2 8 3 2" xfId="1337" xr:uid="{00000000-0005-0000-0000-00005C0E0000}"/>
    <cellStyle name="Normal 9 2 8 3 2 2" xfId="3884" xr:uid="{00000000-0005-0000-0000-00005D0E0000}"/>
    <cellStyle name="Normal 9 2 8 3 2 2 2" xfId="9368" xr:uid="{130CB41F-87EE-4886-91D2-07D7EBEC8C23}"/>
    <cellStyle name="Normal 9 2 8 3 2 2 3" xfId="6976" xr:uid="{5B6C1F8D-8E1E-4125-95B2-087D84D050B6}"/>
    <cellStyle name="Normal 9 2 8 3 2 3" xfId="8554" xr:uid="{16C55A2F-C31D-416D-96C4-B19B956EDDCD}"/>
    <cellStyle name="Normal 9 2 8 3 2 4" xfId="5355" xr:uid="{AEAB0758-4E55-4A2C-8FBF-2C9C6E9BF4C6}"/>
    <cellStyle name="Normal 9 2 8 3 3" xfId="3507" xr:uid="{00000000-0005-0000-0000-00005E0E0000}"/>
    <cellStyle name="Normal 9 2 8 3 3 2" xfId="8991" xr:uid="{BA4D3CB9-17C1-4642-A4E9-FF37B37FE551}"/>
    <cellStyle name="Normal 9 2 8 3 3 3" xfId="6599" xr:uid="{EECDFB28-DAF7-48E4-8308-5098FBF4DAC7}"/>
    <cellStyle name="Normal 9 2 8 3 4" xfId="8171" xr:uid="{CB8358C1-D2C5-40A3-AF7D-41E23BBEA140}"/>
    <cellStyle name="Normal 9 2 8 3 5" xfId="5354" xr:uid="{A78E5FA7-D542-493E-9474-7D7BF5D0173C}"/>
    <cellStyle name="Normal 9 2 8 4" xfId="1338" xr:uid="{00000000-0005-0000-0000-00005F0E0000}"/>
    <cellStyle name="Normal 9 2 8 4 2" xfId="3882" xr:uid="{00000000-0005-0000-0000-0000600E0000}"/>
    <cellStyle name="Normal 9 2 8 4 2 2" xfId="9366" xr:uid="{17EACC31-AD33-47E7-9259-26AD66934ABA}"/>
    <cellStyle name="Normal 9 2 8 4 2 3" xfId="6974" xr:uid="{34F979ED-9F49-4EBE-923D-0D02E23ABF73}"/>
    <cellStyle name="Normal 9 2 8 4 3" xfId="8552" xr:uid="{11F9E3D1-697F-4DBC-90B7-977424AABF97}"/>
    <cellStyle name="Normal 9 2 8 4 4" xfId="5356" xr:uid="{D4C9352A-3233-4C3C-9C3C-A90FFC3E6165}"/>
    <cellStyle name="Normal 9 2 8 5" xfId="3505" xr:uid="{00000000-0005-0000-0000-0000610E0000}"/>
    <cellStyle name="Normal 9 2 8 5 2" xfId="8989" xr:uid="{3782A1A1-DC30-44BD-874C-61A63CDEBA30}"/>
    <cellStyle name="Normal 9 2 8 5 3" xfId="6597" xr:uid="{07E3FF44-CDE7-4F0A-A443-E68F6101B94E}"/>
    <cellStyle name="Normal 9 2 8 6" xfId="8169" xr:uid="{7D41A8D6-9A4B-438D-926E-C175F3A77524}"/>
    <cellStyle name="Normal 9 2 8 7" xfId="5351" xr:uid="{1275058C-CE9A-4177-96A2-972A12BB1928}"/>
    <cellStyle name="Normal 9 2 9" xfId="1339" xr:uid="{00000000-0005-0000-0000-0000620E0000}"/>
    <cellStyle name="Normal 9 2 9 2" xfId="1340" xr:uid="{00000000-0005-0000-0000-0000630E0000}"/>
    <cellStyle name="Normal 9 2 9 2 2" xfId="1341" xr:uid="{00000000-0005-0000-0000-0000640E0000}"/>
    <cellStyle name="Normal 9 2 9 2 2 2" xfId="3886" xr:uid="{00000000-0005-0000-0000-0000650E0000}"/>
    <cellStyle name="Normal 9 2 9 2 2 2 2" xfId="9370" xr:uid="{373689C2-E53D-4FAF-9A06-331C2523B259}"/>
    <cellStyle name="Normal 9 2 9 2 2 2 3" xfId="6978" xr:uid="{C25EE661-B138-4555-AADA-9F4B0E800008}"/>
    <cellStyle name="Normal 9 2 9 2 2 3" xfId="8556" xr:uid="{2EC247AE-D1E4-4E0F-9E5F-7143B3411631}"/>
    <cellStyle name="Normal 9 2 9 2 2 4" xfId="5359" xr:uid="{96D909D9-2E6A-4F22-9CFF-C7EF7762B16B}"/>
    <cellStyle name="Normal 9 2 9 2 3" xfId="3509" xr:uid="{00000000-0005-0000-0000-0000660E0000}"/>
    <cellStyle name="Normal 9 2 9 2 3 2" xfId="8993" xr:uid="{B5D0AF35-E387-4AD1-8A9D-CBFBBF5ED554}"/>
    <cellStyle name="Normal 9 2 9 2 3 3" xfId="6601" xr:uid="{2B2C2BFC-ED85-46E1-9452-3FA32454A1B0}"/>
    <cellStyle name="Normal 9 2 9 2 4" xfId="8173" xr:uid="{53745CBC-C49E-4B8E-A237-2399F73A98DE}"/>
    <cellStyle name="Normal 9 2 9 2 5" xfId="5358" xr:uid="{F88BFE5A-A628-4C1F-9CA1-1460365D19C1}"/>
    <cellStyle name="Normal 9 2 9 3" xfId="1342" xr:uid="{00000000-0005-0000-0000-0000670E0000}"/>
    <cellStyle name="Normal 9 2 9 3 2" xfId="1343" xr:uid="{00000000-0005-0000-0000-0000680E0000}"/>
    <cellStyle name="Normal 9 2 9 3 2 2" xfId="3887" xr:uid="{00000000-0005-0000-0000-0000690E0000}"/>
    <cellStyle name="Normal 9 2 9 3 2 2 2" xfId="9371" xr:uid="{F21E9B57-673D-4AB8-8532-422E6FB5195C}"/>
    <cellStyle name="Normal 9 2 9 3 2 2 3" xfId="6979" xr:uid="{6FA8459F-F620-4752-B240-B183EF051A4D}"/>
    <cellStyle name="Normal 9 2 9 3 2 3" xfId="8557" xr:uid="{33D67F19-9992-4748-B854-E6C5212B9178}"/>
    <cellStyle name="Normal 9 2 9 3 2 4" xfId="5361" xr:uid="{CB497D42-251A-49C1-9B4C-E6E46A634749}"/>
    <cellStyle name="Normal 9 2 9 3 3" xfId="3510" xr:uid="{00000000-0005-0000-0000-00006A0E0000}"/>
    <cellStyle name="Normal 9 2 9 3 3 2" xfId="8994" xr:uid="{5E021D18-F535-4F07-A70D-50339B03F6B0}"/>
    <cellStyle name="Normal 9 2 9 3 3 3" xfId="6602" xr:uid="{2179491D-B2C4-46E5-8A41-83628A7B10CD}"/>
    <cellStyle name="Normal 9 2 9 3 4" xfId="8174" xr:uid="{316367EC-F233-4606-9177-B868DF88D10F}"/>
    <cellStyle name="Normal 9 2 9 3 5" xfId="5360" xr:uid="{3E008B55-CE97-43EA-AEB4-CCD43934031B}"/>
    <cellStyle name="Normal 9 2 9 4" xfId="1344" xr:uid="{00000000-0005-0000-0000-00006B0E0000}"/>
    <cellStyle name="Normal 9 2 9 4 2" xfId="3885" xr:uid="{00000000-0005-0000-0000-00006C0E0000}"/>
    <cellStyle name="Normal 9 2 9 4 2 2" xfId="9369" xr:uid="{A80E2B41-C904-4C0C-92D1-F77649408417}"/>
    <cellStyle name="Normal 9 2 9 4 2 3" xfId="6977" xr:uid="{886B8A43-182B-424B-AD9A-1ABF3B9C11FE}"/>
    <cellStyle name="Normal 9 2 9 4 3" xfId="8555" xr:uid="{27629657-5854-416A-98BB-78AA33730EB9}"/>
    <cellStyle name="Normal 9 2 9 4 4" xfId="5362" xr:uid="{51F8FC2C-2304-4B62-B486-E2FBBCFF7D62}"/>
    <cellStyle name="Normal 9 2 9 5" xfId="3508" xr:uid="{00000000-0005-0000-0000-00006D0E0000}"/>
    <cellStyle name="Normal 9 2 9 5 2" xfId="8992" xr:uid="{586B5B64-58BD-40E1-A629-3C381B80BAC4}"/>
    <cellStyle name="Normal 9 2 9 5 3" xfId="6600" xr:uid="{39D6E04E-C5B7-4FDF-8B5C-AA4DFA3A3D8D}"/>
    <cellStyle name="Normal 9 2 9 6" xfId="8172" xr:uid="{8396E5CA-31E3-4457-BC78-A477F894997D}"/>
    <cellStyle name="Normal 9 2 9 7" xfId="5357" xr:uid="{31C5A0F2-547C-4660-B7CB-5B27EB5807F7}"/>
    <cellStyle name="Normal 9 20" xfId="36123" xr:uid="{094BC91F-5D65-4826-A816-E2F5028418C1}"/>
    <cellStyle name="Normal 9 20 2" xfId="36124" xr:uid="{89F92B18-079E-4884-8B21-49E1CB9A7B5E}"/>
    <cellStyle name="Normal 9 20 2 2" xfId="36125" xr:uid="{F000E3F8-6D55-4324-84BF-6BCE6243F24B}"/>
    <cellStyle name="Normal 9 20 3" xfId="36126" xr:uid="{C4E1880D-9A83-4522-A553-67E9E9D21214}"/>
    <cellStyle name="Normal 9 21" xfId="36127" xr:uid="{5A5CDE65-3F7B-43BE-90C0-495B080487FD}"/>
    <cellStyle name="Normal 9 21 2" xfId="36128" xr:uid="{08F91C3F-0272-40E5-B5C2-1971AAE043D2}"/>
    <cellStyle name="Normal 9 21 2 2" xfId="36129" xr:uid="{6DD41AED-C9C1-45D5-A8B6-CDE48787C80C}"/>
    <cellStyle name="Normal 9 21 3" xfId="36130" xr:uid="{A959F41A-F161-48ED-9501-D7E3DE8839FF}"/>
    <cellStyle name="Normal 9 22" xfId="36131" xr:uid="{5CB133FA-0D24-4C45-9AA3-27AA5CB756F2}"/>
    <cellStyle name="Normal 9 22 2" xfId="36132" xr:uid="{0706ADBE-2B3F-4CC0-9D0F-2C82B21A4C93}"/>
    <cellStyle name="Normal 9 22 2 2" xfId="36133" xr:uid="{B7758FE9-3FF9-4253-BEF2-A1521A217300}"/>
    <cellStyle name="Normal 9 22 3" xfId="36134" xr:uid="{6E15EF82-E915-466A-8462-3CE20F0A15AC}"/>
    <cellStyle name="Normal 9 23" xfId="36135" xr:uid="{721D841C-9513-4FF2-B952-EA451055BED0}"/>
    <cellStyle name="Normal 9 23 2" xfId="36136" xr:uid="{FB6CD212-86CD-4A5A-9DF9-6E00318C08EE}"/>
    <cellStyle name="Normal 9 23 2 2" xfId="36137" xr:uid="{3BC6519F-50EC-467F-876D-21B5C4F2FFB4}"/>
    <cellStyle name="Normal 9 23 3" xfId="36138" xr:uid="{BD1B21AA-7046-4CFD-9600-A1658E93A5D2}"/>
    <cellStyle name="Normal 9 24" xfId="36139" xr:uid="{5F015A8D-45A8-4C64-A63B-8ADE2DD817F5}"/>
    <cellStyle name="Normal 9 24 2" xfId="36140" xr:uid="{DAAFC74C-054F-48C4-88AF-853D4CEA817F}"/>
    <cellStyle name="Normal 9 24 2 2" xfId="36141" xr:uid="{736296BE-1B39-4F23-9706-F09DF0C0B067}"/>
    <cellStyle name="Normal 9 24 3" xfId="36142" xr:uid="{0D76E274-C366-4598-BBBF-41950CC87203}"/>
    <cellStyle name="Normal 9 25" xfId="36143" xr:uid="{88CFDDAB-D711-4051-B57C-3735209E5515}"/>
    <cellStyle name="Normal 9 25 2" xfId="36144" xr:uid="{A9F15361-FEC0-40EC-84CA-CA71A54A30DA}"/>
    <cellStyle name="Normal 9 26" xfId="36145" xr:uid="{B8A85C4C-26BA-47DA-83D5-F382DBDEE179}"/>
    <cellStyle name="Normal 9 27" xfId="36146" xr:uid="{666B31D7-9C9B-4AC8-8A93-78A6396C68E6}"/>
    <cellStyle name="Normal 9 28" xfId="7762" xr:uid="{2E669ABD-9681-4D89-8182-5584F99C072F}"/>
    <cellStyle name="Normal 9 29" xfId="7151" xr:uid="{1FC73712-3286-45F2-B297-1B124DEAF209}"/>
    <cellStyle name="Normal 9 3" xfId="1345" xr:uid="{00000000-0005-0000-0000-00006E0E0000}"/>
    <cellStyle name="Normal 9 3 2" xfId="1346" xr:uid="{00000000-0005-0000-0000-00006F0E0000}"/>
    <cellStyle name="Normal 9 3 2 2" xfId="1347" xr:uid="{00000000-0005-0000-0000-0000700E0000}"/>
    <cellStyle name="Normal 9 3 2 3" xfId="1348" xr:uid="{00000000-0005-0000-0000-0000710E0000}"/>
    <cellStyle name="Normal 9 3 2 3 2" xfId="1349" xr:uid="{00000000-0005-0000-0000-0000720E0000}"/>
    <cellStyle name="Normal 9 3 2 3 2 2" xfId="3889" xr:uid="{00000000-0005-0000-0000-0000730E0000}"/>
    <cellStyle name="Normal 9 3 2 3 2 2 2" xfId="9373" xr:uid="{1D4DF970-BE98-4281-AF76-8C8EB9B1D607}"/>
    <cellStyle name="Normal 9 3 2 3 2 2 3" xfId="6981" xr:uid="{E0CC1256-CFA1-4AC7-B10F-584380D71481}"/>
    <cellStyle name="Normal 9 3 2 3 2 3" xfId="8559" xr:uid="{800C8DBC-0CEB-4F5D-94C1-0BCB2DAF57A9}"/>
    <cellStyle name="Normal 9 3 2 3 2 4" xfId="5365" xr:uid="{64B616BF-95CE-489D-8FFB-3294FAA4BE6D}"/>
    <cellStyle name="Normal 9 3 2 3 3" xfId="3512" xr:uid="{00000000-0005-0000-0000-0000740E0000}"/>
    <cellStyle name="Normal 9 3 2 3 3 2" xfId="8996" xr:uid="{0DCA751A-998A-40BD-A65D-57CC70014EBB}"/>
    <cellStyle name="Normal 9 3 2 3 3 3" xfId="6604" xr:uid="{21884546-D4A5-4FE4-8508-B965BF719C6B}"/>
    <cellStyle name="Normal 9 3 2 3 4" xfId="8176" xr:uid="{30071E2C-6A02-4BC2-9E4D-789D1204B435}"/>
    <cellStyle name="Normal 9 3 2 3 5" xfId="5364" xr:uid="{B8B33AAC-8A52-4EC1-971F-0B17290E1A7A}"/>
    <cellStyle name="Normal 9 3 2 4" xfId="1350" xr:uid="{00000000-0005-0000-0000-0000750E0000}"/>
    <cellStyle name="Normal 9 3 2 4 2" xfId="1351" xr:uid="{00000000-0005-0000-0000-0000760E0000}"/>
    <cellStyle name="Normal 9 3 2 4 2 2" xfId="3890" xr:uid="{00000000-0005-0000-0000-0000770E0000}"/>
    <cellStyle name="Normal 9 3 2 4 2 2 2" xfId="9374" xr:uid="{2A40674B-850E-403A-B24C-6A8436CE2EEF}"/>
    <cellStyle name="Normal 9 3 2 4 2 2 3" xfId="6982" xr:uid="{4E170DDB-F0CF-48E7-A3DC-C439F84DD3A1}"/>
    <cellStyle name="Normal 9 3 2 4 2 3" xfId="8560" xr:uid="{C923B2E6-5514-423B-8CF0-5739ED669173}"/>
    <cellStyle name="Normal 9 3 2 4 2 4" xfId="5367" xr:uid="{C75BAA7E-4EDD-482E-9FA3-E02C90311031}"/>
    <cellStyle name="Normal 9 3 2 4 3" xfId="3513" xr:uid="{00000000-0005-0000-0000-0000780E0000}"/>
    <cellStyle name="Normal 9 3 2 4 3 2" xfId="8997" xr:uid="{10ADE176-2E02-498B-A488-1DD28D225FAC}"/>
    <cellStyle name="Normal 9 3 2 4 3 3" xfId="6605" xr:uid="{FA6AF5D0-CC4F-4228-8FF5-59D5FA6443A3}"/>
    <cellStyle name="Normal 9 3 2 4 4" xfId="8177" xr:uid="{9BE00607-E8C9-4A81-B65B-0687DD245977}"/>
    <cellStyle name="Normal 9 3 2 4 5" xfId="5366" xr:uid="{F3FF01D9-FCF6-43C6-A486-006D2AD880D0}"/>
    <cellStyle name="Normal 9 3 2 5" xfId="1352" xr:uid="{00000000-0005-0000-0000-0000790E0000}"/>
    <cellStyle name="Normal 9 3 2 5 2" xfId="3888" xr:uid="{00000000-0005-0000-0000-00007A0E0000}"/>
    <cellStyle name="Normal 9 3 2 5 2 2" xfId="9372" xr:uid="{B4542C0D-A553-440A-9EDF-7A31C8071B5D}"/>
    <cellStyle name="Normal 9 3 2 5 2 3" xfId="6980" xr:uid="{F5BFAFE0-1C2B-43AE-A030-344A864D2811}"/>
    <cellStyle name="Normal 9 3 2 5 3" xfId="8558" xr:uid="{14645250-A858-4EA2-AFC8-6A7F3CD851B3}"/>
    <cellStyle name="Normal 9 3 2 5 4" xfId="5368" xr:uid="{50ED062E-581A-4959-8626-D5E8A23B6992}"/>
    <cellStyle name="Normal 9 3 2 6" xfId="3511" xr:uid="{00000000-0005-0000-0000-00007B0E0000}"/>
    <cellStyle name="Normal 9 3 2 6 2" xfId="8995" xr:uid="{F3BF22AB-F5BE-4B9C-9FCD-48EB259E1DA8}"/>
    <cellStyle name="Normal 9 3 2 6 3" xfId="6603" xr:uid="{781C3FF0-20E7-4261-B4B4-E3995AFA5AB9}"/>
    <cellStyle name="Normal 9 3 2 7" xfId="8175" xr:uid="{2422D4A0-BE33-478F-B89E-F48CC32EDD83}"/>
    <cellStyle name="Normal 9 3 2 8" xfId="5363" xr:uid="{7387DD07-10DA-4D66-AA8D-A1B5F603980E}"/>
    <cellStyle name="Normal 9 3 3" xfId="36147" xr:uid="{742C08E5-4239-4BA0-BFC7-2F8B506C86B2}"/>
    <cellStyle name="Normal 9 3 4" xfId="36148" xr:uid="{6A40F522-1698-4314-9E56-9F3A2FDC35D2}"/>
    <cellStyle name="Normal 9 3 5" xfId="36149" xr:uid="{18D67873-C9C8-4584-8062-68D81F06D0F6}"/>
    <cellStyle name="Normal 9 3 6" xfId="36150" xr:uid="{97DDACA7-9BDD-4273-8639-F184FA495D3E}"/>
    <cellStyle name="Normal 9 30" xfId="39737" xr:uid="{D6C8F056-A9F8-4F57-8C9B-DDBC93873DC9}"/>
    <cellStyle name="Normal 9 4" xfId="1353" xr:uid="{00000000-0005-0000-0000-00007C0E0000}"/>
    <cellStyle name="Normal 9 4 2" xfId="2247" xr:uid="{00000000-0005-0000-0000-00007D0E0000}"/>
    <cellStyle name="Normal 9 4 2 2" xfId="36152" xr:uid="{9504C059-D73B-4863-B1E3-C82599FD4516}"/>
    <cellStyle name="Normal 9 4 2 3" xfId="36151" xr:uid="{1C4D8CA7-DC5C-47A7-9A49-CD5DBC678547}"/>
    <cellStyle name="Normal 9 4 3" xfId="2933" xr:uid="{00000000-0005-0000-0000-00007E0E0000}"/>
    <cellStyle name="Normal 9 4 3 2" xfId="36153" xr:uid="{08FF4547-6A34-4B5C-86B5-59305F1FD279}"/>
    <cellStyle name="Normal 9 4 4" xfId="1803" xr:uid="{00000000-0005-0000-0000-00007F0E0000}"/>
    <cellStyle name="Normal 9 4 4 2" xfId="36154" xr:uid="{661408E6-FEE2-4A72-9752-819D86273C09}"/>
    <cellStyle name="Normal 9 5" xfId="1354" xr:uid="{00000000-0005-0000-0000-0000800E0000}"/>
    <cellStyle name="Normal 9 5 2" xfId="36155" xr:uid="{860EDA77-62DE-4689-AA6C-034BDD06B0EF}"/>
    <cellStyle name="Normal 9 5 2 2" xfId="36156" xr:uid="{975136EE-D24A-4B2C-8FB9-6B31D1CBD9B9}"/>
    <cellStyle name="Normal 9 5 3" xfId="36157" xr:uid="{079075A5-B919-4585-A899-03D46E4AD870}"/>
    <cellStyle name="Normal 9 6" xfId="1355" xr:uid="{00000000-0005-0000-0000-0000810E0000}"/>
    <cellStyle name="Normal 9 6 2" xfId="36158" xr:uid="{B2509B1D-DA65-41D3-9FF8-9E791EA025F8}"/>
    <cellStyle name="Normal 9 6 2 2" xfId="36159" xr:uid="{855C21B0-8641-4AF4-8E29-3428FEBFBE69}"/>
    <cellStyle name="Normal 9 6 3" xfId="36160" xr:uid="{56D077A7-411F-49F1-BF8E-31033A4B6EE7}"/>
    <cellStyle name="Normal 9 7" xfId="1356" xr:uid="{00000000-0005-0000-0000-0000820E0000}"/>
    <cellStyle name="Normal 9 7 2" xfId="1357" xr:uid="{00000000-0005-0000-0000-0000830E0000}"/>
    <cellStyle name="Normal 9 7 2 2" xfId="3891" xr:uid="{00000000-0005-0000-0000-0000840E0000}"/>
    <cellStyle name="Normal 9 7 2 2 2" xfId="9375" xr:uid="{08F64C55-2831-4D76-AADE-32F691415155}"/>
    <cellStyle name="Normal 9 7 2 2 3" xfId="6983" xr:uid="{F9729559-9300-4232-911F-C636177650F6}"/>
    <cellStyle name="Normal 9 7 2 3" xfId="8561" xr:uid="{2C639BB4-4C51-4945-8C64-E697FAADCAED}"/>
    <cellStyle name="Normal 9 7 2 4" xfId="5370" xr:uid="{FFEDDF74-0796-4455-B9C9-5046120B8F01}"/>
    <cellStyle name="Normal 9 7 3" xfId="3514" xr:uid="{00000000-0005-0000-0000-0000850E0000}"/>
    <cellStyle name="Normal 9 7 3 2" xfId="8998" xr:uid="{D0EA0A59-5C6D-439E-A16A-2646B3D5530D}"/>
    <cellStyle name="Normal 9 7 3 3" xfId="6606" xr:uid="{8903AD7E-3D93-412D-87E7-AE4ED8D62B74}"/>
    <cellStyle name="Normal 9 7 4" xfId="8178" xr:uid="{EE286900-94B7-4B7E-A1E2-E4C57EC89CEB}"/>
    <cellStyle name="Normal 9 7 5" xfId="5369" xr:uid="{E809F51F-22A4-4B0A-A5A0-D9A5345FC2D9}"/>
    <cellStyle name="Normal 9 8" xfId="1358" xr:uid="{00000000-0005-0000-0000-0000860E0000}"/>
    <cellStyle name="Normal 9 8 2" xfId="1359" xr:uid="{00000000-0005-0000-0000-0000870E0000}"/>
    <cellStyle name="Normal 9 8 2 2" xfId="3892" xr:uid="{00000000-0005-0000-0000-0000880E0000}"/>
    <cellStyle name="Normal 9 8 2 2 2" xfId="9376" xr:uid="{1F1F7129-5D34-4F74-95C4-71C1BCA4C193}"/>
    <cellStyle name="Normal 9 8 2 2 3" xfId="6984" xr:uid="{A00DDCCA-B813-479F-AFC4-C332D213E842}"/>
    <cellStyle name="Normal 9 8 2 3" xfId="8562" xr:uid="{244F5F1A-6E9F-4BD4-985C-AB51B51E1D4C}"/>
    <cellStyle name="Normal 9 8 2 4" xfId="5372" xr:uid="{3794B768-0521-42C7-B5A6-CD6FB39AEACB}"/>
    <cellStyle name="Normal 9 8 3" xfId="3515" xr:uid="{00000000-0005-0000-0000-0000890E0000}"/>
    <cellStyle name="Normal 9 8 3 2" xfId="8999" xr:uid="{FE88D849-B2BD-4120-B2D2-2B38EAE3C047}"/>
    <cellStyle name="Normal 9 8 3 3" xfId="6607" xr:uid="{F48BC28F-DB51-4AD4-8EAB-CD89571559FF}"/>
    <cellStyle name="Normal 9 8 4" xfId="8179" xr:uid="{D055C734-BD58-442D-98BD-C5271C26E66E}"/>
    <cellStyle name="Normal 9 8 5" xfId="5371" xr:uid="{1EE1525E-C0B0-4F9E-9AFD-5F2FCA02A5B3}"/>
    <cellStyle name="Normal 9 9" xfId="1360" xr:uid="{00000000-0005-0000-0000-00008A0E0000}"/>
    <cellStyle name="Normal 9 9 2" xfId="1361" xr:uid="{00000000-0005-0000-0000-00008B0E0000}"/>
    <cellStyle name="Normal 9 9 2 2" xfId="3833" xr:uid="{00000000-0005-0000-0000-00008C0E0000}"/>
    <cellStyle name="Normal 9 9 2 2 2" xfId="9317" xr:uid="{686FBB67-537D-4D37-A034-CC8FB1005686}"/>
    <cellStyle name="Normal 9 9 2 2 3" xfId="6925" xr:uid="{D6A8A8C5-EE2B-4EF6-9584-CAFBB6CED56A}"/>
    <cellStyle name="Normal 9 9 2 3" xfId="8503" xr:uid="{A12380F7-7E7B-40A0-A31C-1C347A40D728}"/>
    <cellStyle name="Normal 9 9 2 4" xfId="5374" xr:uid="{F720BB1A-7CC6-4F82-9C4D-14DF65425718}"/>
    <cellStyle name="Normal 9 9 3" xfId="3453" xr:uid="{00000000-0005-0000-0000-00008D0E0000}"/>
    <cellStyle name="Normal 9 9 3 2" xfId="8940" xr:uid="{BB87AC9A-2016-4F5D-8AD6-ECDE56C81BAC}"/>
    <cellStyle name="Normal 9 9 3 3" xfId="6547" xr:uid="{57CFFDA3-D6B2-486B-B6AF-9F1A05B978DF}"/>
    <cellStyle name="Normal 9 9 4" xfId="8120" xr:uid="{35B4B9B7-FDC3-4912-88EB-8F04AE9036D6}"/>
    <cellStyle name="Normal 9 9 5" xfId="5373" xr:uid="{87E0E80D-118B-4BBC-A5A3-D2E642665995}"/>
    <cellStyle name="Normal 9_BL-KPMG" xfId="36161" xr:uid="{0F2A28CD-A213-47B9-9CF6-7AFEC09B6105}"/>
    <cellStyle name="Normal 90" xfId="36162" xr:uid="{B417CC75-0353-4A50-95B6-5E3E5ACE0056}"/>
    <cellStyle name="Normal 90 2" xfId="36163" xr:uid="{0AA1862B-6CDF-4BA2-85A5-521C6A9EA1CD}"/>
    <cellStyle name="Normal 90 2 2" xfId="36164" xr:uid="{BAE42365-3743-42B4-B542-5E36571BE4E9}"/>
    <cellStyle name="Normal 90 3" xfId="36165" xr:uid="{4116A554-575E-4186-891C-B372FE071A6A}"/>
    <cellStyle name="Normal 90 3 2" xfId="36166" xr:uid="{9B0F9F9E-5749-4BCB-A293-89BB4AE4F78D}"/>
    <cellStyle name="Normal 90 4" xfId="36167" xr:uid="{6BA0618F-5EFA-42D4-ADFC-AA9148B69B2D}"/>
    <cellStyle name="Normal 90 5" xfId="36168" xr:uid="{06A444F2-3971-4C01-93C3-C76A4133B303}"/>
    <cellStyle name="Normal 90 6" xfId="36169" xr:uid="{3B3E35BF-550B-4381-BB72-67956221C26A}"/>
    <cellStyle name="Normal 90 7" xfId="36170" xr:uid="{75D9586F-ED86-4283-8537-E2DB4A6DE70A}"/>
    <cellStyle name="Normal 91" xfId="36171" xr:uid="{93A33B35-7282-4FBD-A88C-32367D9DC781}"/>
    <cellStyle name="Normal 91 2" xfId="36172" xr:uid="{3692FA94-2DF1-456D-83BE-5148E9D5C42D}"/>
    <cellStyle name="Normal 91 2 2" xfId="36173" xr:uid="{0106FF30-164A-4818-8EBD-91107D00E6FD}"/>
    <cellStyle name="Normal 91 3" xfId="36174" xr:uid="{7DFC7826-434E-4E87-B680-47FC98F710A3}"/>
    <cellStyle name="Normal 91 3 2" xfId="36175" xr:uid="{02AAEC0D-A91B-45D6-B443-358831A46AE9}"/>
    <cellStyle name="Normal 91 4" xfId="36176" xr:uid="{20BC0825-6B34-46D7-B22D-DFBFED37608B}"/>
    <cellStyle name="Normal 91 5" xfId="36177" xr:uid="{AA7B289E-5BE8-4E74-B8E2-CAF9886E3991}"/>
    <cellStyle name="Normal 91 6" xfId="36178" xr:uid="{6E0AD042-AEC8-42AA-B60B-D08C00770FAF}"/>
    <cellStyle name="Normal 91 7" xfId="36179" xr:uid="{1EC6BB96-B8DA-479B-9D57-E311E74A6281}"/>
    <cellStyle name="Normal 92" xfId="36180" xr:uid="{AA7B0978-5CDC-4A1D-8EF8-E5D1EB89FA37}"/>
    <cellStyle name="Normal 92 2" xfId="36181" xr:uid="{CC9876C2-CB46-40F9-BF70-8656754B780F}"/>
    <cellStyle name="Normal 92 2 2" xfId="36182" xr:uid="{F562B256-EB58-4195-BB27-B45538662D4F}"/>
    <cellStyle name="Normal 92 3" xfId="36183" xr:uid="{04D34C4C-21AE-4CEA-A78A-BF2769BAE4D0}"/>
    <cellStyle name="Normal 92 3 2" xfId="36184" xr:uid="{32B905D2-E8F2-4A7C-8597-FD0240D8E959}"/>
    <cellStyle name="Normal 92 4" xfId="36185" xr:uid="{F6F65C96-2292-4C41-9622-4A1F8B2C391F}"/>
    <cellStyle name="Normal 92 5" xfId="36186" xr:uid="{F78F805B-2C99-466F-A2F9-9FDC52980DF6}"/>
    <cellStyle name="Normal 92 6" xfId="36187" xr:uid="{FCE3CCAE-FFF7-460C-9EDA-75E83C7408F2}"/>
    <cellStyle name="Normal 92 7" xfId="36188" xr:uid="{DE72D97E-07AE-41B2-A45F-CC4F0AF19EEB}"/>
    <cellStyle name="Normal 93" xfId="36189" xr:uid="{AA8C6FC4-4C13-4212-AB2C-2B7EA8FF32CA}"/>
    <cellStyle name="Normal 93 2" xfId="36190" xr:uid="{970DA814-9BCF-4131-A102-D114926AD54F}"/>
    <cellStyle name="Normal 93 2 2" xfId="36191" xr:uid="{4BD6D13B-77DC-4944-A8B8-BA03EF2374C1}"/>
    <cellStyle name="Normal 93 3" xfId="36192" xr:uid="{D6250335-38DF-4B8B-8CA6-CC2DD069AB33}"/>
    <cellStyle name="Normal 93 3 2" xfId="36193" xr:uid="{F6765169-1BD0-49AF-8474-0198A4B8BA7B}"/>
    <cellStyle name="Normal 93 4" xfId="36194" xr:uid="{BB79E81B-6433-4CB2-8304-AB47B100C7A8}"/>
    <cellStyle name="Normal 93 5" xfId="36195" xr:uid="{C51C37A8-E38B-4190-9327-E59B7CE9AF94}"/>
    <cellStyle name="Normal 93 6" xfId="36196" xr:uid="{8B4E8592-890F-461F-ACDA-773056118949}"/>
    <cellStyle name="Normal 93 7" xfId="36197" xr:uid="{BED2903A-5DA1-4C2D-91A7-02119BC50734}"/>
    <cellStyle name="Normal 94" xfId="36198" xr:uid="{07C29F9F-EA31-4A3C-B2F5-E323EA2FF802}"/>
    <cellStyle name="Normal 94 2" xfId="36199" xr:uid="{AC76049B-6FEB-4C8C-8625-D34F2293D137}"/>
    <cellStyle name="Normal 94 2 2" xfId="36200" xr:uid="{54002576-8FB6-425A-88B2-0C45379643EF}"/>
    <cellStyle name="Normal 94 3" xfId="36201" xr:uid="{EF0C5029-1415-4005-8940-FC7EA411BD75}"/>
    <cellStyle name="Normal 94 4" xfId="36202" xr:uid="{F444AB4C-CDD7-4E09-B29C-699E2D81EDD5}"/>
    <cellStyle name="Normal 94 5" xfId="36203" xr:uid="{EC7EAC1E-1119-4A94-AA43-4EAA293ABE28}"/>
    <cellStyle name="Normal 95" xfId="36204" xr:uid="{C3AC2989-9FEE-4582-92D9-CAF3924B2AE2}"/>
    <cellStyle name="Normal 95 2" xfId="36205" xr:uid="{9EBD16D6-356F-4B0F-BC78-02DAB5CC7F17}"/>
    <cellStyle name="Normal 95 2 2" xfId="36206" xr:uid="{6B4C72A0-B325-43B8-9E5C-9ADD6E2AD3AA}"/>
    <cellStyle name="Normal 95 3" xfId="36207" xr:uid="{E19987E5-3E49-4B76-8DF1-28C3BEA81940}"/>
    <cellStyle name="Normal 95 4" xfId="36208" xr:uid="{0F51141B-CD29-4311-AF6F-E5ED10DD1CBC}"/>
    <cellStyle name="Normal 95 5" xfId="36209" xr:uid="{C9175B85-2387-4DF8-A728-478E7AA10789}"/>
    <cellStyle name="Normal 95 6" xfId="36210" xr:uid="{262DA567-AE7A-4A92-B65F-D5CD94DA9A77}"/>
    <cellStyle name="Normal 95 7" xfId="36211" xr:uid="{FC785938-E82D-4B2A-A6F4-8BC58991489B}"/>
    <cellStyle name="Normal 96" xfId="36212" xr:uid="{D00A3A60-D2CE-4C5F-B3AC-43961089C70D}"/>
    <cellStyle name="Normal 96 2" xfId="36213" xr:uid="{3F4D7729-08F1-40A3-B38D-5E8E1BEA22AA}"/>
    <cellStyle name="Normal 96 2 2" xfId="36214" xr:uid="{5799E203-FF2E-4D53-A331-F139EA5B8FCF}"/>
    <cellStyle name="Normal 96 3" xfId="36215" xr:uid="{4A2BBF4A-EE07-49B9-A78A-7328B3B65406}"/>
    <cellStyle name="Normal 96 4" xfId="36216" xr:uid="{23120529-CD42-43BC-B2F7-100E0904C400}"/>
    <cellStyle name="Normal 96 5" xfId="36217" xr:uid="{6E5B904E-D94F-4989-9D0C-59BDA4C1BB9A}"/>
    <cellStyle name="Normal 96 6" xfId="36218" xr:uid="{E652BA33-3134-42AB-A571-836F0F279D47}"/>
    <cellStyle name="Normal 96 7" xfId="36219" xr:uid="{533B4879-E048-49DC-BA79-D2EF13623816}"/>
    <cellStyle name="Normal 97" xfId="36220" xr:uid="{C99C45D8-5657-45D6-BEF8-444701F23725}"/>
    <cellStyle name="Normal 97 2" xfId="36221" xr:uid="{8F5D511D-48B0-4E7C-A27F-06073B7B4119}"/>
    <cellStyle name="Normal 97 2 2" xfId="36222" xr:uid="{A2EDB784-C48E-4DF8-9556-69FE1808B6A8}"/>
    <cellStyle name="Normal 97 3" xfId="36223" xr:uid="{EAE237B5-07CC-4110-9CD6-041CA91A1CB5}"/>
    <cellStyle name="Normal 97 4" xfId="36224" xr:uid="{D0531C9D-388C-4759-9E8F-0573A880C4AD}"/>
    <cellStyle name="Normal 97 5" xfId="36225" xr:uid="{983290AD-CB65-4F23-B00E-2D9B1628CA0F}"/>
    <cellStyle name="Normal 97 6" xfId="36226" xr:uid="{C24CE540-E869-4654-A9DA-49B4D698139A}"/>
    <cellStyle name="Normal 97 7" xfId="36227" xr:uid="{580335A0-4600-4F39-B25E-024D1890C77C}"/>
    <cellStyle name="Normal 98" xfId="36228" xr:uid="{284401C2-5C69-48F4-A0EC-5F2476880DAF}"/>
    <cellStyle name="Normal 98 2" xfId="36229" xr:uid="{7544C0C4-A5AD-4C77-B52E-0F6E3CA7F9D0}"/>
    <cellStyle name="Normal 98 2 2" xfId="36230" xr:uid="{FDAB9DD3-4FDF-4193-91CF-8DFAA9EEE294}"/>
    <cellStyle name="Normal 98 3" xfId="36231" xr:uid="{9ADA5828-199A-40BB-A509-AE34939993D9}"/>
    <cellStyle name="Normal 98 4" xfId="36232" xr:uid="{E9A39BF1-DEB4-4D92-9260-118BC98D1626}"/>
    <cellStyle name="Normal 98 5" xfId="36233" xr:uid="{EA1B40DE-37AD-472B-85DE-94C01E91D92F}"/>
    <cellStyle name="Normal 98 6" xfId="36234" xr:uid="{85C16ED0-D0A0-4F44-A7F9-756790498937}"/>
    <cellStyle name="Normal 98 7" xfId="36235" xr:uid="{8983EBF5-2901-4D91-AD85-C91C82FEA69F}"/>
    <cellStyle name="Normal 99" xfId="36236" xr:uid="{573AF2B4-5147-4A56-9613-F6E8152EB87B}"/>
    <cellStyle name="Normal 99 2" xfId="36237" xr:uid="{787F9FFA-211A-490E-B20E-B45340FA3812}"/>
    <cellStyle name="Normal 99 2 2" xfId="36238" xr:uid="{7C4A1B29-D125-4D38-9399-7EE310D3D321}"/>
    <cellStyle name="Normal 99 3" xfId="36239" xr:uid="{BA07534E-8E61-4DCB-A4AD-7A7051F3DB30}"/>
    <cellStyle name="Normal 99 4" xfId="36240" xr:uid="{2EEC25AB-BFE5-47AD-A6AA-35E1CFA5291F}"/>
    <cellStyle name="Normal 99 5" xfId="36241" xr:uid="{C2DB0268-A807-4F71-9D4C-6C062D902A46}"/>
    <cellStyle name="Normal 99 6" xfId="36242" xr:uid="{3871ABDA-2DF8-40B1-9918-98353BB3A941}"/>
    <cellStyle name="Normal 99 7" xfId="36243" xr:uid="{0055A7C3-7ACF-481D-923C-D31362340B52}"/>
    <cellStyle name="Normal_Copy of ASTC-Q1_'54 T2" xfId="76" xr:uid="{00000000-0005-0000-0000-00008E0E0000}"/>
    <cellStyle name="Note 10" xfId="36244" xr:uid="{347A60BB-AC6B-4C80-A22D-B2054E503924}"/>
    <cellStyle name="Note 10 2" xfId="36245" xr:uid="{AC8DB706-98D2-4CDB-89E0-82153FDA905F}"/>
    <cellStyle name="Note 10 2 2" xfId="36246" xr:uid="{06F67C94-6C1E-4884-BE46-E9984C9C66FA}"/>
    <cellStyle name="Note 10 3" xfId="36247" xr:uid="{7D5D4A6B-7585-4498-845E-8090A43BDFB1}"/>
    <cellStyle name="Note 10 4" xfId="36248" xr:uid="{FFBAD986-0142-42A2-B855-C80F03B0F6A6}"/>
    <cellStyle name="Note 10 5" xfId="36249" xr:uid="{A5A9C076-DC95-47C5-8894-3E9F8548A7FF}"/>
    <cellStyle name="Note 10 6" xfId="36250" xr:uid="{D0A791D4-123A-4C57-AECF-3BD7ACD186AB}"/>
    <cellStyle name="Note 10 7" xfId="36251" xr:uid="{518E909F-0081-449D-81E7-511B22EFDC1A}"/>
    <cellStyle name="Note 100" xfId="3966" xr:uid="{E0E77C57-251C-49F0-A331-DAF22B42AD1C}"/>
    <cellStyle name="Note 11" xfId="36252" xr:uid="{E3851748-C3D1-4E3E-AB9B-E4786A057546}"/>
    <cellStyle name="Note 11 2" xfId="36253" xr:uid="{5F07F8C6-3B02-4487-A4CB-3372D73BE2EE}"/>
    <cellStyle name="Note 11 2 2" xfId="36254" xr:uid="{5A385DCF-D6BE-469F-80A9-60942BEFF843}"/>
    <cellStyle name="Note 11 3" xfId="36255" xr:uid="{AA43D8A4-FE7B-4442-99FE-1089E9E857DB}"/>
    <cellStyle name="Note 11 4" xfId="36256" xr:uid="{28225153-A030-4437-B3BD-0A2017FEB28E}"/>
    <cellStyle name="Note 11 5" xfId="36257" xr:uid="{78BC420E-565F-4B5B-BD22-37FF5BADF55A}"/>
    <cellStyle name="Note 11 6" xfId="36258" xr:uid="{ABDB11D6-C8D4-4FE5-9C39-95ED62C04FE8}"/>
    <cellStyle name="Note 11 7" xfId="36259" xr:uid="{BE27BBC7-3C66-4F86-827F-7D8751BA22F4}"/>
    <cellStyle name="Note 12" xfId="36260" xr:uid="{1DFB0932-CEF9-49F0-AA40-480686A1204E}"/>
    <cellStyle name="Note 12 2" xfId="36261" xr:uid="{C6589F7E-B26A-4BDF-8207-95F0BA04D889}"/>
    <cellStyle name="Note 12 2 2" xfId="36262" xr:uid="{7E6B6F71-FFE7-4FED-B7D3-21D65A55A6FD}"/>
    <cellStyle name="Note 12 3" xfId="36263" xr:uid="{7912E902-F91F-4F63-B089-475FE78E511B}"/>
    <cellStyle name="Note 12 4" xfId="36264" xr:uid="{2CAFAE8F-0719-48FD-8483-43C5A103D34E}"/>
    <cellStyle name="Note 12 5" xfId="36265" xr:uid="{73B59798-954B-41BA-B24C-CC7A6846D039}"/>
    <cellStyle name="Note 12 6" xfId="36266" xr:uid="{3713C4BC-66DC-456A-9568-86356CA6D13D}"/>
    <cellStyle name="Note 12 7" xfId="36267" xr:uid="{578433AF-77C9-4811-9A56-2A25CD34D217}"/>
    <cellStyle name="Note 13" xfId="36268" xr:uid="{2C522E3B-857D-4CA2-88E3-85987EAE9D00}"/>
    <cellStyle name="Note 13 2" xfId="36269" xr:uid="{CE003DE6-456D-4F2C-AF4D-7722BDC6E55A}"/>
    <cellStyle name="Note 13 2 2" xfId="36270" xr:uid="{4E43E0A5-6531-4D82-B998-9A36A67990F0}"/>
    <cellStyle name="Note 13 3" xfId="36271" xr:uid="{60DBE29D-CF9B-4C25-9E1C-808F79450DF1}"/>
    <cellStyle name="Note 13 4" xfId="36272" xr:uid="{D8433BEC-F652-4EBF-912B-B086264F2ECE}"/>
    <cellStyle name="Note 13 5" xfId="36273" xr:uid="{274F30BE-7E4A-415A-86A7-A6319F4BC7A4}"/>
    <cellStyle name="Note 13 6" xfId="36274" xr:uid="{768D7883-6476-4F0C-9325-193B542B207F}"/>
    <cellStyle name="Note 13 7" xfId="36275" xr:uid="{CD0458D7-669F-4FF4-BCB7-0B5C77F1F827}"/>
    <cellStyle name="Note 14" xfId="36276" xr:uid="{32C4BC03-3B2B-47B9-8EDA-205AA3050B16}"/>
    <cellStyle name="Note 14 2" xfId="36277" xr:uid="{C2F686FE-2F2E-43BD-8D24-FD3FB1153995}"/>
    <cellStyle name="Note 14 2 2" xfId="36278" xr:uid="{F4D81F63-D3E1-4CA6-B160-5C44736D8284}"/>
    <cellStyle name="Note 14 3" xfId="36279" xr:uid="{FAE91081-2164-4EE6-BB66-12D646607666}"/>
    <cellStyle name="Note 14 4" xfId="36280" xr:uid="{F0D4A838-446C-49ED-A631-779C993FA29C}"/>
    <cellStyle name="Note 14 5" xfId="36281" xr:uid="{3BED7D53-9C08-495C-8188-3E80D8F20867}"/>
    <cellStyle name="Note 14 6" xfId="36282" xr:uid="{89E7407A-C70F-4A4A-A203-C155776890E2}"/>
    <cellStyle name="Note 14 7" xfId="36283" xr:uid="{200349E1-4E73-45EE-B509-F9EB19A5CA3A}"/>
    <cellStyle name="Note 15" xfId="36284" xr:uid="{C668BD9A-F12A-47AD-A24B-5631CC476EA8}"/>
    <cellStyle name="Note 15 2" xfId="36285" xr:uid="{8E45291E-CACB-4C2F-9F67-6B8F62D842B7}"/>
    <cellStyle name="Note 15 2 2" xfId="36286" xr:uid="{177CF0EA-0F6D-47B0-9690-BF47048CA313}"/>
    <cellStyle name="Note 15 3" xfId="36287" xr:uid="{BBBF2D82-EE23-4A8A-964E-8F600D08336F}"/>
    <cellStyle name="Note 15 4" xfId="36288" xr:uid="{A55AB640-1111-4E06-B0B7-CDBDEAE26F16}"/>
    <cellStyle name="Note 15 5" xfId="36289" xr:uid="{12791FCF-8E8C-4779-8710-804147B2585E}"/>
    <cellStyle name="Note 15 6" xfId="36290" xr:uid="{3D82D176-B95A-443F-BE5F-041D2BA09D80}"/>
    <cellStyle name="Note 15 7" xfId="36291" xr:uid="{2E5F8C3A-2C99-4EC4-9921-84C0BA8D479C}"/>
    <cellStyle name="Note 16" xfId="36292" xr:uid="{44E6E2E3-8C57-49C2-AA73-64E91D83E319}"/>
    <cellStyle name="Note 16 2" xfId="36293" xr:uid="{997AE978-8975-43D1-A90E-3B2461AF1CA0}"/>
    <cellStyle name="Note 16 2 2" xfId="36294" xr:uid="{12E46043-067F-45C3-88C9-AEBF7FED10F5}"/>
    <cellStyle name="Note 16 3" xfId="36295" xr:uid="{976B1B49-0808-454B-A76B-3A0A0F2C2670}"/>
    <cellStyle name="Note 16 4" xfId="36296" xr:uid="{B8167AA4-2FC9-414E-8966-C91A6B396522}"/>
    <cellStyle name="Note 16 5" xfId="36297" xr:uid="{9203EDE1-8C48-464E-A3A2-01ABAE5C3546}"/>
    <cellStyle name="Note 16 6" xfId="36298" xr:uid="{D5FE3C98-A26C-4D9E-B021-6B5428143E62}"/>
    <cellStyle name="Note 16 7" xfId="36299" xr:uid="{A309C88C-EF0F-4010-9778-5B965E079564}"/>
    <cellStyle name="Note 17" xfId="36300" xr:uid="{F5552142-A91E-4386-9D1B-C613496F898D}"/>
    <cellStyle name="Note 17 2" xfId="36301" xr:uid="{3DA9C6C4-870A-4E51-AEFD-1835D44E5C1E}"/>
    <cellStyle name="Note 17 2 2" xfId="36302" xr:uid="{B782F6E9-AA67-43AD-9CE5-58376C5FE133}"/>
    <cellStyle name="Note 17 3" xfId="36303" xr:uid="{96A560DE-8265-4E80-9BC8-1227693947E2}"/>
    <cellStyle name="Note 17 4" xfId="36304" xr:uid="{3F556B8D-5D23-443A-9008-F93696C3774D}"/>
    <cellStyle name="Note 17 5" xfId="36305" xr:uid="{C27AA90B-631F-4A4E-8497-50B25099B78C}"/>
    <cellStyle name="Note 17 6" xfId="36306" xr:uid="{D8FEC91A-B235-43E3-8D93-A20CF12D3301}"/>
    <cellStyle name="Note 17 7" xfId="36307" xr:uid="{0C5B9E69-1251-4F4C-9F0C-F6C21E1E3A4C}"/>
    <cellStyle name="Note 18" xfId="36308" xr:uid="{388EECC7-E153-4090-963C-ADB8C0EE86C5}"/>
    <cellStyle name="Note 18 2" xfId="36309" xr:uid="{94BF5B14-2181-4B60-A8FF-324F372895AF}"/>
    <cellStyle name="Note 18 2 2" xfId="36310" xr:uid="{155BDE80-274C-4E44-82A5-21A7FBD89260}"/>
    <cellStyle name="Note 18 3" xfId="36311" xr:uid="{B11088AC-6DEF-47CF-9CF3-FF148599FC75}"/>
    <cellStyle name="Note 18 4" xfId="36312" xr:uid="{63F8B016-BFB3-4D29-87E5-0F9B4709BE31}"/>
    <cellStyle name="Note 18 5" xfId="36313" xr:uid="{79ACC541-1482-434E-B9A3-26B76E7B0F1C}"/>
    <cellStyle name="Note 18 6" xfId="36314" xr:uid="{FFF50293-9626-403C-B4DF-9E051778CEC3}"/>
    <cellStyle name="Note 18 7" xfId="36315" xr:uid="{DB8DA380-7C2F-4417-99B6-E7E29BAB54E0}"/>
    <cellStyle name="Note 19" xfId="36316" xr:uid="{2491F34E-0C0B-4298-96C9-015CCE9A2B3C}"/>
    <cellStyle name="Note 19 2" xfId="36317" xr:uid="{9273B8C0-2478-46AB-824B-B9E7F409A870}"/>
    <cellStyle name="Note 19 2 2" xfId="36318" xr:uid="{CE6F01B4-61E0-4117-B332-025D4D741D36}"/>
    <cellStyle name="Note 19 3" xfId="36319" xr:uid="{B15AFC43-06E3-4387-A99B-C3F519459F1C}"/>
    <cellStyle name="Note 19 4" xfId="36320" xr:uid="{C3EB2762-946D-4265-8BF5-2D5B4FE9CEF5}"/>
    <cellStyle name="Note 19 5" xfId="36321" xr:uid="{400AF0BD-1284-4DEF-BC98-3B67377A16A3}"/>
    <cellStyle name="Note 19 6" xfId="36322" xr:uid="{47A6A2A2-6EB7-4A07-A019-98B8CD635838}"/>
    <cellStyle name="Note 19 7" xfId="36323" xr:uid="{9F1445C2-8DA9-4C6C-AB53-0D73561E9C26}"/>
    <cellStyle name="Note 2" xfId="4047" xr:uid="{64650E00-B133-405E-9AE2-5CAE8A9D8E66}"/>
    <cellStyle name="Note 2 10" xfId="39681" xr:uid="{2DD237CA-51A1-491C-B5A9-7C6E8ED8714C}"/>
    <cellStyle name="Note 2 11" xfId="7190" xr:uid="{F4FE82DE-8FBE-45CB-9F89-8AA20827B4DC}"/>
    <cellStyle name="Note 2 12" xfId="39774" xr:uid="{BFA0FCE8-5ED6-4171-A4C3-2DA31F3B6A50}"/>
    <cellStyle name="Note 2 13" xfId="39989" xr:uid="{783F9E24-7CC1-4517-87B7-EFB5555A8437}"/>
    <cellStyle name="Note 2 2" xfId="7277" xr:uid="{A6AF5DEB-9169-4513-BB00-B4B25C17E016}"/>
    <cellStyle name="Note 2 2 2" xfId="7556" xr:uid="{6531EC4C-67E8-467D-979C-63B450B636CD}"/>
    <cellStyle name="Note 2 2 2 2" xfId="36326" xr:uid="{B9B7050D-AC7B-42C3-A3D4-546BE605700E}"/>
    <cellStyle name="Note 2 2 3" xfId="36327" xr:uid="{7F8797F3-38CB-4D30-BB29-582146917BCB}"/>
    <cellStyle name="Note 2 2 4" xfId="36328" xr:uid="{F591579F-DDEE-40AA-8D21-CAC97358263D}"/>
    <cellStyle name="Note 2 2 5" xfId="36325" xr:uid="{0BFE5E31-7571-4EC6-ACB6-068D14C850AB}"/>
    <cellStyle name="Note 2 3" xfId="7168" xr:uid="{1CDA5F88-50A4-4955-A800-72BA4C33ACC7}"/>
    <cellStyle name="Note 2 3 2" xfId="36329" xr:uid="{9A1E6E13-9B0D-446D-BD4C-06E5227DB74F}"/>
    <cellStyle name="Note 2 4" xfId="36330" xr:uid="{313CC5D1-5547-49CD-B7AB-2C923472AD34}"/>
    <cellStyle name="Note 2 5" xfId="36331" xr:uid="{E8B59ADC-2F62-45E4-88A5-3C26469A37F6}"/>
    <cellStyle name="Note 2 6" xfId="36332" xr:uid="{AC466DBD-589F-4C40-84C4-4B5315685B0A}"/>
    <cellStyle name="Note 2 7" xfId="36333" xr:uid="{60ABE04A-3584-445C-92A3-CF6AF74B203E}"/>
    <cellStyle name="Note 2 8" xfId="36334" xr:uid="{BAD31704-D379-4594-B1EF-9775CECE70FB}"/>
    <cellStyle name="Note 2 9" xfId="36324" xr:uid="{6C6F13FD-A745-48B7-A3F1-960AE18F03C7}"/>
    <cellStyle name="Note 20" xfId="36335" xr:uid="{6AD8935E-9832-4875-A98B-373A84700028}"/>
    <cellStyle name="Note 20 2" xfId="36336" xr:uid="{396EC7EE-162D-4E9A-A607-0D06609FA8F1}"/>
    <cellStyle name="Note 20 2 2" xfId="36337" xr:uid="{8377D992-2357-4FFE-BE53-4FB7BFB67C45}"/>
    <cellStyle name="Note 20 3" xfId="36338" xr:uid="{0DC2121C-393D-4EB5-9104-1C777EF968F8}"/>
    <cellStyle name="Note 20 4" xfId="36339" xr:uid="{7FF454E6-A86E-48B5-8D2B-16ABF643802E}"/>
    <cellStyle name="Note 20 5" xfId="36340" xr:uid="{8A321254-0121-4A95-9162-7CE0AA1D99CA}"/>
    <cellStyle name="Note 20 6" xfId="36341" xr:uid="{9DED5CB7-8985-4164-A2C3-0A95610BDBF7}"/>
    <cellStyle name="Note 20 7" xfId="36342" xr:uid="{5DF0F968-2339-4B7A-B1A9-35C21BE9159B}"/>
    <cellStyle name="Note 21" xfId="36343" xr:uid="{BF7C2367-3F91-4C85-934D-42632D89901D}"/>
    <cellStyle name="Note 21 2" xfId="36344" xr:uid="{27537A44-D6F3-4696-962F-45B0D40916F1}"/>
    <cellStyle name="Note 21 2 2" xfId="36345" xr:uid="{FD3056E2-E4E2-4DC2-8C24-7B23B723E21F}"/>
    <cellStyle name="Note 21 3" xfId="36346" xr:uid="{D58F95F4-CF42-40E7-BB32-5E3411403050}"/>
    <cellStyle name="Note 21 4" xfId="36347" xr:uid="{E1BF2B90-CB2D-4C1B-90C4-B7F48561BFB0}"/>
    <cellStyle name="Note 21 5" xfId="36348" xr:uid="{455335FD-8415-4B96-9985-5DC357F68A84}"/>
    <cellStyle name="Note 21 6" xfId="36349" xr:uid="{77E382AF-B98D-4F66-9960-03EF5D3AAF12}"/>
    <cellStyle name="Note 21 7" xfId="36350" xr:uid="{FE38F21A-2619-4DBA-8128-94A595EF7FAB}"/>
    <cellStyle name="Note 22" xfId="36351" xr:uid="{E4C81944-DC36-4EFF-B681-DA59D57F5FB5}"/>
    <cellStyle name="Note 22 2" xfId="36352" xr:uid="{69B8FDBF-7BBD-4E3B-B9A6-981C6B51FDFB}"/>
    <cellStyle name="Note 22 2 2" xfId="36353" xr:uid="{6014B2E5-072C-41AB-A505-475649218584}"/>
    <cellStyle name="Note 22 3" xfId="36354" xr:uid="{FFB417C3-E4B2-46B9-9E46-3D539891F726}"/>
    <cellStyle name="Note 22 4" xfId="36355" xr:uid="{AF5CBC4F-266D-43DB-B631-829E0C1497E6}"/>
    <cellStyle name="Note 22 5" xfId="36356" xr:uid="{80244FD9-F47E-4C36-8538-A2BE5A5787EF}"/>
    <cellStyle name="Note 22 6" xfId="36357" xr:uid="{DBD76BEF-3D97-4378-BC67-C5B5C1ED16F7}"/>
    <cellStyle name="Note 22 7" xfId="36358" xr:uid="{E3E0B2FA-8B92-412A-A8F7-9B40DE970AC5}"/>
    <cellStyle name="Note 23" xfId="36359" xr:uid="{86BDE7E5-2550-42CA-95BD-4AB7BC21189E}"/>
    <cellStyle name="Note 23 2" xfId="36360" xr:uid="{D379D21B-AF5C-4F6A-91E9-06C50B48AC8B}"/>
    <cellStyle name="Note 23 2 2" xfId="36361" xr:uid="{6C92D95F-611B-4355-9C12-C921B3A549E1}"/>
    <cellStyle name="Note 23 3" xfId="36362" xr:uid="{E27E4C87-43F8-4C57-800C-815B3D6AEB99}"/>
    <cellStyle name="Note 23 4" xfId="36363" xr:uid="{0FB1AEB5-9372-406B-A8BD-87A6313F1EB7}"/>
    <cellStyle name="Note 23 5" xfId="36364" xr:uid="{C9DA635A-9A20-4634-8DEE-2333328AE67C}"/>
    <cellStyle name="Note 23 6" xfId="36365" xr:uid="{6A3D62F9-5D48-472E-A0DA-BA4C7C8E78CD}"/>
    <cellStyle name="Note 23 7" xfId="36366" xr:uid="{EB5DB162-840D-4CF3-92D4-2B19AD8117AF}"/>
    <cellStyle name="Note 24" xfId="36367" xr:uid="{9A4C4202-14B6-497B-B75B-4AA3D7193151}"/>
    <cellStyle name="Note 24 2" xfId="36368" xr:uid="{FE75AB61-B60C-4734-A244-E511715CECED}"/>
    <cellStyle name="Note 24 2 2" xfId="36369" xr:uid="{24440895-0214-4331-8783-A72725C30121}"/>
    <cellStyle name="Note 24 3" xfId="36370" xr:uid="{D10E92D8-1177-4C01-80AD-E7FEC025E024}"/>
    <cellStyle name="Note 24 4" xfId="36371" xr:uid="{3610342F-872B-414D-B3B2-EF7DBF7ED404}"/>
    <cellStyle name="Note 24 5" xfId="36372" xr:uid="{04CA2F20-4407-4E8D-B176-6D1920356C75}"/>
    <cellStyle name="Note 24 6" xfId="36373" xr:uid="{4EF4CAD5-4040-4E06-A28E-850108F01E72}"/>
    <cellStyle name="Note 24 7" xfId="36374" xr:uid="{7D191D57-267C-403E-BE09-6896C31FA754}"/>
    <cellStyle name="Note 25" xfId="36375" xr:uid="{72B75BB7-04A6-4BF5-9AB5-8092CE51012C}"/>
    <cellStyle name="Note 25 2" xfId="36376" xr:uid="{3E402E17-C3FA-4BBA-8742-89CCC9D287CA}"/>
    <cellStyle name="Note 25 2 2" xfId="36377" xr:uid="{0923233D-0381-4C19-8EF1-DE65221017B3}"/>
    <cellStyle name="Note 25 3" xfId="36378" xr:uid="{E976AB00-3465-4BA7-A06C-044A922A8206}"/>
    <cellStyle name="Note 25 4" xfId="36379" xr:uid="{B71E3480-6BF9-4D17-A77A-BE086F9ACD2B}"/>
    <cellStyle name="Note 25 5" xfId="36380" xr:uid="{3ABF744B-11B9-4B90-95AA-42175A7A6F3D}"/>
    <cellStyle name="Note 25 6" xfId="36381" xr:uid="{63790C53-1C84-4531-A310-2824713D7E78}"/>
    <cellStyle name="Note 25 7" xfId="36382" xr:uid="{72B799AD-8351-4B47-8C22-2AB037E6192C}"/>
    <cellStyle name="Note 26" xfId="36383" xr:uid="{5ADDF932-90B6-42BE-ADBD-DE9CE0B70B1B}"/>
    <cellStyle name="Note 26 2" xfId="36384" xr:uid="{6BE9B35C-9043-46F9-94D7-37BC40AACE23}"/>
    <cellStyle name="Note 26 2 2" xfId="36385" xr:uid="{825F66DD-F6D5-4467-A329-C73ABCD011C5}"/>
    <cellStyle name="Note 26 3" xfId="36386" xr:uid="{C3F69238-06AB-42BF-9ED1-81158A999DB2}"/>
    <cellStyle name="Note 26 4" xfId="36387" xr:uid="{4C42D1E2-FC70-42A2-96A2-CC5D7969AA61}"/>
    <cellStyle name="Note 26 5" xfId="36388" xr:uid="{C4611678-47B2-4914-A4BE-F94259EEE9CB}"/>
    <cellStyle name="Note 26 6" xfId="36389" xr:uid="{7C820415-EBD9-47D0-B51F-6D41A032857A}"/>
    <cellStyle name="Note 26 7" xfId="36390" xr:uid="{3E05936D-282F-416B-8932-AF258D3EF66B}"/>
    <cellStyle name="Note 27" xfId="36391" xr:uid="{5CD6D780-2A60-4975-A8C7-EC6EF7C483B0}"/>
    <cellStyle name="Note 27 2" xfId="36392" xr:uid="{3F6323B5-6BB5-4576-BCA1-29DA263E7DE8}"/>
    <cellStyle name="Note 27 2 2" xfId="36393" xr:uid="{C63A46FA-045C-4D6E-829E-A44ADA1AAEF6}"/>
    <cellStyle name="Note 27 3" xfId="36394" xr:uid="{02A12EDA-3609-4530-B9CE-8699955F3CEE}"/>
    <cellStyle name="Note 27 4" xfId="36395" xr:uid="{499A48EC-1BEB-4EEF-AAF0-A7BFEAB3D62D}"/>
    <cellStyle name="Note 27 5" xfId="36396" xr:uid="{7EE0871D-2AC7-48F5-9D17-B3B5BBAF119E}"/>
    <cellStyle name="Note 27 6" xfId="36397" xr:uid="{A8963F8D-DC38-45E6-BD57-B1B145C1ECE9}"/>
    <cellStyle name="Note 27 7" xfId="36398" xr:uid="{9A892163-CF15-4C8D-AA46-F7755DE34417}"/>
    <cellStyle name="Note 28" xfId="36399" xr:uid="{31EEBF9C-6044-4FA4-B705-C66A63D47AF4}"/>
    <cellStyle name="Note 28 2" xfId="36400" xr:uid="{1C7A9491-5AC6-4CC8-A633-4B2244F0ADF2}"/>
    <cellStyle name="Note 28 2 2" xfId="36401" xr:uid="{A51519F2-9CF6-4234-87E9-4609135FC9A6}"/>
    <cellStyle name="Note 28 3" xfId="36402" xr:uid="{B531A192-16A6-4DDC-8EF8-E490DBCC3E4F}"/>
    <cellStyle name="Note 28 4" xfId="36403" xr:uid="{B3EEB6D2-608E-4B8E-9FB8-F5A1C2CEDED0}"/>
    <cellStyle name="Note 28 5" xfId="36404" xr:uid="{3A8262A5-C421-4C4F-8180-02CAB425216B}"/>
    <cellStyle name="Note 28 6" xfId="36405" xr:uid="{C227BB4E-8371-4F13-994D-E2DD6DC3341A}"/>
    <cellStyle name="Note 28 7" xfId="36406" xr:uid="{C9883B68-4230-4593-B04A-22307A031392}"/>
    <cellStyle name="Note 29" xfId="36407" xr:uid="{355EE0EB-110A-48DF-8433-33A7A99ED172}"/>
    <cellStyle name="Note 29 2" xfId="36408" xr:uid="{42B3115E-6837-4689-A201-68FF3D637167}"/>
    <cellStyle name="Note 29 2 2" xfId="36409" xr:uid="{5D297C27-6E21-4CD6-9579-D6A965EE0816}"/>
    <cellStyle name="Note 29 3" xfId="36410" xr:uid="{050FFB0A-7585-4F5F-ADB9-0BDB240B10B8}"/>
    <cellStyle name="Note 29 4" xfId="36411" xr:uid="{4818A84B-D801-44A6-8E2D-1EE705BD2B89}"/>
    <cellStyle name="Note 29 5" xfId="36412" xr:uid="{E86DEFFC-6BF6-4628-B471-69AC1B99B3C1}"/>
    <cellStyle name="Note 29 6" xfId="36413" xr:uid="{5E147A5F-EB58-4594-B102-7A4D826719C0}"/>
    <cellStyle name="Note 29 7" xfId="36414" xr:uid="{B6236F04-DA34-4609-A673-4A88FB490D59}"/>
    <cellStyle name="Note 3" xfId="4140" xr:uid="{5978C7F6-FD3F-43EC-A061-59C37F760F8A}"/>
    <cellStyle name="Note 3 10" xfId="7195" xr:uid="{C95A8BCA-12EE-458C-9970-549D57BBBCA9}"/>
    <cellStyle name="Note 3 2" xfId="7281" xr:uid="{57B0BEC0-C8B9-442D-99D2-A3071110429C}"/>
    <cellStyle name="Note 3 2 2" xfId="7598" xr:uid="{1F2EE598-019A-4758-B9F1-433E5780C8FF}"/>
    <cellStyle name="Note 3 2 2 2" xfId="36417" xr:uid="{AD56B68A-0573-4C05-8849-8D8AD2CEA2D8}"/>
    <cellStyle name="Note 3 2 3" xfId="36418" xr:uid="{DFD79F17-FD3F-448C-87D5-D2B4C78030D5}"/>
    <cellStyle name="Note 3 2 4" xfId="36419" xr:uid="{107BA5A0-5CAF-4D20-AC0F-C351C3F7840F}"/>
    <cellStyle name="Note 3 2 5" xfId="36416" xr:uid="{6A507997-6E1D-4585-9C98-AF84F79C531F}"/>
    <cellStyle name="Note 3 3" xfId="7364" xr:uid="{755B153F-7794-47DC-AB23-CD0B77769C63}"/>
    <cellStyle name="Note 3 3 2" xfId="36420" xr:uid="{87A7DB27-26D6-46AD-BCAC-D8E79CDD2166}"/>
    <cellStyle name="Note 3 4" xfId="36421" xr:uid="{55093C33-B84B-49B4-9AE8-086383AF1DD7}"/>
    <cellStyle name="Note 3 5" xfId="36422" xr:uid="{CA8CC29C-2C13-443A-B009-3C70B8BAF13F}"/>
    <cellStyle name="Note 3 6" xfId="36423" xr:uid="{3076BE49-C6F7-493A-A20D-4AE07002DBD8}"/>
    <cellStyle name="Note 3 7" xfId="36424" xr:uid="{2386282A-8223-4489-9E89-0389EF2FC659}"/>
    <cellStyle name="Note 3 8" xfId="36425" xr:uid="{BE52ABDB-3244-4C93-AF36-5AACC184F856}"/>
    <cellStyle name="Note 3 9" xfId="36415" xr:uid="{11C37AA5-3F88-458E-9936-727ED9350A4F}"/>
    <cellStyle name="Note 30" xfId="36426" xr:uid="{071FFF41-1A6A-4FE5-97DA-5B44ECB46633}"/>
    <cellStyle name="Note 30 2" xfId="36427" xr:uid="{91FFFBB4-A7BA-45C3-819A-732DD241B7E7}"/>
    <cellStyle name="Note 30 2 2" xfId="36428" xr:uid="{1830467D-B2E5-43DC-8723-71A12702CEA4}"/>
    <cellStyle name="Note 30 3" xfId="36429" xr:uid="{FEFF9015-E9BB-4690-B475-10FB93B8ECF0}"/>
    <cellStyle name="Note 30 4" xfId="36430" xr:uid="{B29F930B-932D-4C6D-82EE-A9B932E43910}"/>
    <cellStyle name="Note 30 5" xfId="36431" xr:uid="{4AA86A13-A1E3-46F6-BB81-6EDC1434F2D5}"/>
    <cellStyle name="Note 30 6" xfId="36432" xr:uid="{F4457E83-D7C4-442B-BAED-B55CBEB4C3BC}"/>
    <cellStyle name="Note 30 7" xfId="36433" xr:uid="{F6523F98-945D-482A-8080-A150D19C5338}"/>
    <cellStyle name="Note 31" xfId="36434" xr:uid="{C974E494-99B3-439B-A46C-B5DF27D6BA8E}"/>
    <cellStyle name="Note 31 2" xfId="36435" xr:uid="{C68F3F4D-3ABE-4F03-AB26-D823CBCC722C}"/>
    <cellStyle name="Note 31 2 2" xfId="36436" xr:uid="{7AA8DB90-73F7-468E-84ED-D1606C07B18D}"/>
    <cellStyle name="Note 31 3" xfId="36437" xr:uid="{3363E9AA-EC68-4CD2-AFE8-9D7501695DEA}"/>
    <cellStyle name="Note 31 4" xfId="36438" xr:uid="{13C17982-0D90-4AFF-A7F5-D9A1E6F2BA02}"/>
    <cellStyle name="Note 31 5" xfId="36439" xr:uid="{7FF9FBB1-0CFC-4548-86AE-763A0219AA66}"/>
    <cellStyle name="Note 31 6" xfId="36440" xr:uid="{851AA6E5-875F-4690-A899-F4E6168EA667}"/>
    <cellStyle name="Note 31 7" xfId="36441" xr:uid="{E835585B-80B4-4034-BFF1-48799D0CD297}"/>
    <cellStyle name="Note 32" xfId="36442" xr:uid="{D504A4D0-C49E-463E-B3D5-F0E09F637D4B}"/>
    <cellStyle name="Note 32 2" xfId="36443" xr:uid="{F989A76F-A042-4350-AEF3-9B28DF53825E}"/>
    <cellStyle name="Note 32 2 2" xfId="36444" xr:uid="{D55D9297-960B-4BC4-898B-6DAE122D3DEA}"/>
    <cellStyle name="Note 32 3" xfId="36445" xr:uid="{A078E9BA-A749-4CB9-8AAF-70A4F0BC9B37}"/>
    <cellStyle name="Note 32 4" xfId="36446" xr:uid="{D018CD8C-3F35-4131-A3C3-6FACF2907AFD}"/>
    <cellStyle name="Note 32 5" xfId="36447" xr:uid="{B54749FD-7218-4C71-8A37-6FA508DF5B0E}"/>
    <cellStyle name="Note 32 6" xfId="36448" xr:uid="{EF3DF7AC-3660-4E33-B9BB-E94B1CB20F49}"/>
    <cellStyle name="Note 32 7" xfId="36449" xr:uid="{97546FF2-AFEA-4B43-9EF3-51E3CD4590C8}"/>
    <cellStyle name="Note 33" xfId="36450" xr:uid="{777B942A-798D-4BFF-845C-7DCDABDAF3D6}"/>
    <cellStyle name="Note 33 2" xfId="36451" xr:uid="{9C472AD9-E421-43AA-BF11-A3F268996AB1}"/>
    <cellStyle name="Note 33 2 2" xfId="36452" xr:uid="{0A724B72-C79C-4F3A-9EC7-F57D67668F56}"/>
    <cellStyle name="Note 33 3" xfId="36453" xr:uid="{2F77F4E0-BB60-4B75-B2C3-8B3330490E3C}"/>
    <cellStyle name="Note 33 4" xfId="36454" xr:uid="{6BCB3B8C-FDDA-4898-9AB8-FAF6880543F1}"/>
    <cellStyle name="Note 33 5" xfId="36455" xr:uid="{44DBBE9D-3BEC-4E48-9269-046F654E539C}"/>
    <cellStyle name="Note 33 6" xfId="36456" xr:uid="{C12CAF75-D8C5-416B-93DA-652DC2DE255E}"/>
    <cellStyle name="Note 33 7" xfId="36457" xr:uid="{98DB128F-A3DB-4CC7-AC19-A79024B3BAA1}"/>
    <cellStyle name="Note 34" xfId="36458" xr:uid="{2A60EEA6-26E0-4D12-A140-8C7BFC2F5CD4}"/>
    <cellStyle name="Note 34 2" xfId="36459" xr:uid="{A88E678B-F2D7-4EDB-A8A5-F8359FCBC29C}"/>
    <cellStyle name="Note 34 2 2" xfId="36460" xr:uid="{4ADB2C04-E2C7-4E1A-923E-6BD626224BFF}"/>
    <cellStyle name="Note 34 3" xfId="36461" xr:uid="{48037DA0-6B6D-426A-A1F3-5E4FA089EB44}"/>
    <cellStyle name="Note 34 4" xfId="36462" xr:uid="{64D267C2-8F6A-4001-96B9-6853EAC37F03}"/>
    <cellStyle name="Note 34 5" xfId="36463" xr:uid="{1C40D693-FBCD-4A02-BBBD-675E42B4034D}"/>
    <cellStyle name="Note 34 6" xfId="36464" xr:uid="{9BEC4D7D-0CDF-4743-99F0-A1299AD3BA89}"/>
    <cellStyle name="Note 34 7" xfId="36465" xr:uid="{235E021E-A7E1-4316-9A15-CB20C9289650}"/>
    <cellStyle name="Note 35" xfId="36466" xr:uid="{72B7B00F-ACEE-4C3F-B899-00EF90795E4E}"/>
    <cellStyle name="Note 35 2" xfId="36467" xr:uid="{B7475739-56E5-44BA-B9DB-67B53043EC24}"/>
    <cellStyle name="Note 35 2 2" xfId="36468" xr:uid="{F45B9BA5-1827-49DE-9CAC-92A838CBB497}"/>
    <cellStyle name="Note 35 3" xfId="36469" xr:uid="{8EFBBFE8-9B8C-4A3B-B95F-97C4FEF65A7F}"/>
    <cellStyle name="Note 35 4" xfId="36470" xr:uid="{8BDB102A-7CEA-41AA-9C2C-CFEE146A4582}"/>
    <cellStyle name="Note 35 5" xfId="36471" xr:uid="{B81B515B-A622-4EBE-91FB-AF52AF1D4856}"/>
    <cellStyle name="Note 35 6" xfId="36472" xr:uid="{69225F89-DD5C-4E4B-95B9-3D62505BE207}"/>
    <cellStyle name="Note 35 7" xfId="36473" xr:uid="{C64556BC-2CF4-450D-9E81-E94F7C5C6543}"/>
    <cellStyle name="Note 36" xfId="36474" xr:uid="{55E471A6-7DA7-4385-BE6B-09E1629974AD}"/>
    <cellStyle name="Note 36 2" xfId="36475" xr:uid="{3EBF05CE-4C79-45CA-A9E5-7B84B71A68B7}"/>
    <cellStyle name="Note 36 2 2" xfId="36476" xr:uid="{D3E83BD9-F65A-42E3-86E7-8C8DCC1F5C5F}"/>
    <cellStyle name="Note 36 2 3" xfId="36477" xr:uid="{65F2A858-3418-4EFE-989C-7E01AC3ECA38}"/>
    <cellStyle name="Note 36 2 4" xfId="36478" xr:uid="{C56749D7-83CE-4B95-A3B4-B59997EF54B0}"/>
    <cellStyle name="Note 36 2 5" xfId="36479" xr:uid="{68009C10-3F94-447D-9711-E2717D1CB36A}"/>
    <cellStyle name="Note 36 2 6" xfId="36480" xr:uid="{39373674-48FC-4068-A9A0-CAAC9D55DB6A}"/>
    <cellStyle name="Note 36 3" xfId="36481" xr:uid="{DE126AB4-FF2A-4158-B54B-9D370A1D5F19}"/>
    <cellStyle name="Note 36 3 2" xfId="36482" xr:uid="{6740DA39-4073-4CF1-8DB9-40A1E22DDC5D}"/>
    <cellStyle name="Note 36 4" xfId="36483" xr:uid="{48F94A29-3A99-4B07-A788-1F7A1B95DCF0}"/>
    <cellStyle name="Note 36 5" xfId="36484" xr:uid="{97BBB953-A722-47CC-BE33-147194E58F93}"/>
    <cellStyle name="Note 36 6" xfId="36485" xr:uid="{4BCD3329-86CD-4064-B440-4C8F787A5695}"/>
    <cellStyle name="Note 36 7" xfId="36486" xr:uid="{4F7EB088-2D3E-4EFB-BB58-83399012D030}"/>
    <cellStyle name="Note 37" xfId="36487" xr:uid="{0061C489-D970-4438-9773-1B3186E16FF2}"/>
    <cellStyle name="Note 37 2" xfId="36488" xr:uid="{E96990CC-2899-46A0-B15C-F23A1C8F8543}"/>
    <cellStyle name="Note 37 2 2" xfId="36489" xr:uid="{A1243990-9FBF-42CC-9A88-0C7CB0852474}"/>
    <cellStyle name="Note 37 2 3" xfId="36490" xr:uid="{8DF892BA-6B02-48B4-B2E4-FD757B7C5141}"/>
    <cellStyle name="Note 37 2 4" xfId="36491" xr:uid="{671D83EB-DF77-4270-A0BA-302AF5F25FC8}"/>
    <cellStyle name="Note 37 2 5" xfId="36492" xr:uid="{49032E43-C59F-4337-AC22-99F249119870}"/>
    <cellStyle name="Note 37 2 6" xfId="36493" xr:uid="{9024E4AC-B4C1-4BBB-BA53-0E71DA5D7B6D}"/>
    <cellStyle name="Note 37 3" xfId="36494" xr:uid="{E442C8E7-0E99-4009-B10E-8993E6BBC375}"/>
    <cellStyle name="Note 37 3 2" xfId="36495" xr:uid="{2AD2D9E7-EBC8-4D4C-B65D-AEAB2FA3A862}"/>
    <cellStyle name="Note 37 4" xfId="36496" xr:uid="{0238DF48-1D5B-45F3-A6C6-0299ABFD1D36}"/>
    <cellStyle name="Note 37 5" xfId="36497" xr:uid="{24796541-6719-4866-924F-4C47B0CAAEFF}"/>
    <cellStyle name="Note 37 6" xfId="36498" xr:uid="{BF8EF598-CC6D-40BD-A5DD-9A2B8BB7FFDD}"/>
    <cellStyle name="Note 37 7" xfId="36499" xr:uid="{A0B30362-3397-45DF-B0F0-23D8DF55BF73}"/>
    <cellStyle name="Note 38" xfId="36500" xr:uid="{8123BD83-F03B-496F-A08A-0A4665820B23}"/>
    <cellStyle name="Note 38 2" xfId="36501" xr:uid="{0EFD01FA-C2B3-4BC8-8564-33BC4A6FFE1C}"/>
    <cellStyle name="Note 38 2 2" xfId="36502" xr:uid="{62CE031A-96F7-4E75-85E6-B792FC7118D0}"/>
    <cellStyle name="Note 38 2 3" xfId="36503" xr:uid="{9AF57986-C27A-4D2B-AB9E-C9B84D036C08}"/>
    <cellStyle name="Note 38 2 4" xfId="36504" xr:uid="{5BAA5753-6712-4AF5-83C4-E05470CA4F1C}"/>
    <cellStyle name="Note 38 2 5" xfId="36505" xr:uid="{4C5E952B-9912-4504-8666-984E216D1FE9}"/>
    <cellStyle name="Note 38 2 6" xfId="36506" xr:uid="{5A693ADC-3BC6-4094-9661-75DB9533AF38}"/>
    <cellStyle name="Note 38 3" xfId="36507" xr:uid="{9C2AC953-2FC4-43F3-AB1E-6EDAB15B6734}"/>
    <cellStyle name="Note 38 3 2" xfId="36508" xr:uid="{AD0FD4E2-7F0A-4873-90F4-7BDF77C7FC69}"/>
    <cellStyle name="Note 38 4" xfId="36509" xr:uid="{B90F11BD-7F37-4B2D-BCB8-48D0DC815844}"/>
    <cellStyle name="Note 38 5" xfId="36510" xr:uid="{485935F2-0466-46DC-AE33-52AB048316FB}"/>
    <cellStyle name="Note 38 6" xfId="36511" xr:uid="{1B91D5B1-F324-473D-BDFF-4C784D862797}"/>
    <cellStyle name="Note 38 7" xfId="36512" xr:uid="{E99812BF-207E-45FD-AF09-809CE869ADA9}"/>
    <cellStyle name="Note 39" xfId="36513" xr:uid="{08CA6277-C55D-4EB0-A0F6-FCDFC62010C3}"/>
    <cellStyle name="Note 39 2" xfId="36514" xr:uid="{58F83357-2AC2-4E74-95A9-AAC7557277F4}"/>
    <cellStyle name="Note 39 2 2" xfId="36515" xr:uid="{2EADBFD9-EEC5-4B04-B453-E846F7911A70}"/>
    <cellStyle name="Note 39 2 3" xfId="36516" xr:uid="{A730E623-BF22-4640-90E3-69E76DD508F1}"/>
    <cellStyle name="Note 39 2 4" xfId="36517" xr:uid="{F2520B15-F3F9-4A73-B377-79D3A1A9EAF4}"/>
    <cellStyle name="Note 39 2 5" xfId="36518" xr:uid="{1F21B1E3-796B-44BC-9F38-7E2B34C24930}"/>
    <cellStyle name="Note 39 2 6" xfId="36519" xr:uid="{1D2F5A17-0720-4C1B-9D6F-F44B78F77A0C}"/>
    <cellStyle name="Note 39 3" xfId="36520" xr:uid="{D5FF18CE-A1F6-4657-A5BA-E51463D21414}"/>
    <cellStyle name="Note 39 3 2" xfId="36521" xr:uid="{55467DD0-B0BC-4A4B-B1A7-040ECCB48E54}"/>
    <cellStyle name="Note 39 4" xfId="36522" xr:uid="{72768230-0BE7-43F9-8AA2-B8851489A750}"/>
    <cellStyle name="Note 39 5" xfId="36523" xr:uid="{E48E4CB3-6A0D-4287-B93D-F0EE57EE78D7}"/>
    <cellStyle name="Note 39 6" xfId="36524" xr:uid="{68056AE5-6290-42B5-B989-001189E45974}"/>
    <cellStyle name="Note 39 7" xfId="36525" xr:uid="{8EDE2405-FD34-4DF4-AD34-FD4584ADC0C4}"/>
    <cellStyle name="Note 4" xfId="4403" xr:uid="{BEB4851B-37F9-4679-89C5-39BBDF787DFA}"/>
    <cellStyle name="Note 4 10" xfId="7395" xr:uid="{232F6388-F466-44A2-A46C-273CF1D6ED02}"/>
    <cellStyle name="Note 4 2" xfId="7621" xr:uid="{AD01BF5E-5A6E-42F0-A3BD-73883B4E71C6}"/>
    <cellStyle name="Note 4 2 2" xfId="36528" xr:uid="{7C6159D5-D7A3-43C5-9284-BE8E9EB8DEC4}"/>
    <cellStyle name="Note 4 2 3" xfId="36529" xr:uid="{906344F4-14BD-4E5E-8206-A64585BA29AC}"/>
    <cellStyle name="Note 4 2 4" xfId="36530" xr:uid="{64302748-93CF-434F-828B-498876219D1C}"/>
    <cellStyle name="Note 4 2 5" xfId="36527" xr:uid="{CE5DD83A-492B-4803-A4BB-1A52017489F8}"/>
    <cellStyle name="Note 4 3" xfId="36531" xr:uid="{AD998F06-015F-4C88-BF74-C77B3A3B870D}"/>
    <cellStyle name="Note 4 4" xfId="36532" xr:uid="{E9E3E167-EE75-461F-A6A0-4CB95BA7616A}"/>
    <cellStyle name="Note 4 5" xfId="36533" xr:uid="{5C3527AF-910A-406C-A28A-085D98BDCC92}"/>
    <cellStyle name="Note 4 6" xfId="36534" xr:uid="{94089B20-2A2A-479A-9B93-25D911986853}"/>
    <cellStyle name="Note 4 7" xfId="36535" xr:uid="{B0AC3276-C666-4760-B110-85F329B91171}"/>
    <cellStyle name="Note 4 8" xfId="36536" xr:uid="{479630EE-E14D-445C-8189-1006D187E5C6}"/>
    <cellStyle name="Note 4 9" xfId="36526" xr:uid="{BCBDB42A-8378-420E-8C62-BDD56933C785}"/>
    <cellStyle name="Note 40" xfId="36537" xr:uid="{DEFBB908-1969-49A7-9D96-FF6B21B5FB66}"/>
    <cellStyle name="Note 40 2" xfId="36538" xr:uid="{84F4F2CA-562D-496C-95DB-5E17F4E7F639}"/>
    <cellStyle name="Note 40 2 2" xfId="36539" xr:uid="{F968A44F-FBEE-4317-8EE4-9271368B7374}"/>
    <cellStyle name="Note 40 2 3" xfId="36540" xr:uid="{93AFDF93-382F-4A57-A3C5-42C5D4DB912B}"/>
    <cellStyle name="Note 40 2 4" xfId="36541" xr:uid="{99D5AAE4-C2CF-4564-817E-E721F0CB91C7}"/>
    <cellStyle name="Note 40 2 5" xfId="36542" xr:uid="{52A2CCE6-E78B-4B1F-8D94-1797FBDB4132}"/>
    <cellStyle name="Note 40 2 6" xfId="36543" xr:uid="{D412CAFE-3A68-4C4C-8354-303106DCF56D}"/>
    <cellStyle name="Note 40 3" xfId="36544" xr:uid="{9AE71B74-3B28-4EBA-8FA8-5E26B90503C4}"/>
    <cellStyle name="Note 40 3 2" xfId="36545" xr:uid="{8A9285E6-F57C-44DC-B026-E441D41A7E00}"/>
    <cellStyle name="Note 40 4" xfId="36546" xr:uid="{3CC07A2E-25AF-4DF7-ADC0-B37C1E93B281}"/>
    <cellStyle name="Note 40 5" xfId="36547" xr:uid="{EDFA04CA-65D3-4853-854D-E3E0D26E6AC9}"/>
    <cellStyle name="Note 40 6" xfId="36548" xr:uid="{CC1B9538-22EF-449F-9E0B-4DD58C870756}"/>
    <cellStyle name="Note 40 7" xfId="36549" xr:uid="{C7C81A35-B683-4691-8B7D-2E7E6921BD91}"/>
    <cellStyle name="Note 41" xfId="36550" xr:uid="{BDE0491D-5364-4130-A1B3-026D9A04A46E}"/>
    <cellStyle name="Note 41 2" xfId="36551" xr:uid="{AA973D98-C431-49E5-9A76-53DF1023C46D}"/>
    <cellStyle name="Note 41 2 2" xfId="36552" xr:uid="{2B00D9FF-F677-479D-8586-57CF74E7310F}"/>
    <cellStyle name="Note 41 2 3" xfId="36553" xr:uid="{F46977F8-EA92-489B-828C-D3A2A3972824}"/>
    <cellStyle name="Note 41 2 4" xfId="36554" xr:uid="{BA9787A9-E8ED-4C04-ABC6-0BACDA87519E}"/>
    <cellStyle name="Note 41 2 5" xfId="36555" xr:uid="{B393CAA0-CB1F-45D4-956B-A245488214ED}"/>
    <cellStyle name="Note 41 2 6" xfId="36556" xr:uid="{BC1287F0-A730-475A-AD8B-9E45F7EC4751}"/>
    <cellStyle name="Note 41 3" xfId="36557" xr:uid="{8F9F3072-BA0E-4B28-8751-38974BD959B6}"/>
    <cellStyle name="Note 41 3 2" xfId="36558" xr:uid="{6B7F9FEC-EC1E-4FD8-B4EC-EC255FC69398}"/>
    <cellStyle name="Note 41 4" xfId="36559" xr:uid="{96345065-51A2-4884-878C-840FC0816585}"/>
    <cellStyle name="Note 41 5" xfId="36560" xr:uid="{1AA64477-A842-41DB-A236-D0FEE64F4C31}"/>
    <cellStyle name="Note 41 6" xfId="36561" xr:uid="{7C4B5768-9A87-4793-A5C0-C43988D0CB9B}"/>
    <cellStyle name="Note 41 7" xfId="36562" xr:uid="{52B1C703-1EF6-4386-A678-64856A998D89}"/>
    <cellStyle name="Note 42" xfId="36563" xr:uid="{AD392015-B0D9-45E4-AA99-5D20BA8B8F03}"/>
    <cellStyle name="Note 42 2" xfId="36564" xr:uid="{2B64C46A-07EA-4A39-9075-6CF34D2980C1}"/>
    <cellStyle name="Note 42 2 2" xfId="36565" xr:uid="{35207D2A-1F14-41F5-AC01-E24949B9DA97}"/>
    <cellStyle name="Note 42 2 3" xfId="36566" xr:uid="{9D4D78AB-3810-45FB-A0BB-C0B727668DD6}"/>
    <cellStyle name="Note 42 2 4" xfId="36567" xr:uid="{0C8DF882-8036-45A6-BEBE-0F26B104C447}"/>
    <cellStyle name="Note 42 2 5" xfId="36568" xr:uid="{A171DD10-8762-433F-A217-ADB7134F0AE9}"/>
    <cellStyle name="Note 42 2 6" xfId="36569" xr:uid="{D8BD9E2F-058D-48A6-9E95-5FBEBBF5B45A}"/>
    <cellStyle name="Note 42 3" xfId="36570" xr:uid="{583FC02B-9025-4B7B-8C17-BDFA08499ACF}"/>
    <cellStyle name="Note 42 3 2" xfId="36571" xr:uid="{31FB6126-D49F-45A9-B673-B446E9BD3393}"/>
    <cellStyle name="Note 42 4" xfId="36572" xr:uid="{1DBCFAB6-8933-4EFE-901D-5C2AE74DAC76}"/>
    <cellStyle name="Note 42 5" xfId="36573" xr:uid="{E7EBADE9-A9F6-4D39-8DC9-10D5EC98B1AE}"/>
    <cellStyle name="Note 42 6" xfId="36574" xr:uid="{B096A8EF-FBEB-4509-B05B-5FF25E264902}"/>
    <cellStyle name="Note 42 7" xfId="36575" xr:uid="{13ADC1C0-7FA2-4D16-95C2-44AA2A12FD5B}"/>
    <cellStyle name="Note 43" xfId="36576" xr:uid="{AB6D9CE4-9799-49D8-98F8-ED3B3B254E31}"/>
    <cellStyle name="Note 43 2" xfId="36577" xr:uid="{D44B013C-540C-4AED-8949-CE2C0FC512A9}"/>
    <cellStyle name="Note 43 2 2" xfId="36578" xr:uid="{EDE5AF1D-62D4-4E7A-B7C4-33953CC78CA7}"/>
    <cellStyle name="Note 43 2 3" xfId="36579" xr:uid="{7DAB1EBE-DFD3-4DF9-A457-1A76C55B9D43}"/>
    <cellStyle name="Note 43 2 4" xfId="36580" xr:uid="{AE7AA97F-625E-4A6D-8B84-4998E5F83544}"/>
    <cellStyle name="Note 43 2 5" xfId="36581" xr:uid="{6BD3F8A6-BDD7-4AD3-945C-C2DE483D420F}"/>
    <cellStyle name="Note 43 2 6" xfId="36582" xr:uid="{FFCC985B-FF16-40CF-81DE-91A1D7577A10}"/>
    <cellStyle name="Note 43 3" xfId="36583" xr:uid="{4F5FD21A-CA71-4DC7-96CD-829D089753D0}"/>
    <cellStyle name="Note 43 3 2" xfId="36584" xr:uid="{4525879C-29C7-431A-A513-EE51F6FFD487}"/>
    <cellStyle name="Note 43 4" xfId="36585" xr:uid="{A31FAFB2-4C99-4B7F-8A87-114E78A44A34}"/>
    <cellStyle name="Note 43 5" xfId="36586" xr:uid="{37C2CC33-526E-4DCE-ABC3-0CB1E78A7D5B}"/>
    <cellStyle name="Note 43 6" xfId="36587" xr:uid="{7577DB31-06C3-4C72-9D9A-2813D135683D}"/>
    <cellStyle name="Note 43 7" xfId="36588" xr:uid="{E3BA953A-CA96-4E5C-851D-CBBA05F89C8E}"/>
    <cellStyle name="Note 44" xfId="36589" xr:uid="{5562006C-444B-4880-AFF0-5954FBCE342D}"/>
    <cellStyle name="Note 44 2" xfId="36590" xr:uid="{93D339CD-C613-45B5-8D0A-8C62574A7426}"/>
    <cellStyle name="Note 44 2 2" xfId="36591" xr:uid="{A9D2C296-FDAC-4CA3-84E7-82F954CA0E22}"/>
    <cellStyle name="Note 44 2 3" xfId="36592" xr:uid="{5ABF693A-3D56-4E2F-8031-199EB364DEB0}"/>
    <cellStyle name="Note 44 2 4" xfId="36593" xr:uid="{A6C4F857-BF11-46B1-9E96-C6281C85DAEC}"/>
    <cellStyle name="Note 44 2 5" xfId="36594" xr:uid="{988ABBD0-F2B6-42BB-9056-24FFD26D2DDB}"/>
    <cellStyle name="Note 44 2 6" xfId="36595" xr:uid="{25779475-54A5-480E-A1D4-3E63A9C71831}"/>
    <cellStyle name="Note 44 3" xfId="36596" xr:uid="{73730810-119C-46AC-8AF1-854971BEA1B7}"/>
    <cellStyle name="Note 44 3 2" xfId="36597" xr:uid="{C7967A80-5365-4601-9E50-004F18406256}"/>
    <cellStyle name="Note 44 4" xfId="36598" xr:uid="{931B00F9-2389-4A47-86C3-FADA21D04658}"/>
    <cellStyle name="Note 44 5" xfId="36599" xr:uid="{D7A2CDBF-A77C-4F32-A739-48B688E160C0}"/>
    <cellStyle name="Note 44 6" xfId="36600" xr:uid="{BD944249-FFBD-4352-B8AE-229F42F5D797}"/>
    <cellStyle name="Note 44 7" xfId="36601" xr:uid="{04976BDB-9AA0-41E9-B9AB-9B808A973A5D}"/>
    <cellStyle name="Note 45" xfId="36602" xr:uid="{42E39B88-E0A1-4511-A963-B76068145D6F}"/>
    <cellStyle name="Note 45 2" xfId="36603" xr:uid="{45B90FD7-F1BB-4B35-B24F-32D409198AD3}"/>
    <cellStyle name="Note 45 2 2" xfId="36604" xr:uid="{AB15939D-84DE-4994-8475-F177A946DFDE}"/>
    <cellStyle name="Note 45 2 3" xfId="36605" xr:uid="{649F07FC-B5F3-431B-9990-A85E33626DA0}"/>
    <cellStyle name="Note 45 2 4" xfId="36606" xr:uid="{83155BBE-41CB-4308-BDA4-65DF2EEB6305}"/>
    <cellStyle name="Note 45 2 5" xfId="36607" xr:uid="{860C2E9B-0460-40EA-8F33-57C6CA57E777}"/>
    <cellStyle name="Note 45 2 6" xfId="36608" xr:uid="{F39F7246-E48A-4E7F-BCD0-B7E24BD21CE7}"/>
    <cellStyle name="Note 45 3" xfId="36609" xr:uid="{34BB93FE-A294-4139-853B-C67C3ECCB673}"/>
    <cellStyle name="Note 45 3 2" xfId="36610" xr:uid="{826BDAF1-8533-4234-AD28-756441C421BB}"/>
    <cellStyle name="Note 45 4" xfId="36611" xr:uid="{E4E3F1D0-0560-4420-ABC6-C997D7E88516}"/>
    <cellStyle name="Note 45 5" xfId="36612" xr:uid="{6D9152EC-7D6B-4171-8D02-3AF9BF0F1A82}"/>
    <cellStyle name="Note 45 6" xfId="36613" xr:uid="{C2B9726E-4C30-448D-AA93-58526D58E916}"/>
    <cellStyle name="Note 45 7" xfId="36614" xr:uid="{B6155DA0-6919-48BF-81F8-9548DF5068C2}"/>
    <cellStyle name="Note 46" xfId="36615" xr:uid="{C1299030-6269-4D8D-BA87-A4569A4D6DAE}"/>
    <cellStyle name="Note 46 2" xfId="36616" xr:uid="{6AA2B741-1A22-4613-9030-327A285A6E93}"/>
    <cellStyle name="Note 46 2 2" xfId="36617" xr:uid="{9521F7E4-ABD9-4433-9BBD-CD9B9786124C}"/>
    <cellStyle name="Note 46 2 3" xfId="36618" xr:uid="{8A6E2D8B-57A7-49DC-A400-BFE5495CD975}"/>
    <cellStyle name="Note 46 2 4" xfId="36619" xr:uid="{4441E1C0-8E4B-4204-981B-B35AEA9C5979}"/>
    <cellStyle name="Note 46 2 5" xfId="36620" xr:uid="{37299D04-A39D-4D7C-AAA6-CE3ECE3D5E1C}"/>
    <cellStyle name="Note 46 2 6" xfId="36621" xr:uid="{DD801EEA-F3BA-4302-AADC-F8D5F125442C}"/>
    <cellStyle name="Note 46 2 7" xfId="36622" xr:uid="{8C3E9A65-1D44-41C9-9E0D-398438EABC51}"/>
    <cellStyle name="Note 46 2 8" xfId="36623" xr:uid="{1AEA8128-0559-437E-BC95-A6871FBF16EE}"/>
    <cellStyle name="Note 46 3" xfId="36624" xr:uid="{C641353B-3B6D-4626-8AD0-058EDE129A52}"/>
    <cellStyle name="Note 46 3 2" xfId="36625" xr:uid="{C82A21B5-B0A0-414A-856B-AEAF39AEEDCF}"/>
    <cellStyle name="Note 46 4" xfId="36626" xr:uid="{8BE822F6-00B0-4701-96DC-946640B8A52F}"/>
    <cellStyle name="Note 46 5" xfId="36627" xr:uid="{1497B0AE-8137-4D8D-ABDA-22E6BC41635B}"/>
    <cellStyle name="Note 46 6" xfId="36628" xr:uid="{179980EF-41F8-40F3-AEF7-1E164DB75655}"/>
    <cellStyle name="Note 46 7" xfId="36629" xr:uid="{17030EAD-FEF2-4EE6-B4D8-64CBFADEA30E}"/>
    <cellStyle name="Note 46 8" xfId="36630" xr:uid="{4A54FDF2-D2C9-42FD-BE5E-7474B02922D8}"/>
    <cellStyle name="Note 46 9" xfId="36631" xr:uid="{24C078D8-4E90-46C1-85D3-5BAA1C9526EE}"/>
    <cellStyle name="Note 47" xfId="36632" xr:uid="{938CA783-50A1-45BF-A4F9-EAC438E2E36B}"/>
    <cellStyle name="Note 47 2" xfId="36633" xr:uid="{B0A6159F-AFE5-4DF6-A917-E89218222FB2}"/>
    <cellStyle name="Note 47 2 2" xfId="36634" xr:uid="{BD01646C-D842-4C4F-8015-515CFFF3436E}"/>
    <cellStyle name="Note 47 2 3" xfId="36635" xr:uid="{02662AE3-2181-4CDF-AC17-586573479479}"/>
    <cellStyle name="Note 47 2 4" xfId="36636" xr:uid="{3538EBEE-0743-4767-930E-866B56911D49}"/>
    <cellStyle name="Note 47 2 5" xfId="36637" xr:uid="{AAFC5B8F-93D2-4A14-A1DD-CF00DA695384}"/>
    <cellStyle name="Note 47 2 6" xfId="36638" xr:uid="{8F5FF6EB-0888-47B8-99E0-1B579CBF5E91}"/>
    <cellStyle name="Note 47 2 7" xfId="36639" xr:uid="{7FC121BE-5708-4334-A401-BC47059C4394}"/>
    <cellStyle name="Note 47 2 8" xfId="36640" xr:uid="{CB9F3C42-5FE2-4E90-8E5F-D2840DCCFE3D}"/>
    <cellStyle name="Note 47 3" xfId="36641" xr:uid="{B64B6F5B-9213-461D-A09A-B2D1DB8AEBC9}"/>
    <cellStyle name="Note 47 3 2" xfId="36642" xr:uid="{AAB529C7-6BFA-4BDF-9607-06A5072CFAD5}"/>
    <cellStyle name="Note 47 4" xfId="36643" xr:uid="{593C8AFF-0381-4745-9444-7D2C36644996}"/>
    <cellStyle name="Note 47 5" xfId="36644" xr:uid="{8D14837E-D10D-4500-A1A2-633AAE37A4A6}"/>
    <cellStyle name="Note 47 6" xfId="36645" xr:uid="{F70E94B3-5306-4BB0-980E-DF2F481FD58D}"/>
    <cellStyle name="Note 47 7" xfId="36646" xr:uid="{24F4B80C-6EC1-46FD-A1B4-F7E1E0FDFBA5}"/>
    <cellStyle name="Note 47 8" xfId="36647" xr:uid="{85CED090-EB66-4100-B417-97EFC9D241F1}"/>
    <cellStyle name="Note 47 9" xfId="36648" xr:uid="{49AFE5EA-581B-4A48-97C0-C9315EF0AD07}"/>
    <cellStyle name="Note 48" xfId="36649" xr:uid="{394E106A-30D1-4929-9F21-E50595E9C0CE}"/>
    <cellStyle name="Note 48 2" xfId="36650" xr:uid="{025F9006-6E93-4CCD-BBED-44654A048F40}"/>
    <cellStyle name="Note 48 2 2" xfId="36651" xr:uid="{DDF4042D-00B7-4C18-9AAD-95C0B7EB214A}"/>
    <cellStyle name="Note 48 2 3" xfId="36652" xr:uid="{91A0ECA7-E391-4AF5-A781-381D64571D53}"/>
    <cellStyle name="Note 48 2 4" xfId="36653" xr:uid="{42A10348-2A04-4FAB-9DC3-5182B11FE683}"/>
    <cellStyle name="Note 48 2 5" xfId="36654" xr:uid="{173FC1F6-FF4B-4D6D-A2AC-6DBE70DCA4AE}"/>
    <cellStyle name="Note 48 2 6" xfId="36655" xr:uid="{A13123F2-4F09-493B-A2AE-4C25F68986D4}"/>
    <cellStyle name="Note 48 2 7" xfId="36656" xr:uid="{38006507-24C3-4D11-8FCC-6AC7F3DCFCFD}"/>
    <cellStyle name="Note 48 2 8" xfId="36657" xr:uid="{F0A38EC3-68C3-43B0-AAEC-F6FBBAF01D66}"/>
    <cellStyle name="Note 48 3" xfId="36658" xr:uid="{32E0FF49-A25E-48C3-9DC7-F4038F9B0E88}"/>
    <cellStyle name="Note 48 3 2" xfId="36659" xr:uid="{B288B3F8-36E0-4CE7-B504-8C94FE07F323}"/>
    <cellStyle name="Note 48 4" xfId="36660" xr:uid="{F27F17FC-0650-4BC1-B35F-3CF60EAD8259}"/>
    <cellStyle name="Note 48 5" xfId="36661" xr:uid="{76AD0C47-53A0-40CF-A828-2177347FA3D1}"/>
    <cellStyle name="Note 48 6" xfId="36662" xr:uid="{8CBC0B9A-4323-47F5-9A16-2475846D2400}"/>
    <cellStyle name="Note 48 7" xfId="36663" xr:uid="{F313B4F9-ECC3-4836-AD2C-BC1B5CEB61AB}"/>
    <cellStyle name="Note 48 8" xfId="36664" xr:uid="{72CA7D64-345B-4A17-B29A-B4D486702407}"/>
    <cellStyle name="Note 48 9" xfId="36665" xr:uid="{CE3F4711-24BE-4928-8017-3BE6458E2875}"/>
    <cellStyle name="Note 49" xfId="36666" xr:uid="{9695E699-8051-47AF-AFA9-B700145A0EF5}"/>
    <cellStyle name="Note 49 2" xfId="36667" xr:uid="{50E6D1F5-DA01-42C6-96FC-7F9EBDF33C97}"/>
    <cellStyle name="Note 49 2 2" xfId="36668" xr:uid="{E19ED88C-AA91-4AAA-8D62-E17E36295135}"/>
    <cellStyle name="Note 49 2 3" xfId="36669" xr:uid="{6CE2F6A0-8386-4A10-B538-0E1FCEE5BF63}"/>
    <cellStyle name="Note 49 2 4" xfId="36670" xr:uid="{C3A9CD78-6060-4203-80AF-77906BCB450E}"/>
    <cellStyle name="Note 49 2 5" xfId="36671" xr:uid="{4032E317-C505-4BCD-ADA6-ABA19DFBCC8B}"/>
    <cellStyle name="Note 49 2 6" xfId="36672" xr:uid="{ACC5DEAD-B4F1-44F8-86CA-920DA7605946}"/>
    <cellStyle name="Note 49 2 7" xfId="36673" xr:uid="{F86B8683-F882-4ED8-84A4-60F9BD73FA15}"/>
    <cellStyle name="Note 49 2 8" xfId="36674" xr:uid="{6F3DF828-B46F-4314-BD35-4780FD6F2A12}"/>
    <cellStyle name="Note 49 3" xfId="36675" xr:uid="{6B3391D4-8E88-4C90-8385-62986C808966}"/>
    <cellStyle name="Note 49 3 2" xfId="36676" xr:uid="{C7F70B66-EE03-4A15-B768-DDF21FF60F9B}"/>
    <cellStyle name="Note 49 4" xfId="36677" xr:uid="{0A6D8DA0-B9AE-45E0-BD6A-DCD3F083BFFE}"/>
    <cellStyle name="Note 49 5" xfId="36678" xr:uid="{0ADD0A3D-3E58-48D4-8543-2AF97D64BC66}"/>
    <cellStyle name="Note 49 6" xfId="36679" xr:uid="{4FE9E781-1BD9-41C2-A426-34749935BBBD}"/>
    <cellStyle name="Note 49 7" xfId="36680" xr:uid="{6EB364F5-DC9C-4DCB-858A-7C6E6B8BF99A}"/>
    <cellStyle name="Note 49 8" xfId="36681" xr:uid="{5A170D1D-0F40-4E6C-BED7-911677B5535D}"/>
    <cellStyle name="Note 49 9" xfId="36682" xr:uid="{2D0B51E5-0B02-4D9B-A17F-6EAE8F558F9B}"/>
    <cellStyle name="Note 5" xfId="7439" xr:uid="{A71000E5-F6D7-41C4-A7A9-70E5C35BD32D}"/>
    <cellStyle name="Note 5 2" xfId="7666" xr:uid="{7DE9BE3B-69DB-4F2C-9833-F3267EA43556}"/>
    <cellStyle name="Note 5 2 2" xfId="36685" xr:uid="{06889E6E-3063-42E0-8CF2-6D7474E53A40}"/>
    <cellStyle name="Note 5 2 3" xfId="36686" xr:uid="{BA169712-EC5C-4435-8756-2838D8B1FEEA}"/>
    <cellStyle name="Note 5 2 4" xfId="36687" xr:uid="{CB99723E-DD10-4E0A-AF19-926AD88708DA}"/>
    <cellStyle name="Note 5 2 5" xfId="36684" xr:uid="{73469002-A480-4795-96E0-4C33869023CF}"/>
    <cellStyle name="Note 5 3" xfId="36688" xr:uid="{2AAF8D14-4C63-44AB-A65E-8C6C86C0C4DE}"/>
    <cellStyle name="Note 5 4" xfId="36689" xr:uid="{960B0938-CCCE-435D-84C5-DCF8BF365B0B}"/>
    <cellStyle name="Note 5 5" xfId="36690" xr:uid="{7ABDDE96-6140-43CD-9102-35258314A961}"/>
    <cellStyle name="Note 5 6" xfId="36691" xr:uid="{285DDB8B-95D3-449D-A457-29279567BA39}"/>
    <cellStyle name="Note 5 7" xfId="36692" xr:uid="{A9D6D151-9467-4571-96A9-FA22B866CB36}"/>
    <cellStyle name="Note 5 8" xfId="36693" xr:uid="{3191D6FD-46E9-447A-9003-C3A3332C12FC}"/>
    <cellStyle name="Note 5 9" xfId="36683" xr:uid="{04BA55E1-2D7E-4A68-BC36-6869EF9F45EB}"/>
    <cellStyle name="Note 50" xfId="36694" xr:uid="{93F61581-644E-4C15-85F2-A00F8CB66454}"/>
    <cellStyle name="Note 50 2" xfId="36695" xr:uid="{C0B3E031-8D91-4E79-A9A8-AA3562AFB1D2}"/>
    <cellStyle name="Note 50 2 2" xfId="36696" xr:uid="{D0E0CE43-4047-48B0-B68C-F53514F20C66}"/>
    <cellStyle name="Note 50 2 3" xfId="36697" xr:uid="{54678799-D0A6-4AC1-9A0A-F54BCB8FCD8F}"/>
    <cellStyle name="Note 50 2 4" xfId="36698" xr:uid="{574F3F92-A69F-4EFE-B645-B2A579E3FB9E}"/>
    <cellStyle name="Note 50 2 5" xfId="36699" xr:uid="{6EEEC224-AE9E-4873-A67C-3D820A53464D}"/>
    <cellStyle name="Note 50 2 6" xfId="36700" xr:uid="{3BB6E342-9BCD-45AB-9FD9-04876E7E537B}"/>
    <cellStyle name="Note 50 2 7" xfId="36701" xr:uid="{801E5244-0B08-4B5C-8627-F8B8B54A3F45}"/>
    <cellStyle name="Note 50 2 8" xfId="36702" xr:uid="{401FB440-9857-4CB5-9B2B-8FBCB093C5DC}"/>
    <cellStyle name="Note 50 3" xfId="36703" xr:uid="{71903B62-C428-47DB-B2FB-7A3EA838AE58}"/>
    <cellStyle name="Note 50 3 2" xfId="36704" xr:uid="{7A6CB4EA-D120-488C-9054-57C833F85419}"/>
    <cellStyle name="Note 50 4" xfId="36705" xr:uid="{D2705326-3C5B-44C0-8130-FADDE82F1DFB}"/>
    <cellStyle name="Note 50 5" xfId="36706" xr:uid="{CC47AC2E-CC96-427E-87F0-D073DE25E80A}"/>
    <cellStyle name="Note 50 6" xfId="36707" xr:uid="{0D21A0E0-4B51-4549-804A-B25517E9425F}"/>
    <cellStyle name="Note 50 7" xfId="36708" xr:uid="{C4B76334-1C70-41B1-85B0-A94B8FEC470E}"/>
    <cellStyle name="Note 50 8" xfId="36709" xr:uid="{3001AF72-5443-474D-AB1E-D28C0FD1C821}"/>
    <cellStyle name="Note 50 9" xfId="36710" xr:uid="{66C20819-2AA3-4796-B4CB-DE1DA7B4DC3D}"/>
    <cellStyle name="Note 51" xfId="36711" xr:uid="{DC4F1ED2-B348-4937-A039-B5C4E6DA1F8B}"/>
    <cellStyle name="Note 51 2" xfId="36712" xr:uid="{0F119528-D756-411B-9E5F-28EB9AA6A71C}"/>
    <cellStyle name="Note 51 2 2" xfId="36713" xr:uid="{F6BA358D-6EAB-4959-A348-96B09BB7B08B}"/>
    <cellStyle name="Note 51 2 3" xfId="36714" xr:uid="{F6E1D14D-A6EE-4B71-BFD4-D19F34CDFC11}"/>
    <cellStyle name="Note 51 2 4" xfId="36715" xr:uid="{DB6A6408-1A58-44D1-A45E-6F50A95C7DE1}"/>
    <cellStyle name="Note 51 2 5" xfId="36716" xr:uid="{F3568ABC-9125-42D3-A019-33714358E90D}"/>
    <cellStyle name="Note 51 2 6" xfId="36717" xr:uid="{B541C9C4-7125-43D9-AD70-915A087D5BE8}"/>
    <cellStyle name="Note 51 2 7" xfId="36718" xr:uid="{95FE02F8-288C-4AC9-9E1E-7D06CC0A1262}"/>
    <cellStyle name="Note 51 2 8" xfId="36719" xr:uid="{F7A5EC35-FB56-47FC-9360-5C4523B8EDF3}"/>
    <cellStyle name="Note 51 3" xfId="36720" xr:uid="{47181D79-84E7-4FE1-870D-53D92ACFE97A}"/>
    <cellStyle name="Note 51 3 2" xfId="36721" xr:uid="{BBAA4110-DD8D-4F0D-9412-6F95EE987EE5}"/>
    <cellStyle name="Note 51 4" xfId="36722" xr:uid="{ACC609E8-BBD1-458C-9280-D3C4941FDE75}"/>
    <cellStyle name="Note 51 5" xfId="36723" xr:uid="{83AB423A-C813-45D0-86AA-0250E043A9C1}"/>
    <cellStyle name="Note 51 6" xfId="36724" xr:uid="{07448ECD-1DE7-4650-B727-5A045D1AC2DF}"/>
    <cellStyle name="Note 51 7" xfId="36725" xr:uid="{934A1F58-6213-429E-B136-1C75CDE6DE09}"/>
    <cellStyle name="Note 51 8" xfId="36726" xr:uid="{391CCEA6-810C-4F2D-9BA8-5356190E7A88}"/>
    <cellStyle name="Note 51 9" xfId="36727" xr:uid="{EE640C06-35E5-49D3-98FF-825D225CE54F}"/>
    <cellStyle name="Note 52" xfId="36728" xr:uid="{DC1BFE08-D402-4314-94EA-C054A1EA4135}"/>
    <cellStyle name="Note 52 2" xfId="36729" xr:uid="{80C68C6B-2252-4993-B5FD-49155C2EE062}"/>
    <cellStyle name="Note 52 2 2" xfId="36730" xr:uid="{0D155BC6-74CB-49F3-B555-1FB3F3BE7E1D}"/>
    <cellStyle name="Note 52 2 3" xfId="36731" xr:uid="{A5B914BB-F602-4A67-96D9-62AFC868FD1D}"/>
    <cellStyle name="Note 52 2 4" xfId="36732" xr:uid="{2128A2C3-4CBD-4374-9BEC-5CDBF4EB52FA}"/>
    <cellStyle name="Note 52 2 5" xfId="36733" xr:uid="{73F35B4B-9BEE-497B-94E2-F1097B1CD796}"/>
    <cellStyle name="Note 52 2 6" xfId="36734" xr:uid="{698E282E-43CB-474F-855C-7EB48A48C71F}"/>
    <cellStyle name="Note 52 2 7" xfId="36735" xr:uid="{5B5B7646-53AA-47CA-991F-2E76B86DF3E2}"/>
    <cellStyle name="Note 52 2 8" xfId="36736" xr:uid="{9B553EDF-FAC5-4D6D-A34E-EFDD22B3F536}"/>
    <cellStyle name="Note 52 3" xfId="36737" xr:uid="{37FAA84C-1EB5-4B1F-B819-56EBBB686941}"/>
    <cellStyle name="Note 52 3 2" xfId="36738" xr:uid="{F9084EC7-E4C7-44D5-8EEC-E5C57D0533B3}"/>
    <cellStyle name="Note 52 4" xfId="36739" xr:uid="{01ACAA3C-B460-45B3-AC2F-43FD82E884C1}"/>
    <cellStyle name="Note 52 5" xfId="36740" xr:uid="{4E1DD6CF-719F-48D7-A49F-3CDC79B234D1}"/>
    <cellStyle name="Note 52 6" xfId="36741" xr:uid="{8C1CFA38-A6F0-49EE-8C94-9A45EAC87208}"/>
    <cellStyle name="Note 52 7" xfId="36742" xr:uid="{D7DD883A-F384-46CC-9610-45E725532B2E}"/>
    <cellStyle name="Note 52 8" xfId="36743" xr:uid="{DC594081-D687-45FF-A665-9E1042858E99}"/>
    <cellStyle name="Note 52 9" xfId="36744" xr:uid="{B3318B19-3841-42D5-A57D-919F68CE1DE7}"/>
    <cellStyle name="Note 53" xfId="36745" xr:uid="{148A00B4-7500-49C6-8F63-F69ACA19644E}"/>
    <cellStyle name="Note 53 2" xfId="36746" xr:uid="{C1BA6B50-2A47-4598-9521-406806A92411}"/>
    <cellStyle name="Note 53 2 2" xfId="36747" xr:uid="{3324F040-85B2-4763-8701-F8CC5E724CB4}"/>
    <cellStyle name="Note 53 2 3" xfId="36748" xr:uid="{A91C7EA0-1DBA-4886-A337-6578787290A5}"/>
    <cellStyle name="Note 53 2 4" xfId="36749" xr:uid="{BAE3C13B-6D28-4665-BA57-8326EB2E116B}"/>
    <cellStyle name="Note 53 2 5" xfId="36750" xr:uid="{99EA3701-F7F3-4145-80A1-E0AA1042D4F7}"/>
    <cellStyle name="Note 53 2 6" xfId="36751" xr:uid="{BC1114F7-89AE-4562-A183-2B28842D742C}"/>
    <cellStyle name="Note 53 2 7" xfId="36752" xr:uid="{B3F2C60D-86B1-4738-BFDE-5D2FE07D0CC3}"/>
    <cellStyle name="Note 53 2 8" xfId="36753" xr:uid="{5614185E-2AAD-4602-B408-E120810B1706}"/>
    <cellStyle name="Note 53 3" xfId="36754" xr:uid="{97FE2296-DB2B-46DE-903A-624723268CE3}"/>
    <cellStyle name="Note 53 3 2" xfId="36755" xr:uid="{BE0749C3-1001-43B3-8ACE-C37B2CF6CF2E}"/>
    <cellStyle name="Note 53 4" xfId="36756" xr:uid="{4445295D-CB55-44A3-BBFC-41DA19D80365}"/>
    <cellStyle name="Note 53 5" xfId="36757" xr:uid="{5A1DD0B7-E3DD-41A5-BCC3-F6424905A2F0}"/>
    <cellStyle name="Note 53 6" xfId="36758" xr:uid="{B30E8634-791B-4FDC-8C6A-D629F533D51D}"/>
    <cellStyle name="Note 53 7" xfId="36759" xr:uid="{8526A2D2-3D99-497C-8173-1BF3E515DC83}"/>
    <cellStyle name="Note 53 8" xfId="36760" xr:uid="{8C2FFFA4-A905-488F-B071-BD42819BC2B7}"/>
    <cellStyle name="Note 53 9" xfId="36761" xr:uid="{BDDA520A-F13F-4E45-BD13-0BADE875F0AF}"/>
    <cellStyle name="Note 54" xfId="36762" xr:uid="{31B5F95C-94A1-4969-8F8D-60B566330820}"/>
    <cellStyle name="Note 54 2" xfId="36763" xr:uid="{A47D8079-866A-495B-931F-64A50F3AA4F0}"/>
    <cellStyle name="Note 54 2 2" xfId="36764" xr:uid="{AE68D70F-5927-4844-9B49-C941187D843B}"/>
    <cellStyle name="Note 54 2 3" xfId="36765" xr:uid="{D7BBCE7D-68B6-40B3-A707-EFD6D6293D55}"/>
    <cellStyle name="Note 54 2 4" xfId="36766" xr:uid="{549D5118-BFD5-42D1-84C1-49BF005ED29B}"/>
    <cellStyle name="Note 54 2 5" xfId="36767" xr:uid="{A16BECC7-B01F-4489-8849-2F84E05474B1}"/>
    <cellStyle name="Note 54 2 6" xfId="36768" xr:uid="{F1954E58-50A0-4B40-89A3-7499BF6FF5DB}"/>
    <cellStyle name="Note 54 2 7" xfId="36769" xr:uid="{9819613A-1AE8-4ACF-8CDF-46A4123823F2}"/>
    <cellStyle name="Note 54 2 8" xfId="36770" xr:uid="{0BCDAEDF-EC11-4D71-86A6-F2A2A0489E9E}"/>
    <cellStyle name="Note 54 3" xfId="36771" xr:uid="{49A6E46B-1D35-483A-9D69-15C126A4B3CE}"/>
    <cellStyle name="Note 54 3 2" xfId="36772" xr:uid="{F46CA1E8-A331-4D16-90EF-BC4AE056682D}"/>
    <cellStyle name="Note 54 4" xfId="36773" xr:uid="{FA03CDE9-8247-4BB9-97D5-0F727A89FA6B}"/>
    <cellStyle name="Note 54 5" xfId="36774" xr:uid="{D20910A5-14A2-41CC-BCC2-43D6195A0235}"/>
    <cellStyle name="Note 54 6" xfId="36775" xr:uid="{00E4D7C1-B76C-4B6C-845D-0E7837D219E9}"/>
    <cellStyle name="Note 54 7" xfId="36776" xr:uid="{2ADB2BC8-A54F-4F3F-9A6C-2E01254FD359}"/>
    <cellStyle name="Note 54 8" xfId="36777" xr:uid="{27C7863D-E6C5-48F8-8196-1D22492F1A61}"/>
    <cellStyle name="Note 54 9" xfId="36778" xr:uid="{1E0D23EE-F6AA-4AD6-8C94-B4506907F9C9}"/>
    <cellStyle name="Note 55" xfId="36779" xr:uid="{BD41F774-DAC4-4B19-AAD3-D3009AA42877}"/>
    <cellStyle name="Note 55 2" xfId="36780" xr:uid="{A36ACDE7-8934-4D8C-B427-236A60E12C8F}"/>
    <cellStyle name="Note 55 2 2" xfId="36781" xr:uid="{B54F508E-E38E-4FD8-91C1-3FDC35F31FF3}"/>
    <cellStyle name="Note 55 3" xfId="36782" xr:uid="{A22AFB46-95D6-4DAF-9524-F4F660207D22}"/>
    <cellStyle name="Note 55 3 2" xfId="36783" xr:uid="{6859FE1B-4650-45AB-9A62-2BCDB3C35CB1}"/>
    <cellStyle name="Note 55 4" xfId="36784" xr:uid="{0173FB9F-B84C-41E5-B414-22C28E690DCF}"/>
    <cellStyle name="Note 55 5" xfId="36785" xr:uid="{41150771-5C69-48B5-8A9F-DFAEE4A00C13}"/>
    <cellStyle name="Note 55 6" xfId="36786" xr:uid="{72E1A53F-06E9-4922-9AEE-6ED1A7DA209A}"/>
    <cellStyle name="Note 55 7" xfId="36787" xr:uid="{AABAE332-5D6C-4B1F-8540-E59CA6DD9A08}"/>
    <cellStyle name="Note 56" xfId="36788" xr:uid="{A651FC96-E30A-446E-BFE4-0739C33D1CA6}"/>
    <cellStyle name="Note 56 2" xfId="36789" xr:uid="{4A3D1753-A519-49B3-B4EC-15FA9C3BB825}"/>
    <cellStyle name="Note 56 2 2" xfId="36790" xr:uid="{17D3232A-5DFA-4B4F-B1F1-09655AE9D886}"/>
    <cellStyle name="Note 56 3" xfId="36791" xr:uid="{9A747D5A-CF00-43E9-B304-A6C806DE8F33}"/>
    <cellStyle name="Note 56 4" xfId="36792" xr:uid="{307A60ED-C1D0-430D-9A6F-E414D433BB21}"/>
    <cellStyle name="Note 56 5" xfId="36793" xr:uid="{B673B40B-1EF5-4C67-8F47-5DF10AB3E107}"/>
    <cellStyle name="Note 56 6" xfId="36794" xr:uid="{C7F55042-887D-4878-843A-C7729D0C4C17}"/>
    <cellStyle name="Note 56 7" xfId="36795" xr:uid="{7FE0E4D6-30F6-4579-BF3C-CEA4376E40E7}"/>
    <cellStyle name="Note 57" xfId="36796" xr:uid="{5F7F505B-AE53-4367-8B3F-0F9CD2544D38}"/>
    <cellStyle name="Note 57 2" xfId="36797" xr:uid="{D56EE81B-91CC-48E8-B948-A8CE879E3492}"/>
    <cellStyle name="Note 57 2 2" xfId="36798" xr:uid="{8AA564DD-6610-4C3B-8307-ADEC8D4ADF95}"/>
    <cellStyle name="Note 57 3" xfId="36799" xr:uid="{1926BE97-4BA8-481C-AF3B-DF3322377FBA}"/>
    <cellStyle name="Note 57 4" xfId="36800" xr:uid="{DF29E7CD-66F0-450B-BCBF-C06FDE92379F}"/>
    <cellStyle name="Note 57 5" xfId="36801" xr:uid="{E26477FB-E3F3-45B0-89B3-8B02B383B79B}"/>
    <cellStyle name="Note 57 6" xfId="36802" xr:uid="{68FF7AAA-19CC-4DEE-8DDB-FD4371759BDE}"/>
    <cellStyle name="Note 57 7" xfId="36803" xr:uid="{B8B4CACE-B735-41CD-A7FB-B1EFD2BC9C2A}"/>
    <cellStyle name="Note 58" xfId="36804" xr:uid="{7153B248-33BF-41EF-9E63-C7403B5549C5}"/>
    <cellStyle name="Note 58 2" xfId="36805" xr:uid="{2A465B68-B21C-44D8-A684-C0E09A995D9B}"/>
    <cellStyle name="Note 58 2 2" xfId="36806" xr:uid="{7A4BB16A-9A5E-4A32-BACA-91079C1C9B51}"/>
    <cellStyle name="Note 58 3" xfId="36807" xr:uid="{2668B30C-B902-40A5-91C9-4F5E36BB97C2}"/>
    <cellStyle name="Note 58 4" xfId="36808" xr:uid="{BC6DA476-7782-40D1-B018-1E254C7FEA12}"/>
    <cellStyle name="Note 58 5" xfId="36809" xr:uid="{FF2BEF7D-4066-428D-AAA4-CBF285DEC80A}"/>
    <cellStyle name="Note 58 6" xfId="36810" xr:uid="{F2ECBFF5-ACE7-4707-8B07-2A63363ADD3A}"/>
    <cellStyle name="Note 58 7" xfId="36811" xr:uid="{82510AF6-8230-4CB8-9855-E38D8AB88512}"/>
    <cellStyle name="Note 59" xfId="36812" xr:uid="{F808BB2E-E81E-47F1-81E8-1B9C53413C3A}"/>
    <cellStyle name="Note 59 2" xfId="36813" xr:uid="{BCBFEF43-6EBE-4174-A9E0-39B451D07AD0}"/>
    <cellStyle name="Note 59 2 2" xfId="36814" xr:uid="{96F68748-7892-4019-A0A7-46D98B513F90}"/>
    <cellStyle name="Note 59 3" xfId="36815" xr:uid="{3FE4DD4C-1CF8-41C2-BB8B-10FC85925A81}"/>
    <cellStyle name="Note 59 3 2" xfId="36816" xr:uid="{791081AA-5B52-4C95-BC37-EBFDAF502A94}"/>
    <cellStyle name="Note 59 4" xfId="36817" xr:uid="{B07DDD60-31E9-4885-9973-E665CF12FBB0}"/>
    <cellStyle name="Note 59 5" xfId="36818" xr:uid="{6B97A85E-69A3-4303-B39B-280F611640B9}"/>
    <cellStyle name="Note 59 6" xfId="36819" xr:uid="{F62707E5-325C-4301-A42C-A3DEDF747849}"/>
    <cellStyle name="Note 59 7" xfId="36820" xr:uid="{A053B6CD-7A76-43C1-9C5C-2916DABD4DDA}"/>
    <cellStyle name="Note 6" xfId="7487" xr:uid="{EA7872D1-13C4-4FFE-B43F-BFE7419C2C03}"/>
    <cellStyle name="Note 6 2" xfId="7707" xr:uid="{03CEE36A-3F2D-4067-B50A-5B14C060A160}"/>
    <cellStyle name="Note 6 2 2" xfId="36823" xr:uid="{CD68087C-ED81-423D-BEAD-6BDFAC0C5D6F}"/>
    <cellStyle name="Note 6 2 3" xfId="36824" xr:uid="{EF8D21F3-14D3-4B8E-8045-B5F23E9C5BF6}"/>
    <cellStyle name="Note 6 2 4" xfId="36825" xr:uid="{96652790-EBD2-4D7A-8547-47849680D4C6}"/>
    <cellStyle name="Note 6 2 5" xfId="36822" xr:uid="{47518A4C-0717-44EA-A72E-238158C69012}"/>
    <cellStyle name="Note 6 3" xfId="36826" xr:uid="{EF8C77EA-9E94-4075-B239-7FE86A3D39F8}"/>
    <cellStyle name="Note 6 4" xfId="36827" xr:uid="{71A78766-F110-4957-80A7-FB0EB6FA299C}"/>
    <cellStyle name="Note 6 5" xfId="36828" xr:uid="{26CCE206-55E6-4C0B-A125-A75CEDA9D543}"/>
    <cellStyle name="Note 6 6" xfId="36829" xr:uid="{8226A302-4133-4560-A94B-F4A4EF9D8832}"/>
    <cellStyle name="Note 6 7" xfId="36830" xr:uid="{6EFE367A-E642-484B-8137-84B19CE6B319}"/>
    <cellStyle name="Note 6 8" xfId="36821" xr:uid="{F71DCF03-EE33-48DD-97A6-DC990438111B}"/>
    <cellStyle name="Note 60" xfId="36831" xr:uid="{CAA22473-5AB5-4F03-A0F2-3510AA2CE60D}"/>
    <cellStyle name="Note 60 2" xfId="36832" xr:uid="{2043D3BA-73F4-4F4D-B648-6C19A407D0AA}"/>
    <cellStyle name="Note 60 2 2" xfId="36833" xr:uid="{D0945950-66FE-4DF1-A086-A50778EA4CF2}"/>
    <cellStyle name="Note 60 3" xfId="36834" xr:uid="{E38256F3-BDAE-47EA-B0E0-0E5725865F79}"/>
    <cellStyle name="Note 60 3 2" xfId="36835" xr:uid="{E56563C5-7798-4EE6-80E9-BCD2B3EFEC33}"/>
    <cellStyle name="Note 60 4" xfId="36836" xr:uid="{83CD6F5D-70DC-4AB3-B0CE-C75276727ECB}"/>
    <cellStyle name="Note 60 5" xfId="36837" xr:uid="{DC370205-AD7F-4296-9AA1-735165FF1E22}"/>
    <cellStyle name="Note 60 6" xfId="36838" xr:uid="{332D913B-1983-4A58-AB3E-E4DD587C4B1C}"/>
    <cellStyle name="Note 60 7" xfId="36839" xr:uid="{C0E24E2D-05C5-4A01-B84A-71223DD45832}"/>
    <cellStyle name="Note 61" xfId="36840" xr:uid="{15CD6693-7EC9-4223-BC70-C7CDD54CC772}"/>
    <cellStyle name="Note 61 2" xfId="36841" xr:uid="{57B0B11B-2B93-43A1-98D0-3CD9681DAE88}"/>
    <cellStyle name="Note 61 2 2" xfId="36842" xr:uid="{FA54A42D-A72E-4893-8BA2-21E554486970}"/>
    <cellStyle name="Note 61 3" xfId="36843" xr:uid="{CA2D54BB-04FA-49E9-8440-D1A7861F396C}"/>
    <cellStyle name="Note 61 3 2" xfId="36844" xr:uid="{CE6D1C44-61D6-4623-8662-277D925A59D7}"/>
    <cellStyle name="Note 61 4" xfId="36845" xr:uid="{323FAEA2-3BA0-425C-84B7-3EB48B10C95A}"/>
    <cellStyle name="Note 61 5" xfId="36846" xr:uid="{349DD8C5-969A-4C42-8ED2-0EC43BAE31CE}"/>
    <cellStyle name="Note 61 6" xfId="36847" xr:uid="{00D5F152-0599-4CA9-A3FA-076392C3B094}"/>
    <cellStyle name="Note 61 7" xfId="36848" xr:uid="{8E354455-F807-40C3-9F3C-B690B840B357}"/>
    <cellStyle name="Note 62" xfId="36849" xr:uid="{121E7D77-522F-4BAA-88E6-E10AE0518280}"/>
    <cellStyle name="Note 62 2" xfId="36850" xr:uid="{0C7BBE54-5B4B-4895-8726-C04D726729D7}"/>
    <cellStyle name="Note 62 2 2" xfId="36851" xr:uid="{3C52B1E5-BB62-482B-B928-BFF858A81564}"/>
    <cellStyle name="Note 62 3" xfId="36852" xr:uid="{0552C72B-01B0-4945-86DE-03019ABEA683}"/>
    <cellStyle name="Note 62 3 2" xfId="36853" xr:uid="{2E54E703-1B1A-4D25-BB3D-9C3EBE8829D7}"/>
    <cellStyle name="Note 62 4" xfId="36854" xr:uid="{701FFB0B-9839-4437-9913-D778F7C6039D}"/>
    <cellStyle name="Note 62 5" xfId="36855" xr:uid="{DB6202FD-2024-43E5-B0BA-6D01CF422702}"/>
    <cellStyle name="Note 62 6" xfId="36856" xr:uid="{769A1394-C74C-4F84-9D5D-B757F04C1484}"/>
    <cellStyle name="Note 62 7" xfId="36857" xr:uid="{5AD904FD-CFFE-4E17-AD9E-DFE3B8E29880}"/>
    <cellStyle name="Note 63" xfId="36858" xr:uid="{AD80F297-F372-4C92-9753-E52E3BD1B173}"/>
    <cellStyle name="Note 63 2" xfId="36859" xr:uid="{86266396-C772-40CA-A5CB-B086CB143FFD}"/>
    <cellStyle name="Note 63 2 2" xfId="36860" xr:uid="{FEB93FB9-EBDB-4F3C-9383-FECDECCBF127}"/>
    <cellStyle name="Note 63 3" xfId="36861" xr:uid="{D66925D1-B7CF-4C3C-BBB0-980DFC918FDF}"/>
    <cellStyle name="Note 63 3 2" xfId="36862" xr:uid="{9E42D4B0-F920-4036-A415-C15BDDD6B513}"/>
    <cellStyle name="Note 63 4" xfId="36863" xr:uid="{587A14CC-3E7C-4F83-A0B2-1A2BC877DF94}"/>
    <cellStyle name="Note 63 5" xfId="36864" xr:uid="{BABE30DA-50A9-4640-9117-3CE6665D956F}"/>
    <cellStyle name="Note 63 6" xfId="36865" xr:uid="{A74FBF48-6277-4B36-BCDB-F1B17A7245C7}"/>
    <cellStyle name="Note 63 7" xfId="36866" xr:uid="{9471EC02-DFB3-4298-A5FE-66CE46849C5B}"/>
    <cellStyle name="Note 64" xfId="36867" xr:uid="{8FF3A2C3-D1DB-42FA-9C2B-AC5740EAA98D}"/>
    <cellStyle name="Note 64 2" xfId="36868" xr:uid="{815A0E1F-3808-4C1E-A2BB-3F2E5A101EAF}"/>
    <cellStyle name="Note 64 2 2" xfId="36869" xr:uid="{90C3C44D-79CE-4D2E-94AC-8AC0745414F2}"/>
    <cellStyle name="Note 64 3" xfId="36870" xr:uid="{3FBEE5D8-9969-40A5-A5A5-DBF19AED07CC}"/>
    <cellStyle name="Note 64 3 2" xfId="36871" xr:uid="{60FE658A-17B5-4A64-A6CC-56F28F5AAFD3}"/>
    <cellStyle name="Note 64 4" xfId="36872" xr:uid="{FEBDAE47-9BBF-45DF-AADD-5D05C500B7DE}"/>
    <cellStyle name="Note 64 5" xfId="36873" xr:uid="{0E914244-5018-4548-BAC3-AF8959607C2E}"/>
    <cellStyle name="Note 64 6" xfId="36874" xr:uid="{4AA4AEBE-38FD-4E78-82AE-96BBD0764696}"/>
    <cellStyle name="Note 64 7" xfId="36875" xr:uid="{10BC7507-849B-4A87-855B-E70668E3DA64}"/>
    <cellStyle name="Note 65" xfId="36876" xr:uid="{C596E559-7D60-4C4A-971F-F45539D975F8}"/>
    <cellStyle name="Note 65 2" xfId="36877" xr:uid="{3FABC2FF-3DF1-4E8D-8ECB-1091925A8FA3}"/>
    <cellStyle name="Note 65 2 2" xfId="36878" xr:uid="{01386E07-3B62-4770-A1AA-AB246419E882}"/>
    <cellStyle name="Note 65 3" xfId="36879" xr:uid="{0E0500A3-2048-4CFE-BC1C-137E0384A283}"/>
    <cellStyle name="Note 65 3 2" xfId="36880" xr:uid="{78E92542-612F-4CB6-85FE-C67F1470867F}"/>
    <cellStyle name="Note 65 4" xfId="36881" xr:uid="{94E2D28F-C303-40A8-B012-BB68D87D9C21}"/>
    <cellStyle name="Note 65 5" xfId="36882" xr:uid="{7B71093B-1020-4057-9422-3C71B0A89DD2}"/>
    <cellStyle name="Note 65 6" xfId="36883" xr:uid="{2E086AE7-D0FD-4132-BB1A-9DAF83F8C04A}"/>
    <cellStyle name="Note 65 7" xfId="36884" xr:uid="{78334039-ECFC-463C-89FF-A2EE25508E99}"/>
    <cellStyle name="Note 66" xfId="36885" xr:uid="{56105962-1539-444D-9FC5-B92AEBB7CD1B}"/>
    <cellStyle name="Note 66 2" xfId="36886" xr:uid="{F145FFAF-C59F-47FD-B453-DBA31FEEF0D6}"/>
    <cellStyle name="Note 66 2 2" xfId="36887" xr:uid="{3D68BF8E-208A-4E7C-AF52-0730A13324A8}"/>
    <cellStyle name="Note 66 3" xfId="36888" xr:uid="{BFE74B68-4F0D-42DE-BF19-252605E3F94C}"/>
    <cellStyle name="Note 66 3 2" xfId="36889" xr:uid="{374252F6-3161-44EE-92BD-0882CAF65CDF}"/>
    <cellStyle name="Note 66 4" xfId="36890" xr:uid="{A25A9500-4292-4BE6-AD74-D2E84542FD0C}"/>
    <cellStyle name="Note 66 5" xfId="36891" xr:uid="{A85C21F7-952D-4111-B1C0-189874D14C09}"/>
    <cellStyle name="Note 66 6" xfId="36892" xr:uid="{3132C279-B2B1-48B1-9E59-335398D6EEF3}"/>
    <cellStyle name="Note 66 7" xfId="36893" xr:uid="{7EF825E7-6E12-4715-99A7-941F650C2C32}"/>
    <cellStyle name="Note 67" xfId="36894" xr:uid="{82285E5B-D84C-47CC-A5D3-99A13D05A5B1}"/>
    <cellStyle name="Note 67 2" xfId="36895" xr:uid="{AD0E9E2E-E572-4F6A-8CBA-416826926ECA}"/>
    <cellStyle name="Note 67 2 2" xfId="36896" xr:uid="{3E92D5CE-B6AF-4199-83E7-0192DE6C08F6}"/>
    <cellStyle name="Note 67 3" xfId="36897" xr:uid="{7B02027D-7DC6-4DB5-9430-925F33607215}"/>
    <cellStyle name="Note 67 3 2" xfId="36898" xr:uid="{414E5CBD-12A7-4880-AB74-DB62AE4E2398}"/>
    <cellStyle name="Note 67 4" xfId="36899" xr:uid="{75F6C2F6-64CD-4126-8240-88470C1E37D2}"/>
    <cellStyle name="Note 67 5" xfId="36900" xr:uid="{1A4871AE-6901-456E-B1CE-736B96EBD4B0}"/>
    <cellStyle name="Note 67 6" xfId="36901" xr:uid="{C7D5AE25-94ED-43C1-AE2D-D87FC808FC2C}"/>
    <cellStyle name="Note 67 7" xfId="36902" xr:uid="{08BC84FC-F30D-4764-8352-849E80027F9E}"/>
    <cellStyle name="Note 68" xfId="36903" xr:uid="{F8DEBEE6-EFD1-49B8-89D7-69CCB7AAD56A}"/>
    <cellStyle name="Note 68 2" xfId="36904" xr:uid="{290EA3E1-0AF5-468A-890D-4F3E452CFA34}"/>
    <cellStyle name="Note 68 2 2" xfId="36905" xr:uid="{384BB4A5-07ED-46F4-AB5B-FFD1F5D745DB}"/>
    <cellStyle name="Note 68 3" xfId="36906" xr:uid="{0FE14FE3-5CCB-47B5-98D0-01D3AB0025AE}"/>
    <cellStyle name="Note 68 3 2" xfId="36907" xr:uid="{3EC5DDFD-4A87-4B7F-8F02-FAA9FA2511DF}"/>
    <cellStyle name="Note 68 4" xfId="36908" xr:uid="{F2C016BE-1ADE-4CED-882A-F9EFC515490B}"/>
    <cellStyle name="Note 68 5" xfId="36909" xr:uid="{F6A2B1B1-9DF0-4B11-99B5-3B4493CE8B08}"/>
    <cellStyle name="Note 68 6" xfId="36910" xr:uid="{1F813D0E-36B0-409C-B757-32560B3AB733}"/>
    <cellStyle name="Note 68 7" xfId="36911" xr:uid="{1540B42E-832C-41F2-B740-BFA5B73F238B}"/>
    <cellStyle name="Note 69" xfId="36912" xr:uid="{CF3F7869-49D9-4B7A-AB80-9BD4800120F8}"/>
    <cellStyle name="Note 69 2" xfId="36913" xr:uid="{BD7950EE-A2F4-404B-BC7E-DDBF8F1DF4AF}"/>
    <cellStyle name="Note 69 2 2" xfId="36914" xr:uid="{CF860F91-1B57-43E5-92DD-EFB2EDC65A1D}"/>
    <cellStyle name="Note 69 3" xfId="36915" xr:uid="{EC6BDAE7-D344-42A3-913A-A2190317633F}"/>
    <cellStyle name="Note 69 3 2" xfId="36916" xr:uid="{E61475D6-BD0A-4EDD-AE6D-A138AC4E77FF}"/>
    <cellStyle name="Note 69 4" xfId="36917" xr:uid="{8782D144-356C-43C7-9870-A7992390738A}"/>
    <cellStyle name="Note 69 5" xfId="36918" xr:uid="{EAD4282F-5BDE-403F-BDE8-A7DC6A49F0AE}"/>
    <cellStyle name="Note 69 6" xfId="36919" xr:uid="{8C15985F-E54E-48E7-BA79-D5BBFD76C7B2}"/>
    <cellStyle name="Note 69 7" xfId="36920" xr:uid="{7A89A225-239F-4541-9826-4D36B5DD26D1}"/>
    <cellStyle name="Note 7" xfId="7546" xr:uid="{D5E8962D-B690-40F5-8E1D-71BCB928E12E}"/>
    <cellStyle name="Note 7 2" xfId="36922" xr:uid="{B8C451FD-E90C-4271-AF13-D669C9EC4CBD}"/>
    <cellStyle name="Note 7 2 2" xfId="36923" xr:uid="{7A202A61-5188-479B-9DBD-45411984D800}"/>
    <cellStyle name="Note 7 3" xfId="36924" xr:uid="{EB63896F-237A-49CC-A5D7-76ACA53BEF0E}"/>
    <cellStyle name="Note 7 4" xfId="36925" xr:uid="{BD998B00-1AB1-46C5-AC11-524C357E4EA4}"/>
    <cellStyle name="Note 7 5" xfId="36926" xr:uid="{A70A1DC5-35AB-4354-9F56-B0333F4592BC}"/>
    <cellStyle name="Note 7 6" xfId="36927" xr:uid="{CF127A26-02FB-49FB-BECD-F7A6CE34B6E7}"/>
    <cellStyle name="Note 7 7" xfId="36928" xr:uid="{AB7A8C8D-C1C5-43F7-870E-8145E6ADC503}"/>
    <cellStyle name="Note 7 8" xfId="36921" xr:uid="{20374242-28B9-4F9D-B144-7DB907CD2D20}"/>
    <cellStyle name="Note 70" xfId="36929" xr:uid="{22DC09AD-29B7-46C5-96ED-58558EA5481B}"/>
    <cellStyle name="Note 70 2" xfId="36930" xr:uid="{5891EB48-F26B-4096-ACA6-6FCFE921C8A1}"/>
    <cellStyle name="Note 70 2 2" xfId="36931" xr:uid="{ACEA4A6E-6B9D-4554-AA81-E5AD2B407B2F}"/>
    <cellStyle name="Note 70 3" xfId="36932" xr:uid="{7276FB29-6D1A-4BBC-9B04-1C734CCDA3F9}"/>
    <cellStyle name="Note 70 4" xfId="36933" xr:uid="{BC25E420-0E5F-4A45-9169-55C6C8C2CB29}"/>
    <cellStyle name="Note 70 5" xfId="36934" xr:uid="{506A54CC-68E3-43F7-B266-EF0D5C1B4B01}"/>
    <cellStyle name="Note 70 6" xfId="36935" xr:uid="{2829449D-D5ED-402D-9A3F-81ED0AACD784}"/>
    <cellStyle name="Note 70 7" xfId="36936" xr:uid="{C26E09D8-0B82-47CF-87A3-94096D40BE2B}"/>
    <cellStyle name="Note 71" xfId="36937" xr:uid="{5B3D607B-C3AD-4B3F-868F-2D3BF462A4BF}"/>
    <cellStyle name="Note 71 2" xfId="36938" xr:uid="{8C9091CD-0117-4D46-A870-9FB0FC89B9BF}"/>
    <cellStyle name="Note 71 2 2" xfId="36939" xr:uid="{2CD1FE36-7B99-484C-B018-ABA8F1B9B9C1}"/>
    <cellStyle name="Note 71 3" xfId="36940" xr:uid="{56D6021F-B228-4018-9F93-F00A493BE6C9}"/>
    <cellStyle name="Note 71 4" xfId="36941" xr:uid="{BFA54A2C-B725-40CF-B5A8-F9ABF101B439}"/>
    <cellStyle name="Note 71 5" xfId="36942" xr:uid="{55D8E17B-524A-49BA-8DF1-F0AAD8873E1B}"/>
    <cellStyle name="Note 71 6" xfId="36943" xr:uid="{D4C9E324-5D38-42AA-8835-238E1A9CC279}"/>
    <cellStyle name="Note 71 7" xfId="36944" xr:uid="{A3BF98B9-6085-4425-A643-A2FD0B7F21DE}"/>
    <cellStyle name="Note 72" xfId="36945" xr:uid="{D4750ED0-FF93-4A68-B88B-8AD55FFCD93C}"/>
    <cellStyle name="Note 72 2" xfId="36946" xr:uid="{3DE7F281-B7C6-4144-9D80-E8BBB3080BAA}"/>
    <cellStyle name="Note 72 2 2" xfId="36947" xr:uid="{EA2832FC-3BB4-4E52-A6D3-5C87EE46632F}"/>
    <cellStyle name="Note 72 3" xfId="36948" xr:uid="{B4C304F0-CB9B-4D8C-97E0-0D09D68592AA}"/>
    <cellStyle name="Note 72 4" xfId="36949" xr:uid="{571F764D-6630-4A70-A6B2-C019C43A36B0}"/>
    <cellStyle name="Note 72 5" xfId="36950" xr:uid="{9BDFD791-5C73-4595-B55C-2AB8175EB760}"/>
    <cellStyle name="Note 72 6" xfId="36951" xr:uid="{2C4404ED-A9FB-42A4-B519-4A946BE54455}"/>
    <cellStyle name="Note 72 7" xfId="36952" xr:uid="{9D82F11C-C47F-4914-B2F8-197E1A15D947}"/>
    <cellStyle name="Note 73" xfId="36953" xr:uid="{102E9EFF-8369-467D-847A-4FBE1C5EB001}"/>
    <cellStyle name="Note 73 2" xfId="36954" xr:uid="{5C30DF68-2D45-4073-9867-1CE47EC8400D}"/>
    <cellStyle name="Note 73 2 2" xfId="36955" xr:uid="{5BCDB28E-A742-4548-A3FE-C691A67328F0}"/>
    <cellStyle name="Note 73 3" xfId="36956" xr:uid="{0FE6130E-C49C-4EBE-85A9-0EE17104A8C5}"/>
    <cellStyle name="Note 73 4" xfId="36957" xr:uid="{C2BF7651-8FA4-4AEB-A14A-9404782DB831}"/>
    <cellStyle name="Note 74" xfId="36958" xr:uid="{ABAF3869-3F2F-4A8E-AEBD-7A004C0AAEC1}"/>
    <cellStyle name="Note 74 2" xfId="36959" xr:uid="{E905BC26-205D-48E6-A34E-6DE0B5B23F89}"/>
    <cellStyle name="Note 74 2 2" xfId="36960" xr:uid="{7058014D-9237-46CE-A9D7-64A8D4184C0C}"/>
    <cellStyle name="Note 74 3" xfId="36961" xr:uid="{B153DE4C-6032-42ED-9FF9-695D4E90BEA2}"/>
    <cellStyle name="Note 74 4" xfId="36962" xr:uid="{FBD445E3-D06F-4115-9F29-43440078DD3E}"/>
    <cellStyle name="Note 75" xfId="36963" xr:uid="{A119881C-7532-498A-A357-DD179AE1289F}"/>
    <cellStyle name="Note 75 2" xfId="36964" xr:uid="{B09563E6-F3C3-459C-A50A-D3990C7C5419}"/>
    <cellStyle name="Note 75 2 2" xfId="36965" xr:uid="{75CB7E20-EA2C-47A1-9410-EA2296558BB3}"/>
    <cellStyle name="Note 75 3" xfId="36966" xr:uid="{FCCEB667-4866-4503-B757-2F1C1241389A}"/>
    <cellStyle name="Note 75 4" xfId="36967" xr:uid="{9A2F77BF-179E-42C6-8518-D905E390BEA6}"/>
    <cellStyle name="Note 76" xfId="36968" xr:uid="{96FC9CC9-068F-4DF4-820D-A147C7A9BFA5}"/>
    <cellStyle name="Note 76 2" xfId="36969" xr:uid="{7EABA074-6740-46D2-B294-3F81E2FB55F6}"/>
    <cellStyle name="Note 76 2 2" xfId="36970" xr:uid="{668F8364-AAF0-4FB8-B082-671E8105974C}"/>
    <cellStyle name="Note 76 3" xfId="36971" xr:uid="{F5C35509-6F87-44E6-8C19-98B8175FE51F}"/>
    <cellStyle name="Note 76 4" xfId="36972" xr:uid="{B67D5FA5-12C1-4D81-858D-42D71A058C71}"/>
    <cellStyle name="Note 77" xfId="36973" xr:uid="{C73DE25B-831C-459F-BD44-85CC2A2F521D}"/>
    <cellStyle name="Note 77 2" xfId="36974" xr:uid="{947CFA5A-644D-4B5F-AD13-CD2261992FD6}"/>
    <cellStyle name="Note 77 2 2" xfId="36975" xr:uid="{6A03E533-A97C-4509-88B8-51A1F3B6C550}"/>
    <cellStyle name="Note 77 3" xfId="36976" xr:uid="{4CF56EBE-BD38-4F78-A41A-87B9172643A2}"/>
    <cellStyle name="Note 77 4" xfId="36977" xr:uid="{5A279AC7-2AA0-4A70-8B29-8AB50A30942D}"/>
    <cellStyle name="Note 78" xfId="36978" xr:uid="{1586CDFA-64C1-4BB0-8B4E-19AE5066940A}"/>
    <cellStyle name="Note 78 2" xfId="36979" xr:uid="{D4023C6B-D9E4-4B4F-AB7E-4A17F2E61AA4}"/>
    <cellStyle name="Note 78 2 2" xfId="36980" xr:uid="{C6F1564D-DFF3-468E-90A9-160AC48206A8}"/>
    <cellStyle name="Note 78 3" xfId="36981" xr:uid="{857C2675-856D-48F4-886C-3ED0E5D380DE}"/>
    <cellStyle name="Note 78 4" xfId="36982" xr:uid="{DDACFAB8-D2D0-4B09-B3C0-9788412D4914}"/>
    <cellStyle name="Note 79" xfId="36983" xr:uid="{A939AF45-6A74-4BB1-8CDF-429E7C00EA7E}"/>
    <cellStyle name="Note 79 2" xfId="36984" xr:uid="{433E48C6-4A15-4C69-8AE7-4ADD883D0DC7}"/>
    <cellStyle name="Note 79 2 2" xfId="36985" xr:uid="{92E8229B-6C51-4E46-9CB9-F6473BD0BFF5}"/>
    <cellStyle name="Note 79 3" xfId="36986" xr:uid="{F4EFFE94-A03B-48AF-8B3E-EE2AA5CA7015}"/>
    <cellStyle name="Note 79 4" xfId="36987" xr:uid="{0D542887-9947-45E7-B733-5AC68F579178}"/>
    <cellStyle name="Note 8" xfId="36988" xr:uid="{677E1940-62FD-4F42-9044-F77987172B52}"/>
    <cellStyle name="Note 8 2" xfId="36989" xr:uid="{CE297274-87E7-44FC-9ED4-90BD7AE8D73F}"/>
    <cellStyle name="Note 8 2 2" xfId="36990" xr:uid="{417A14F5-CCAD-4C61-8BC6-9A1AA242B3D1}"/>
    <cellStyle name="Note 8 3" xfId="36991" xr:uid="{6672691F-1383-44D5-808E-0EEB51D9DB24}"/>
    <cellStyle name="Note 8 4" xfId="36992" xr:uid="{C75F0F05-E2CF-43FB-975B-A5EB9569735B}"/>
    <cellStyle name="Note 8 5" xfId="36993" xr:uid="{7BD2B253-2604-47A0-8423-D5021F882752}"/>
    <cellStyle name="Note 8 6" xfId="36994" xr:uid="{0938F8AA-1C81-45AA-B3BB-B1F411B075AD}"/>
    <cellStyle name="Note 8 7" xfId="36995" xr:uid="{2D320267-C71E-40FC-A675-88A638C9FAB9}"/>
    <cellStyle name="Note 80" xfId="36996" xr:uid="{7D733658-D261-448B-8246-8D2BCBC18FC7}"/>
    <cellStyle name="Note 80 2" xfId="36997" xr:uid="{5985CE96-D2C8-4131-BC5D-56F06A1A5B85}"/>
    <cellStyle name="Note 80 2 2" xfId="36998" xr:uid="{12941B6E-E5FF-4E6E-ADEC-DB2882760D58}"/>
    <cellStyle name="Note 80 3" xfId="36999" xr:uid="{49339E21-43CE-443A-AD40-C2E439AC0247}"/>
    <cellStyle name="Note 80 4" xfId="37000" xr:uid="{97ACC9DD-FD50-4547-A9B3-C3F944C3FFEB}"/>
    <cellStyle name="Note 81" xfId="37001" xr:uid="{5BB1B412-27A4-46E6-8785-332984AC8981}"/>
    <cellStyle name="Note 81 2" xfId="37002" xr:uid="{69A82196-088B-4C6C-93AD-6E4604101674}"/>
    <cellStyle name="Note 81 2 2" xfId="37003" xr:uid="{CCFF4597-C2C5-4052-8BA9-A605BC789182}"/>
    <cellStyle name="Note 81 3" xfId="37004" xr:uid="{C24D48F8-E195-4291-8504-15D3AC897672}"/>
    <cellStyle name="Note 81 4" xfId="37005" xr:uid="{33104596-5938-4C4C-9B17-B0F6752E3CF7}"/>
    <cellStyle name="Note 82" xfId="37006" xr:uid="{F50E3D55-F880-4C10-9D77-28018BE61B8F}"/>
    <cellStyle name="Note 82 2" xfId="37007" xr:uid="{7B8F5DB9-1AFC-4BD2-8C37-00B6F349966E}"/>
    <cellStyle name="Note 82 2 2" xfId="37008" xr:uid="{025F6937-B211-4CE2-83F1-A56E5755FAD1}"/>
    <cellStyle name="Note 82 3" xfId="37009" xr:uid="{1BC62B9C-AA2E-4188-984F-85773ED630B7}"/>
    <cellStyle name="Note 82 4" xfId="37010" xr:uid="{9BD47AD4-62B6-48B1-95D6-52AB08BB5215}"/>
    <cellStyle name="Note 83" xfId="37011" xr:uid="{D5E52AD0-1A49-4A01-9A80-8280C7D34884}"/>
    <cellStyle name="Note 83 2" xfId="37012" xr:uid="{46A294EE-9C00-493C-833F-66E33B695488}"/>
    <cellStyle name="Note 83 2 2" xfId="37013" xr:uid="{E4A5A8B4-D806-4741-AA8B-6F39BE6E1A88}"/>
    <cellStyle name="Note 83 3" xfId="37014" xr:uid="{4F89AAF5-5E01-4FF9-BF28-6A1CB58096A6}"/>
    <cellStyle name="Note 83 4" xfId="37015" xr:uid="{FA92CAE7-C4B8-4E6A-B572-5E8E534F556B}"/>
    <cellStyle name="Note 84" xfId="37016" xr:uid="{ED158D10-7341-460E-9D73-D3D4BED9E85B}"/>
    <cellStyle name="Note 84 2" xfId="37017" xr:uid="{189AC48F-163D-4A08-BDF0-A47CB575DEF6}"/>
    <cellStyle name="Note 84 2 2" xfId="37018" xr:uid="{F9B6289C-CAEA-4751-8AED-63D531299D0D}"/>
    <cellStyle name="Note 84 3" xfId="37019" xr:uid="{994B962F-3129-44F0-887C-18C0DCB5A925}"/>
    <cellStyle name="Note 84 4" xfId="37020" xr:uid="{C1A46667-209C-406A-ACC3-1E40BE3303C3}"/>
    <cellStyle name="Note 85" xfId="37021" xr:uid="{77966208-7EF4-49EC-BE90-B1B32C68C80C}"/>
    <cellStyle name="Note 85 2" xfId="37022" xr:uid="{D4CE7FF0-D7A1-487C-BC2B-4394F91533C0}"/>
    <cellStyle name="Note 85 2 2" xfId="37023" xr:uid="{10BCFDA6-C8B8-4C8F-BAF1-1ADD29CC078E}"/>
    <cellStyle name="Note 85 3" xfId="37024" xr:uid="{AAE08C2A-8B16-450C-B464-ECCF641304E5}"/>
    <cellStyle name="Note 85 4" xfId="37025" xr:uid="{1EC6ACD9-8F6F-4928-9715-81EC4C9A4E56}"/>
    <cellStyle name="Note 86" xfId="37026" xr:uid="{01C61E02-649B-4148-8DF9-D0D8771B557B}"/>
    <cellStyle name="Note 86 2" xfId="37027" xr:uid="{40CD42A7-07D2-46E3-B21B-AD9771F27CD1}"/>
    <cellStyle name="Note 86 2 2" xfId="37028" xr:uid="{D869B13D-3359-45BC-85DA-FD749A06426E}"/>
    <cellStyle name="Note 86 3" xfId="37029" xr:uid="{C32C386E-E41D-47B2-8C9A-85AAE065215C}"/>
    <cellStyle name="Note 86 4" xfId="37030" xr:uid="{B23F7739-67BB-4A5D-9EF0-F40A93EEBE6B}"/>
    <cellStyle name="Note 86 5" xfId="37031" xr:uid="{0857C380-6DCD-4091-96AD-9E9B8C262390}"/>
    <cellStyle name="Note 86 6" xfId="37032" xr:uid="{258C07F0-2B88-4768-9029-46E4E5324F84}"/>
    <cellStyle name="Note 87" xfId="37033" xr:uid="{F3259FF1-CF1D-4831-84B4-214506E77B66}"/>
    <cellStyle name="Note 87 2" xfId="37034" xr:uid="{B6BA0E97-75EF-4ACA-B5E0-BC8B1381D839}"/>
    <cellStyle name="Note 87 2 2" xfId="37035" xr:uid="{65C7B33D-E58B-470D-93E9-85D146A83BAE}"/>
    <cellStyle name="Note 87 3" xfId="37036" xr:uid="{74B681B7-F7E5-4B4C-8F9A-740E0ADA0B3F}"/>
    <cellStyle name="Note 87 4" xfId="37037" xr:uid="{2ECCD301-A2EB-4496-9AB1-D71DD8C76613}"/>
    <cellStyle name="Note 87 5" xfId="37038" xr:uid="{4D81BD6F-1CE8-4AE4-8D17-E3068BE195DC}"/>
    <cellStyle name="Note 87 6" xfId="37039" xr:uid="{635DD753-A831-4C2C-BFDF-237C91279851}"/>
    <cellStyle name="Note 88" xfId="37040" xr:uid="{81174C12-FC72-450F-8B36-2194C21C4497}"/>
    <cellStyle name="Note 88 2" xfId="37041" xr:uid="{93482007-F80B-4A72-B0C4-16145E9648A3}"/>
    <cellStyle name="Note 88 3" xfId="37042" xr:uid="{F8523CBA-2BCA-4228-9E80-208E92F57698}"/>
    <cellStyle name="Note 88 4" xfId="37043" xr:uid="{AD1D170A-D927-4397-8126-F8CC53AC6551}"/>
    <cellStyle name="Note 88 5" xfId="37044" xr:uid="{B4E854D6-BFCD-44DE-9BC0-43D600D58CDB}"/>
    <cellStyle name="Note 88 6" xfId="37045" xr:uid="{A08B87C9-598A-4C98-ACAE-994767536FFC}"/>
    <cellStyle name="Note 89" xfId="37046" xr:uid="{6227176D-AE87-4C99-9CC3-70C20A10F38D}"/>
    <cellStyle name="Note 9" xfId="37047" xr:uid="{1B7A3ADC-D2AF-480D-853B-1910B5D0B7BB}"/>
    <cellStyle name="Note 9 2" xfId="37048" xr:uid="{365B80C5-8AE2-41B7-B47D-C9D8153E4DB2}"/>
    <cellStyle name="Note 9 2 2" xfId="37049" xr:uid="{DDC443EF-1477-46CA-80FA-029260EEF4E3}"/>
    <cellStyle name="Note 9 3" xfId="37050" xr:uid="{2DABE454-ACDB-4C7F-984D-D778E183385A}"/>
    <cellStyle name="Note 9 4" xfId="37051" xr:uid="{812AA5D8-43E9-4BFC-BFCA-86DA88BFD635}"/>
    <cellStyle name="Note 9 5" xfId="37052" xr:uid="{F6244659-2473-4C8B-BBD9-D96AEB5DB8D5}"/>
    <cellStyle name="Note 9 6" xfId="37053" xr:uid="{13B4D452-8EC6-4E55-9C14-7628C57A3431}"/>
    <cellStyle name="Note 9 7" xfId="37054" xr:uid="{7EC015C7-D451-4F2C-A390-9FA075BD3FE2}"/>
    <cellStyle name="Note 90" xfId="37055" xr:uid="{D1D13BC6-0B23-43E8-9964-99766F58A523}"/>
    <cellStyle name="Note 91" xfId="37056" xr:uid="{48BE5C40-362E-4EBE-8C3C-0CF1319EE531}"/>
    <cellStyle name="Note 92" xfId="37057" xr:uid="{27D308C8-0318-48C9-AB87-CF714D79EC06}"/>
    <cellStyle name="Note 93" xfId="37058" xr:uid="{15C566D6-22B9-4A19-906A-F05560ABD7F6}"/>
    <cellStyle name="Note 94" xfId="37059" xr:uid="{1DE3F0BF-9CCF-48B6-898C-3A1AF1698B7B}"/>
    <cellStyle name="Note 95" xfId="37060" xr:uid="{F14B7C41-C798-4D91-8D07-F80E27760A63}"/>
    <cellStyle name="Note 96" xfId="39606" xr:uid="{DE33C637-B42A-468C-8478-81B6F6B8BB1B}"/>
    <cellStyle name="Note 97" xfId="7104" xr:uid="{E826B368-CF57-4EFF-A806-5C746D0342AD}"/>
    <cellStyle name="Note 98" xfId="39877" xr:uid="{EAC4871D-AC38-4C0C-93C3-FF68D40160D0}"/>
    <cellStyle name="Note 99" xfId="39904" xr:uid="{8960531B-7F5D-4B68-A237-31F92DBE2D73}"/>
    <cellStyle name="num" xfId="37061" xr:uid="{D9886950-A4C4-463D-A2B7-35CA7589C254}"/>
    <cellStyle name="num {00}" xfId="37062" xr:uid="{9F07792F-8AF1-474A-A08C-C9A77D7396ED}"/>
    <cellStyle name="Œ…‹æØ‚è [0.00]_laroux" xfId="37063" xr:uid="{231733BE-84A4-4F51-AFBF-4009E31FA410}"/>
    <cellStyle name="Œ…‹æØ‚è_laroux" xfId="37064" xr:uid="{351263B3-DE5C-494B-A2FC-7D7328E45071}"/>
    <cellStyle name="Output" xfId="3932" builtinId="21" customBuiltin="1"/>
    <cellStyle name="Output 10" xfId="37065" xr:uid="{1823063E-ECCE-460D-B4F2-A5A0CC449356}"/>
    <cellStyle name="Output 10 2" xfId="37066" xr:uid="{BD917CF6-3B93-4B54-93B1-D93148E0BC21}"/>
    <cellStyle name="Output 10 2 2" xfId="37067" xr:uid="{C2A9CE84-4462-4C2D-86EF-E5C3B9186B28}"/>
    <cellStyle name="Output 10 3" xfId="37068" xr:uid="{D004E24A-B9E7-4B6F-B72D-7D76FDF58E2D}"/>
    <cellStyle name="Output 10 4" xfId="37069" xr:uid="{66768AA4-C768-4101-B534-024296352C3D}"/>
    <cellStyle name="Output 10 5" xfId="37070" xr:uid="{8851BA41-44B2-4AFB-AD9A-EC181FD3F9DF}"/>
    <cellStyle name="Output 10 6" xfId="37071" xr:uid="{55520E5D-5BB0-47F5-A86D-609B5F245B21}"/>
    <cellStyle name="Output 10 7" xfId="37072" xr:uid="{DF8F5AB3-FA50-4C00-820C-56BBE1A17794}"/>
    <cellStyle name="Output 11" xfId="37073" xr:uid="{F0C34BCF-3938-454F-908C-CBAD58D19315}"/>
    <cellStyle name="Output 11 2" xfId="37074" xr:uid="{9CC59152-1AA1-4901-AAF4-01B9D12A3F44}"/>
    <cellStyle name="Output 11 2 2" xfId="37075" xr:uid="{494FFD56-DE78-4BBB-A60B-9566170F0384}"/>
    <cellStyle name="Output 11 3" xfId="37076" xr:uid="{441C8984-272C-41E8-AC77-31BCEE8A877D}"/>
    <cellStyle name="Output 11 4" xfId="37077" xr:uid="{E2E06BDA-23A8-4CB8-8855-7A9C4520FD5A}"/>
    <cellStyle name="Output 11 5" xfId="37078" xr:uid="{13761A5B-7447-4DE4-9602-EE3320B8C321}"/>
    <cellStyle name="Output 11 6" xfId="37079" xr:uid="{D856A3AA-D406-4EEF-9093-E65534665A7D}"/>
    <cellStyle name="Output 11 7" xfId="37080" xr:uid="{B51E8F88-A35F-481A-AE9E-3FFA0247957E}"/>
    <cellStyle name="Output 12" xfId="37081" xr:uid="{EB190D22-F7C0-4AFC-A5D6-42C9D6F81C25}"/>
    <cellStyle name="Output 12 2" xfId="37082" xr:uid="{CE97F003-ACA1-4236-BF57-C7CDAE3D8CEF}"/>
    <cellStyle name="Output 12 2 2" xfId="37083" xr:uid="{BE5DF658-5E36-4A2E-B4C7-F217BB4B8E28}"/>
    <cellStyle name="Output 12 3" xfId="37084" xr:uid="{95977CA2-1F76-423E-ACB7-50F026403AC1}"/>
    <cellStyle name="Output 12 4" xfId="37085" xr:uid="{74879EA8-362B-4C1D-9730-A270F9B7FC1B}"/>
    <cellStyle name="Output 12 5" xfId="37086" xr:uid="{C4157284-18DC-4585-9AF3-06C1B60ECC93}"/>
    <cellStyle name="Output 12 6" xfId="37087" xr:uid="{B45CD999-1CFA-4988-BBD2-27827F381E0D}"/>
    <cellStyle name="Output 12 7" xfId="37088" xr:uid="{055DC408-9619-4FF9-A5F2-D0AFC718C093}"/>
    <cellStyle name="Output 13" xfId="37089" xr:uid="{E0CACD37-FC48-4A20-8437-18D77C98F261}"/>
    <cellStyle name="Output 13 2" xfId="37090" xr:uid="{68DC4B14-83F7-42DF-AB85-13AE7D85BB26}"/>
    <cellStyle name="Output 13 2 2" xfId="37091" xr:uid="{0D8863E3-6F53-4BC2-9903-635846E14750}"/>
    <cellStyle name="Output 13 3" xfId="37092" xr:uid="{B6068D96-264B-44D8-AB7E-B1F394452A99}"/>
    <cellStyle name="Output 13 4" xfId="37093" xr:uid="{3333C6D9-50AF-44DF-8889-0ADC0F4F2488}"/>
    <cellStyle name="Output 13 5" xfId="37094" xr:uid="{37BF31BF-AF64-48EB-ACF6-802E73B4D6E9}"/>
    <cellStyle name="Output 13 6" xfId="37095" xr:uid="{351C390E-749A-479F-ABF3-8A7354BCA718}"/>
    <cellStyle name="Output 13 7" xfId="37096" xr:uid="{31FD11E7-3902-4C4F-9DE3-C778B86CCC36}"/>
    <cellStyle name="Output 14" xfId="37097" xr:uid="{64815EEA-331E-4BB9-A4AB-B4173078B004}"/>
    <cellStyle name="Output 14 2" xfId="37098" xr:uid="{EE52A49D-CA96-4DA0-BEAE-38CD5210DDB2}"/>
    <cellStyle name="Output 14 2 2" xfId="37099" xr:uid="{284F055B-80ED-482A-BDBC-1B679280792B}"/>
    <cellStyle name="Output 14 3" xfId="37100" xr:uid="{2EB1D0B1-6D23-4994-8D03-F034B1B8CD14}"/>
    <cellStyle name="Output 14 4" xfId="37101" xr:uid="{DBC59044-CA1F-42B8-BEEE-CA3A21D1C073}"/>
    <cellStyle name="Output 14 5" xfId="37102" xr:uid="{DAFD757A-5712-47E7-A90A-75B83A1EB86E}"/>
    <cellStyle name="Output 14 6" xfId="37103" xr:uid="{4D49D6E6-1DFB-4268-8419-9DB952069A9B}"/>
    <cellStyle name="Output 14 7" xfId="37104" xr:uid="{5A4C0E58-5172-4BEB-946E-755CB0F8496C}"/>
    <cellStyle name="Output 15" xfId="37105" xr:uid="{1A369711-6477-4D51-90D1-FA92C6D14F17}"/>
    <cellStyle name="Output 15 2" xfId="37106" xr:uid="{715FFD57-CCF5-4635-B43A-32CB24BC680D}"/>
    <cellStyle name="Output 15 2 2" xfId="37107" xr:uid="{B7FC938D-8F78-481D-80F5-E8AA52D0E393}"/>
    <cellStyle name="Output 15 3" xfId="37108" xr:uid="{CEC59425-F954-443D-91EE-B37D8E56FE3F}"/>
    <cellStyle name="Output 15 4" xfId="37109" xr:uid="{3DB06AEA-AA4D-41FD-B622-EE3F4BBF07B8}"/>
    <cellStyle name="Output 15 5" xfId="37110" xr:uid="{AF179299-EC0F-4371-83A7-344DB79DFEF7}"/>
    <cellStyle name="Output 15 6" xfId="37111" xr:uid="{DBB6830B-EB9D-4842-A655-9A41E590562F}"/>
    <cellStyle name="Output 15 7" xfId="37112" xr:uid="{23EA6209-5103-418F-A255-7934C18EEBEC}"/>
    <cellStyle name="Output 16" xfId="37113" xr:uid="{4CEBD09B-2183-4FCD-B79E-89D7ADDAB39D}"/>
    <cellStyle name="Output 16 2" xfId="37114" xr:uid="{2212B417-4F1D-457F-ADAB-3C51CB71B186}"/>
    <cellStyle name="Output 16 2 2" xfId="37115" xr:uid="{F5A52759-6B6F-412C-B217-FBC6994DFA18}"/>
    <cellStyle name="Output 16 3" xfId="37116" xr:uid="{7CE81201-1E17-485B-8014-FC21C8C3675C}"/>
    <cellStyle name="Output 16 4" xfId="37117" xr:uid="{E79073A7-2FDB-49B5-B840-C12F516721AD}"/>
    <cellStyle name="Output 16 5" xfId="37118" xr:uid="{C10BFE41-5BD5-455D-BAF3-2A96039B8F87}"/>
    <cellStyle name="Output 16 6" xfId="37119" xr:uid="{B511816F-6FDE-48A1-8B30-B1F8FEB39F03}"/>
    <cellStyle name="Output 16 7" xfId="37120" xr:uid="{B024BFDB-E87B-4B12-BDF4-06E2E73DCA97}"/>
    <cellStyle name="Output 17" xfId="37121" xr:uid="{D6D73466-B8E7-4F41-BC20-FA6375D1821F}"/>
    <cellStyle name="Output 17 2" xfId="37122" xr:uid="{F5EB0D49-AE12-4167-BD09-D273F25685A7}"/>
    <cellStyle name="Output 17 2 2" xfId="37123" xr:uid="{3C9DE3FD-CF13-4690-BBEE-BD99DA5D7CCD}"/>
    <cellStyle name="Output 17 3" xfId="37124" xr:uid="{B36DD0E1-E0C7-4A12-9122-6714F299BF93}"/>
    <cellStyle name="Output 17 4" xfId="37125" xr:uid="{8C037195-2865-43D7-9290-5BF99CD9043E}"/>
    <cellStyle name="Output 17 5" xfId="37126" xr:uid="{6CDE3610-4764-4828-BB40-7D62E6C96061}"/>
    <cellStyle name="Output 17 6" xfId="37127" xr:uid="{27ECF04D-EDE4-4126-808A-A8F7506F9595}"/>
    <cellStyle name="Output 17 7" xfId="37128" xr:uid="{5E4A4D05-C375-4300-9A8D-50F7D56068EA}"/>
    <cellStyle name="Output 18" xfId="37129" xr:uid="{5DCB7F83-FF77-442C-86CA-0F8A746248FA}"/>
    <cellStyle name="Output 18 2" xfId="37130" xr:uid="{1661DD51-F898-4E5E-B31A-CC00DB361791}"/>
    <cellStyle name="Output 18 2 2" xfId="37131" xr:uid="{32C6F32A-795B-4897-857A-6346F5B33A36}"/>
    <cellStyle name="Output 18 3" xfId="37132" xr:uid="{7BC7D350-4E46-40B4-97BC-3A742B8CCAE3}"/>
    <cellStyle name="Output 18 4" xfId="37133" xr:uid="{2A4E030A-02CD-4EE7-B771-5D71895A84C4}"/>
    <cellStyle name="Output 18 5" xfId="37134" xr:uid="{DE4CCCB1-0CFC-4823-9691-C8D4B727CB5D}"/>
    <cellStyle name="Output 18 6" xfId="37135" xr:uid="{ADEEB546-1D85-46ED-A9EF-6452D6BE6141}"/>
    <cellStyle name="Output 18 7" xfId="37136" xr:uid="{AB3FA8E5-F010-4BB0-96AF-5867FB2BBBF5}"/>
    <cellStyle name="Output 19" xfId="37137" xr:uid="{93B00D42-E850-483F-84D6-44837C61BD0C}"/>
    <cellStyle name="Output 19 2" xfId="37138" xr:uid="{8F8DB60B-7C9A-4945-BA55-ECFE879DFAB4}"/>
    <cellStyle name="Output 19 2 2" xfId="37139" xr:uid="{539FCE5E-D90C-449F-970A-B5A340B49345}"/>
    <cellStyle name="Output 19 3" xfId="37140" xr:uid="{A0F5426E-4E55-4B14-B719-EBB1EB717F57}"/>
    <cellStyle name="Output 19 4" xfId="37141" xr:uid="{FE93C1BE-ED18-4BF3-887B-906C8E563573}"/>
    <cellStyle name="Output 19 5" xfId="37142" xr:uid="{1801EC29-C1F5-4B0B-8CCD-D87252AFE90D}"/>
    <cellStyle name="Output 19 6" xfId="37143" xr:uid="{CEC4401F-4204-4CBF-B78C-96D09BCD7EB1}"/>
    <cellStyle name="Output 19 7" xfId="37144" xr:uid="{37C768D7-E762-4B64-8650-CA7B71E7B20E}"/>
    <cellStyle name="Output 2" xfId="7365" xr:uid="{E7673B8A-C8CD-4920-B385-87C008A6F5C4}"/>
    <cellStyle name="Output 2 10" xfId="39682" xr:uid="{A29CAF6D-64F9-44A7-A1D3-0FF783B39780}"/>
    <cellStyle name="Output 2 2" xfId="37146" xr:uid="{19700FA0-559F-46F7-B9E2-F6EE32AD8183}"/>
    <cellStyle name="Output 2 2 2" xfId="37147" xr:uid="{7CD76661-88DC-446F-862C-DB2D9212BF0E}"/>
    <cellStyle name="Output 2 3" xfId="37148" xr:uid="{C75CD544-707A-463C-B30D-8E5B90D0BF4D}"/>
    <cellStyle name="Output 2 4" xfId="37149" xr:uid="{75F793FD-AC3E-437E-87C9-957F93698502}"/>
    <cellStyle name="Output 2 5" xfId="37150" xr:uid="{EFDA4B9A-6200-4FAE-A6CF-4B3E1CFBF174}"/>
    <cellStyle name="Output 2 6" xfId="37151" xr:uid="{3DB7F65D-D9BC-4505-BED0-8C59520EB28F}"/>
    <cellStyle name="Output 2 7" xfId="37152" xr:uid="{B691BF6E-CC4D-41BF-9C73-66DBBF9D145F}"/>
    <cellStyle name="Output 2 8" xfId="37153" xr:uid="{970BA17A-E4F0-4EBE-B83A-AF69ECA0264D}"/>
    <cellStyle name="Output 2 9" xfId="37145" xr:uid="{9ADD3056-446E-47C1-84A0-90CE17052C54}"/>
    <cellStyle name="Output 20" xfId="37154" xr:uid="{2750CF66-059D-4BEB-BAF2-2F0C56608770}"/>
    <cellStyle name="Output 20 2" xfId="37155" xr:uid="{59A206E6-E8A3-4560-9186-C95E6BEA63FE}"/>
    <cellStyle name="Output 20 2 2" xfId="37156" xr:uid="{29F116EB-6BD1-41AA-9D54-013129C09B3F}"/>
    <cellStyle name="Output 20 3" xfId="37157" xr:uid="{2CA9DA6C-DB78-4620-8987-1058EBA7E09C}"/>
    <cellStyle name="Output 20 4" xfId="37158" xr:uid="{02C0CF05-8B79-4F20-847E-97B1B83F7657}"/>
    <cellStyle name="Output 20 5" xfId="37159" xr:uid="{EDACD201-5CE8-4457-99A4-48DAC2D43417}"/>
    <cellStyle name="Output 20 6" xfId="37160" xr:uid="{63C7F939-30B0-42D2-AFC3-8DCD393C3719}"/>
    <cellStyle name="Output 20 7" xfId="37161" xr:uid="{BA9EFDC9-F3FB-4DD8-80CE-C60B29CE8940}"/>
    <cellStyle name="Output 21" xfId="37162" xr:uid="{47F9B4BE-3119-4CA5-8712-C7BFE882E7F4}"/>
    <cellStyle name="Output 21 2" xfId="37163" xr:uid="{8D67F6A0-DE2D-496B-8CF6-FC76D550993B}"/>
    <cellStyle name="Output 21 2 2" xfId="37164" xr:uid="{D31C4762-5810-4D01-8B3A-11EE3BFC2B53}"/>
    <cellStyle name="Output 21 3" xfId="37165" xr:uid="{E9C8B39E-5CFE-410A-8E93-D0805B4995EF}"/>
    <cellStyle name="Output 21 4" xfId="37166" xr:uid="{7DAE13B8-F905-4DEE-8275-A0A08FAF5EED}"/>
    <cellStyle name="Output 21 5" xfId="37167" xr:uid="{7BD58358-6052-49BD-9884-F80CDBDFB4F9}"/>
    <cellStyle name="Output 21 6" xfId="37168" xr:uid="{A48B7D3F-66AB-44C4-8A4B-54C2EBCA7097}"/>
    <cellStyle name="Output 21 7" xfId="37169" xr:uid="{95B08849-DAA4-4932-9EED-81126394B154}"/>
    <cellStyle name="Output 22" xfId="37170" xr:uid="{71F0C4F4-35C4-4EEC-9DDD-63017052AECC}"/>
    <cellStyle name="Output 22 2" xfId="37171" xr:uid="{FC824F37-816A-42A5-B01E-6A20E37D69F8}"/>
    <cellStyle name="Output 22 2 2" xfId="37172" xr:uid="{6DDD9632-7EA2-4AD3-BEAA-ED001819FFF4}"/>
    <cellStyle name="Output 22 3" xfId="37173" xr:uid="{276D1E4E-396B-4C5D-8FCF-BB026BB2A735}"/>
    <cellStyle name="Output 22 4" xfId="37174" xr:uid="{A5D06181-DF37-4658-831D-C69E02B206A7}"/>
    <cellStyle name="Output 22 5" xfId="37175" xr:uid="{45F3E75A-1697-49D2-9E34-F6A107C42E5D}"/>
    <cellStyle name="Output 22 6" xfId="37176" xr:uid="{E884286C-F889-4216-96EB-E161EA20A9D6}"/>
    <cellStyle name="Output 22 7" xfId="37177" xr:uid="{AD8D2E0A-0231-47A0-B9D8-A932F4C19A57}"/>
    <cellStyle name="Output 23" xfId="37178" xr:uid="{1F929092-4BE5-4C46-8F79-72DBFB56EBC0}"/>
    <cellStyle name="Output 23 2" xfId="37179" xr:uid="{33879FFA-54C5-4E74-B54F-754D3A0B9C68}"/>
    <cellStyle name="Output 23 2 2" xfId="37180" xr:uid="{7BF32C00-528B-4369-9525-D5DF4E22B649}"/>
    <cellStyle name="Output 23 3" xfId="37181" xr:uid="{57DA9C37-A956-4AF2-B83C-AC0F781FB7B2}"/>
    <cellStyle name="Output 23 4" xfId="37182" xr:uid="{613ED57F-B0D3-450D-9509-8D000E11E3EB}"/>
    <cellStyle name="Output 23 5" xfId="37183" xr:uid="{4F787A6F-E2D5-4AFB-8070-C2E68DEA1424}"/>
    <cellStyle name="Output 23 6" xfId="37184" xr:uid="{11514303-BB0A-4807-ABA1-0776ADB4E190}"/>
    <cellStyle name="Output 23 7" xfId="37185" xr:uid="{E96233AB-63FA-4FCB-AA25-9B06B640E5C3}"/>
    <cellStyle name="Output 24" xfId="37186" xr:uid="{6C6ACCAB-4CCD-47C0-AD3B-659FD07BE33D}"/>
    <cellStyle name="Output 24 2" xfId="37187" xr:uid="{50CD6E96-CE12-47CF-9413-D3D4EABFD4EB}"/>
    <cellStyle name="Output 24 2 2" xfId="37188" xr:uid="{873861C5-9548-4148-B82B-6FF7F8FB85A1}"/>
    <cellStyle name="Output 24 3" xfId="37189" xr:uid="{3A028CB4-A9CF-4B2C-9A3A-BABA313F40BF}"/>
    <cellStyle name="Output 24 4" xfId="37190" xr:uid="{C31941FB-379F-4154-842F-58D3E9BA610B}"/>
    <cellStyle name="Output 24 5" xfId="37191" xr:uid="{D6742F28-4BF2-4741-8B8B-2903B14E948E}"/>
    <cellStyle name="Output 24 6" xfId="37192" xr:uid="{AE2E3B60-B6D8-4679-B100-948899133F4C}"/>
    <cellStyle name="Output 24 7" xfId="37193" xr:uid="{4B874CBC-A040-4116-B01E-05F67143EC3E}"/>
    <cellStyle name="Output 25" xfId="37194" xr:uid="{DFA0E8B1-3E89-4036-AC69-35925A158152}"/>
    <cellStyle name="Output 25 2" xfId="37195" xr:uid="{1BFCC3C6-82CD-4629-8FC9-DF90FD1C419D}"/>
    <cellStyle name="Output 25 2 2" xfId="37196" xr:uid="{5FB5CAFB-A85E-4D96-9139-8BB57EFDCD61}"/>
    <cellStyle name="Output 25 3" xfId="37197" xr:uid="{D13FD161-7CEA-4B5C-BA54-3E6848426172}"/>
    <cellStyle name="Output 25 4" xfId="37198" xr:uid="{C8128DE9-3682-47E3-B48D-2F2CD81497AA}"/>
    <cellStyle name="Output 25 5" xfId="37199" xr:uid="{5F31FFD8-3ECD-4CD6-8692-EB93665989E7}"/>
    <cellStyle name="Output 25 6" xfId="37200" xr:uid="{0C8B39A0-2032-4C16-8D75-33829F977E08}"/>
    <cellStyle name="Output 25 7" xfId="37201" xr:uid="{DB6E16CC-CFC9-4F52-9B51-DB9D7EB0F569}"/>
    <cellStyle name="Output 26" xfId="37202" xr:uid="{00A4777E-E0FE-4127-ACD7-1FCC33D79BBF}"/>
    <cellStyle name="Output 26 2" xfId="37203" xr:uid="{DB8C5820-0AB8-41FA-BAE5-058A9D5A95FE}"/>
    <cellStyle name="Output 26 2 2" xfId="37204" xr:uid="{68467C83-D10C-4841-A88A-1D673979057B}"/>
    <cellStyle name="Output 26 3" xfId="37205" xr:uid="{8BE2E85C-FAA9-4487-A976-117CB024ED6E}"/>
    <cellStyle name="Output 26 4" xfId="37206" xr:uid="{6BCFC554-5363-4DDB-93E4-3F793761F31E}"/>
    <cellStyle name="Output 26 5" xfId="37207" xr:uid="{09F90DA4-1B04-4F09-A999-FE6A0FD0B324}"/>
    <cellStyle name="Output 26 6" xfId="37208" xr:uid="{D7ED2A4D-93FC-4D09-8308-1DA3B3AF25EB}"/>
    <cellStyle name="Output 26 7" xfId="37209" xr:uid="{A914ABD4-FED3-42D3-8F24-AE2B3463A083}"/>
    <cellStyle name="Output 27" xfId="37210" xr:uid="{401C21A2-FC3C-4490-9C48-5ED47858FB6E}"/>
    <cellStyle name="Output 27 2" xfId="37211" xr:uid="{2B19A510-BE91-4A23-A837-A22DB33C3FA6}"/>
    <cellStyle name="Output 27 2 2" xfId="37212" xr:uid="{2B23358A-FB3E-4B3B-9CA2-EEDC2B23D29E}"/>
    <cellStyle name="Output 27 3" xfId="37213" xr:uid="{CBCA4BF6-04F7-4B66-BB55-EB31831794D4}"/>
    <cellStyle name="Output 27 4" xfId="37214" xr:uid="{75212359-697E-40D5-967E-E493C5AE9710}"/>
    <cellStyle name="Output 27 5" xfId="37215" xr:uid="{1A1C53BA-E7F8-4F9E-9A85-5C7CC7E274AE}"/>
    <cellStyle name="Output 27 6" xfId="37216" xr:uid="{8E937260-576C-42DD-9C09-3D1D73454EDA}"/>
    <cellStyle name="Output 27 7" xfId="37217" xr:uid="{619D2A7E-6205-4DAB-8BBD-6F710E731AB8}"/>
    <cellStyle name="Output 28" xfId="37218" xr:uid="{740C3745-8137-4F0D-A461-28AEB8255711}"/>
    <cellStyle name="Output 28 2" xfId="37219" xr:uid="{102FD350-48D5-4430-BDD6-7D743A5D3156}"/>
    <cellStyle name="Output 28 2 2" xfId="37220" xr:uid="{717A3369-2854-4BD3-8BF4-3CE45172A5DD}"/>
    <cellStyle name="Output 28 3" xfId="37221" xr:uid="{8EEBCFA8-1216-49BB-8823-CD13C56C3ABB}"/>
    <cellStyle name="Output 28 4" xfId="37222" xr:uid="{1E9492E0-5BD9-4B99-AC7E-2BF8B7ACB004}"/>
    <cellStyle name="Output 28 5" xfId="37223" xr:uid="{239E211C-E0C9-48F9-9692-4BE76825477B}"/>
    <cellStyle name="Output 28 6" xfId="37224" xr:uid="{25C79438-E0DE-4512-99B8-2250D6C659A2}"/>
    <cellStyle name="Output 28 7" xfId="37225" xr:uid="{A307CAD2-04F3-4AB6-A9F9-4EB408627211}"/>
    <cellStyle name="Output 29" xfId="37226" xr:uid="{74EF9AA2-7DCF-4FCB-BE18-DE0319AF6417}"/>
    <cellStyle name="Output 29 2" xfId="37227" xr:uid="{4FD01157-8B4B-4D51-B472-737DE06A1956}"/>
    <cellStyle name="Output 29 2 2" xfId="37228" xr:uid="{3A43804F-CB45-476E-8A4C-097EA28B6E92}"/>
    <cellStyle name="Output 29 3" xfId="37229" xr:uid="{3507332F-76AE-439A-A84F-D415FDDB4C59}"/>
    <cellStyle name="Output 29 4" xfId="37230" xr:uid="{0A1FA36E-0C1D-4021-9332-F6BFD3501082}"/>
    <cellStyle name="Output 29 5" xfId="37231" xr:uid="{B36FE6D0-D5AA-403C-AA85-E590C5D512D0}"/>
    <cellStyle name="Output 29 6" xfId="37232" xr:uid="{A2A9746F-08A1-4ECC-BAFD-4D759D2E2343}"/>
    <cellStyle name="Output 29 7" xfId="37233" xr:uid="{75E3AD88-4A8C-443D-BD1F-48F6B2683C44}"/>
    <cellStyle name="Output 3" xfId="7484" xr:uid="{819DB9C1-5776-4499-8AF7-D9FEEDFBD9B6}"/>
    <cellStyle name="Output 3 2" xfId="37235" xr:uid="{81A5D9DD-DAB8-42A4-A284-C65DB424DF8C}"/>
    <cellStyle name="Output 3 2 2" xfId="37236" xr:uid="{D3652E54-695F-4459-928C-29EE5FBE1B16}"/>
    <cellStyle name="Output 3 3" xfId="37237" xr:uid="{6CA669E9-7065-4AAB-B78F-2A2246578084}"/>
    <cellStyle name="Output 3 4" xfId="37238" xr:uid="{6DA027B3-1360-44AE-9D64-FE5E8DC35BEF}"/>
    <cellStyle name="Output 3 5" xfId="37239" xr:uid="{31ED5C0B-71B7-40C8-B971-6AB2086141F5}"/>
    <cellStyle name="Output 3 6" xfId="37240" xr:uid="{0C24EB64-8C4C-4C8A-8AE5-D3472E9A0D5D}"/>
    <cellStyle name="Output 3 7" xfId="37241" xr:uid="{461EB788-B6DA-4273-B5B8-A37A88AE6F1B}"/>
    <cellStyle name="Output 3 8" xfId="37234" xr:uid="{CA4DFBAD-5CFB-472B-943E-BF401E1DF4DE}"/>
    <cellStyle name="Output 30" xfId="37242" xr:uid="{D3877DBA-51A1-484C-9F60-13ED1C66E806}"/>
    <cellStyle name="Output 30 2" xfId="37243" xr:uid="{19D58303-E366-4CC4-9AD5-8ED90449C897}"/>
    <cellStyle name="Output 30 2 2" xfId="37244" xr:uid="{6A1A26D7-7744-4199-A397-2A2765C2AE1C}"/>
    <cellStyle name="Output 30 3" xfId="37245" xr:uid="{F1556007-49E3-4C3F-8CF4-BB14110CA495}"/>
    <cellStyle name="Output 30 4" xfId="37246" xr:uid="{D7DDA908-0C77-4155-B94D-3E272E98D51F}"/>
    <cellStyle name="Output 30 5" xfId="37247" xr:uid="{A67E0A17-55CE-4967-8479-F12866278E26}"/>
    <cellStyle name="Output 30 6" xfId="37248" xr:uid="{1A9AC7BB-DAD3-4B5A-B965-55E81557AD0B}"/>
    <cellStyle name="Output 30 7" xfId="37249" xr:uid="{5B134BEB-69E6-4F38-B6B1-4B00D85636FC}"/>
    <cellStyle name="Output 31" xfId="37250" xr:uid="{4CCA129B-4302-4479-A29D-00409C6636D9}"/>
    <cellStyle name="Output 31 2" xfId="37251" xr:uid="{471FACBF-B1A0-4224-AE7B-10FEADF86527}"/>
    <cellStyle name="Output 31 2 2" xfId="37252" xr:uid="{4AB75E1C-61BA-4046-B69F-FE106513C398}"/>
    <cellStyle name="Output 31 3" xfId="37253" xr:uid="{148EB0F7-152D-4EBE-9951-0CDFF7CC80F6}"/>
    <cellStyle name="Output 31 4" xfId="37254" xr:uid="{641C04D8-3FF5-4C35-BAD5-B0294AACDB49}"/>
    <cellStyle name="Output 31 5" xfId="37255" xr:uid="{0AE7345A-E86F-4B42-8341-B14EFE1B995B}"/>
    <cellStyle name="Output 31 6" xfId="37256" xr:uid="{4D7E5BE6-3A36-4DC2-93B1-8AB23E80984F}"/>
    <cellStyle name="Output 31 7" xfId="37257" xr:uid="{C0A5D6D7-0C2D-4CAB-90FB-1E846DE76B33}"/>
    <cellStyle name="Output 32" xfId="37258" xr:uid="{FB8D2511-A715-4CA8-B1F7-90C9400238E5}"/>
    <cellStyle name="Output 32 2" xfId="37259" xr:uid="{8C6E8088-C17F-40A2-B372-5DF4D9324273}"/>
    <cellStyle name="Output 32 2 2" xfId="37260" xr:uid="{86F2BAE8-2004-442E-8A8F-44EB99441FAF}"/>
    <cellStyle name="Output 32 3" xfId="37261" xr:uid="{E817D5EB-5940-47EB-85C7-35DBC97309B3}"/>
    <cellStyle name="Output 32 4" xfId="37262" xr:uid="{277F083C-0B1A-4386-B829-F1479D0A01CB}"/>
    <cellStyle name="Output 32 5" xfId="37263" xr:uid="{7FF6BDE8-EB93-443B-896A-D8F69CB02248}"/>
    <cellStyle name="Output 32 6" xfId="37264" xr:uid="{9D1185E8-3435-427F-95FA-2B0E7710D2A2}"/>
    <cellStyle name="Output 32 7" xfId="37265" xr:uid="{3FD21270-8A85-4720-905F-67E1CFC2D85B}"/>
    <cellStyle name="Output 33" xfId="37266" xr:uid="{405270E5-F0D3-4E95-97C3-F04F6133FF73}"/>
    <cellStyle name="Output 33 2" xfId="37267" xr:uid="{5C6935CD-7AB8-4B48-A260-D4D3EA50BDA4}"/>
    <cellStyle name="Output 33 2 2" xfId="37268" xr:uid="{A287F63E-E297-439B-B84B-238B61009C57}"/>
    <cellStyle name="Output 33 3" xfId="37269" xr:uid="{E8418058-CDFB-4F66-92E6-BA6CB78070F2}"/>
    <cellStyle name="Output 33 4" xfId="37270" xr:uid="{077BA678-2D00-4AFE-815F-DFFDC9084270}"/>
    <cellStyle name="Output 33 5" xfId="37271" xr:uid="{04947D0E-E3A6-4BDA-9F2B-72E6D7BD3E87}"/>
    <cellStyle name="Output 33 6" xfId="37272" xr:uid="{AC8A34C0-71D8-4C4C-AE74-9262E8C33CE3}"/>
    <cellStyle name="Output 33 7" xfId="37273" xr:uid="{210FC682-54A9-4CE2-A5AC-73DC331E26D1}"/>
    <cellStyle name="Output 34" xfId="37274" xr:uid="{7294AC58-599D-44B5-B67B-3FCBCCBC50E4}"/>
    <cellStyle name="Output 34 2" xfId="37275" xr:uid="{A9E234D4-39CD-4AEB-B429-5E9C77750C9E}"/>
    <cellStyle name="Output 34 2 2" xfId="37276" xr:uid="{EECA813F-43C1-4433-A444-A9470A8CB99F}"/>
    <cellStyle name="Output 34 3" xfId="37277" xr:uid="{829E0B44-183F-4EBD-A145-0F925AE18DF3}"/>
    <cellStyle name="Output 34 4" xfId="37278" xr:uid="{EFED0E92-70CD-4F61-9636-078542E21375}"/>
    <cellStyle name="Output 34 5" xfId="37279" xr:uid="{4650F264-696B-401C-9CD9-5F1D064F3041}"/>
    <cellStyle name="Output 34 6" xfId="37280" xr:uid="{0E241790-C8EB-4080-B0E3-9071B566A4D1}"/>
    <cellStyle name="Output 34 7" xfId="37281" xr:uid="{1ADAA142-F03F-4AF3-B86D-F17127AE4A53}"/>
    <cellStyle name="Output 35" xfId="37282" xr:uid="{88208B64-5725-4724-90B5-E388AF779A96}"/>
    <cellStyle name="Output 35 2" xfId="37283" xr:uid="{BF659C95-87B3-420B-AB08-EAACD1F44C50}"/>
    <cellStyle name="Output 35 2 2" xfId="37284" xr:uid="{3527139D-A1A2-495B-87F6-5DB87BAD6729}"/>
    <cellStyle name="Output 35 3" xfId="37285" xr:uid="{032A3426-F628-4C55-9374-16C0509962A8}"/>
    <cellStyle name="Output 35 4" xfId="37286" xr:uid="{A899D710-9D59-40F0-8CD8-BFB06370CD5A}"/>
    <cellStyle name="Output 35 5" xfId="37287" xr:uid="{F4DC267A-0648-4ABE-8E11-D09A321E22BD}"/>
    <cellStyle name="Output 35 6" xfId="37288" xr:uid="{6B9EE1E3-75F8-46EF-AF0A-A70B4AF170D0}"/>
    <cellStyle name="Output 35 7" xfId="37289" xr:uid="{12F60120-ADCF-4189-A459-A868DCCD118D}"/>
    <cellStyle name="Output 36" xfId="37290" xr:uid="{D6B10F92-4F08-42F0-B044-D7F90FCD7A03}"/>
    <cellStyle name="Output 36 2" xfId="37291" xr:uid="{B19896A3-44F9-454B-9A00-860BC7762204}"/>
    <cellStyle name="Output 36 2 2" xfId="37292" xr:uid="{C3EC2D24-9839-45B7-8C8D-BA9B84DE757C}"/>
    <cellStyle name="Output 36 3" xfId="37293" xr:uid="{8304C4C8-04BF-452A-8D96-3380DCEDC9A7}"/>
    <cellStyle name="Output 36 4" xfId="37294" xr:uid="{116F2F3A-19EF-431F-9901-A78C8BB6A71A}"/>
    <cellStyle name="Output 36 5" xfId="37295" xr:uid="{81174008-ABE0-4363-9742-91452ED64507}"/>
    <cellStyle name="Output 36 6" xfId="37296" xr:uid="{40E8EDEC-FC97-4C40-84AD-71DC4A08F706}"/>
    <cellStyle name="Output 36 7" xfId="37297" xr:uid="{8E35724E-FD08-411A-86DB-A698A99555F6}"/>
    <cellStyle name="Output 37" xfId="37298" xr:uid="{CBBC2205-2337-4FBE-9508-2D50DCD8D31B}"/>
    <cellStyle name="Output 37 2" xfId="37299" xr:uid="{653EC32A-910E-46B6-9BB4-24A38BF6AD49}"/>
    <cellStyle name="Output 37 2 2" xfId="37300" xr:uid="{D148C325-72CF-431A-956C-AE9A7300E657}"/>
    <cellStyle name="Output 37 3" xfId="37301" xr:uid="{9B367934-38A9-48B3-8624-531967E62B22}"/>
    <cellStyle name="Output 37 4" xfId="37302" xr:uid="{9F8A58BA-3164-4702-AD22-D9DD24DD931D}"/>
    <cellStyle name="Output 37 5" xfId="37303" xr:uid="{D43F6B17-F373-4E6C-A9ED-871231B6963E}"/>
    <cellStyle name="Output 37 6" xfId="37304" xr:uid="{F181D48F-F02A-4191-AA7E-2F532FCAA3D3}"/>
    <cellStyle name="Output 37 7" xfId="37305" xr:uid="{832370B9-6B7D-4B57-A788-9A29DE5430EA}"/>
    <cellStyle name="Output 38" xfId="37306" xr:uid="{791BBA38-9252-4A13-964A-575761B3DA54}"/>
    <cellStyle name="Output 38 2" xfId="37307" xr:uid="{7B9E9D89-1D1B-4ED1-BBEB-039E046EDD5D}"/>
    <cellStyle name="Output 38 2 2" xfId="37308" xr:uid="{4B6CED88-843C-45F2-A8CC-46C03EBB4B14}"/>
    <cellStyle name="Output 38 3" xfId="37309" xr:uid="{44FD53B0-90D4-40E1-A8FE-C961815AC166}"/>
    <cellStyle name="Output 38 4" xfId="37310" xr:uid="{99BA49F0-0828-4597-B800-8D7D205F7C55}"/>
    <cellStyle name="Output 38 5" xfId="37311" xr:uid="{9F948369-FCF2-4359-89AC-1E7E4649487D}"/>
    <cellStyle name="Output 38 6" xfId="37312" xr:uid="{D012211F-1F39-4026-9A4A-A348EDD68DDE}"/>
    <cellStyle name="Output 38 7" xfId="37313" xr:uid="{7FBA2CAA-18DC-47AC-8469-D9A124D945F3}"/>
    <cellStyle name="Output 39" xfId="37314" xr:uid="{EA5CFCD1-2F29-48E5-A2DD-96A6DA4FCFBD}"/>
    <cellStyle name="Output 39 2" xfId="37315" xr:uid="{9782389B-14FE-4899-BDF6-A718A42BD5EC}"/>
    <cellStyle name="Output 39 2 2" xfId="37316" xr:uid="{CF4D4E36-6DC9-44D6-BF5A-B9EC0A6C0768}"/>
    <cellStyle name="Output 39 3" xfId="37317" xr:uid="{D17CF78D-CDBE-4647-AEAB-03EBF964D87B}"/>
    <cellStyle name="Output 39 4" xfId="37318" xr:uid="{F139C37C-10B9-4770-B8B4-43FA82EF4709}"/>
    <cellStyle name="Output 39 5" xfId="37319" xr:uid="{1713AB39-587B-4037-A606-F1CC8D5F68F5}"/>
    <cellStyle name="Output 39 6" xfId="37320" xr:uid="{B83FBA3C-22D5-4220-A71A-C395387B2533}"/>
    <cellStyle name="Output 39 7" xfId="37321" xr:uid="{9DE6FF89-2383-493F-92F1-B06B3567EAC8}"/>
    <cellStyle name="Output 4" xfId="37322" xr:uid="{A78E5486-C7DC-4DE4-979E-0B127023D5BB}"/>
    <cellStyle name="Output 4 2" xfId="37323" xr:uid="{3D470705-B4A6-4535-94BE-6993B7C24C34}"/>
    <cellStyle name="Output 4 2 2" xfId="37324" xr:uid="{18060DE3-28C1-4A11-A50F-90D756C33B63}"/>
    <cellStyle name="Output 4 3" xfId="37325" xr:uid="{7200D3BE-5D12-4F78-AB0E-683626CE9443}"/>
    <cellStyle name="Output 4 4" xfId="37326" xr:uid="{7B7A2DFB-F69A-418D-9616-880E68A7A27A}"/>
    <cellStyle name="Output 4 5" xfId="37327" xr:uid="{715EF998-D178-4450-8563-BEB0492A1C93}"/>
    <cellStyle name="Output 4 6" xfId="37328" xr:uid="{3FCFC279-9ADC-4073-A6C9-693481F7E10A}"/>
    <cellStyle name="Output 4 7" xfId="37329" xr:uid="{12A2E73C-0A69-4B9B-A573-580247EDF35C}"/>
    <cellStyle name="Output 40" xfId="37330" xr:uid="{8C0D35C4-2685-4219-8A27-45953EE89B3C}"/>
    <cellStyle name="Output 40 2" xfId="37331" xr:uid="{229477B2-A072-406F-80D1-5CE17B5F22D8}"/>
    <cellStyle name="Output 40 2 2" xfId="37332" xr:uid="{9C5A77F5-8122-45AC-88DF-0F90BE05F4B7}"/>
    <cellStyle name="Output 40 3" xfId="37333" xr:uid="{0CE0EDAC-DCE9-4185-83C5-2D225FF7AC9B}"/>
    <cellStyle name="Output 40 4" xfId="37334" xr:uid="{B4CAE577-C37F-46D3-AE5B-28566AAA5FAA}"/>
    <cellStyle name="Output 40 5" xfId="37335" xr:uid="{E3D9A387-74E5-4D40-965D-74B6D1E5F363}"/>
    <cellStyle name="Output 40 6" xfId="37336" xr:uid="{FBFC9D28-214E-4E51-93A2-122A8592AA70}"/>
    <cellStyle name="Output 40 7" xfId="37337" xr:uid="{BB9B480A-B93E-488C-8CC2-04126E486816}"/>
    <cellStyle name="Output 41" xfId="37338" xr:uid="{0B381AB3-0DFD-4B65-8EAF-B249495D8DE5}"/>
    <cellStyle name="Output 41 2" xfId="37339" xr:uid="{FBD652E1-5236-4230-A9DF-36E4F7F6CFD7}"/>
    <cellStyle name="Output 41 2 2" xfId="37340" xr:uid="{1CCD172F-9AB1-425E-A9E7-2608C9F5F8F2}"/>
    <cellStyle name="Output 41 3" xfId="37341" xr:uid="{C352966D-89F3-49FF-9622-6E61839A53D1}"/>
    <cellStyle name="Output 41 4" xfId="37342" xr:uid="{7A5A1123-F39D-4BA1-BBEE-FEB860C14EB0}"/>
    <cellStyle name="Output 41 5" xfId="37343" xr:uid="{5FED800F-42C6-4FDA-98DF-C03DBDFCD529}"/>
    <cellStyle name="Output 41 6" xfId="37344" xr:uid="{854858B7-DDF1-4B32-9827-CF1481455C4F}"/>
    <cellStyle name="Output 41 7" xfId="37345" xr:uid="{4C43A9F8-DFAF-4DAF-A57D-61BFD27E5331}"/>
    <cellStyle name="Output 42" xfId="37346" xr:uid="{46B74F41-5364-41E3-86BA-380FC8CEF612}"/>
    <cellStyle name="Output 42 2" xfId="37347" xr:uid="{8A82825A-007B-4C75-A6EF-301845B03657}"/>
    <cellStyle name="Output 42 2 2" xfId="37348" xr:uid="{77BC1BCE-F5B3-4ACB-BED1-5DAC89A78187}"/>
    <cellStyle name="Output 42 3" xfId="37349" xr:uid="{615E2750-7B9A-4898-A141-CCDE92A73DC8}"/>
    <cellStyle name="Output 42 4" xfId="37350" xr:uid="{DE4F45E6-CAD4-4D4D-B791-3C6DBDF292F0}"/>
    <cellStyle name="Output 42 5" xfId="37351" xr:uid="{18F89D70-522F-4620-A5A2-DFEB215B2A3E}"/>
    <cellStyle name="Output 42 6" xfId="37352" xr:uid="{3AB5F134-2CA3-4634-A4DB-712D123E41FD}"/>
    <cellStyle name="Output 42 7" xfId="37353" xr:uid="{8BEC13A3-8725-435B-9C88-8BB69555C9E7}"/>
    <cellStyle name="Output 43" xfId="37354" xr:uid="{33393431-89AB-4CB8-959F-31D7F955C0DF}"/>
    <cellStyle name="Output 43 2" xfId="37355" xr:uid="{0573AEF1-5258-4A43-A5DE-02302F917D7F}"/>
    <cellStyle name="Output 43 2 2" xfId="37356" xr:uid="{DAF9596C-D577-4266-93CF-F17FB4965BD1}"/>
    <cellStyle name="Output 43 3" xfId="37357" xr:uid="{6A8BBAF0-341C-4E7D-9369-D8CFDF539769}"/>
    <cellStyle name="Output 43 4" xfId="37358" xr:uid="{8C591701-D639-4C28-B38C-B88438582B19}"/>
    <cellStyle name="Output 43 5" xfId="37359" xr:uid="{BB1EFA39-659D-4276-9ABC-B26E3BB5CF8D}"/>
    <cellStyle name="Output 43 6" xfId="37360" xr:uid="{07B52E8B-AECD-4126-86C5-B11F75E50FA3}"/>
    <cellStyle name="Output 43 7" xfId="37361" xr:uid="{4524E490-53AE-45CE-A635-28A5CF40FE31}"/>
    <cellStyle name="Output 44" xfId="37362" xr:uid="{AFB22EE4-80C4-426D-9300-0B8A09655F05}"/>
    <cellStyle name="Output 44 2" xfId="37363" xr:uid="{1D4BCD5A-029B-49CE-8727-49DEC9914235}"/>
    <cellStyle name="Output 44 2 2" xfId="37364" xr:uid="{FA141DFD-B338-444E-B2DC-5DF5A60C5686}"/>
    <cellStyle name="Output 44 3" xfId="37365" xr:uid="{45B3B744-6765-4ADD-8B50-2A73019E530B}"/>
    <cellStyle name="Output 44 4" xfId="37366" xr:uid="{2BA2833A-BD69-4FA1-9D3F-90279B83F216}"/>
    <cellStyle name="Output 44 5" xfId="37367" xr:uid="{39053738-A2D2-4656-8BD5-3FD617E122C7}"/>
    <cellStyle name="Output 44 6" xfId="37368" xr:uid="{CC0D8682-2426-4CA6-98DC-7D27794A9E68}"/>
    <cellStyle name="Output 44 7" xfId="37369" xr:uid="{FCA4D8CE-AB2F-4BB2-9A3C-23542BAB52EC}"/>
    <cellStyle name="Output 45" xfId="37370" xr:uid="{23C8B41D-CC10-413F-ABF5-E340E36EA3D3}"/>
    <cellStyle name="Output 45 2" xfId="37371" xr:uid="{F290FF5E-7389-4D0C-A193-0BB4BE726B2D}"/>
    <cellStyle name="Output 45 2 2" xfId="37372" xr:uid="{B1BA6821-BAE7-4E9D-ACA1-62B648EC97B5}"/>
    <cellStyle name="Output 45 3" xfId="37373" xr:uid="{3B2B8DBC-D688-46E0-A59B-8D6A86F5056D}"/>
    <cellStyle name="Output 45 4" xfId="37374" xr:uid="{889B8081-F1DB-44BF-904A-F348CA5ABCD7}"/>
    <cellStyle name="Output 45 5" xfId="37375" xr:uid="{5FEFAA04-1744-47F8-96B1-A10577451653}"/>
    <cellStyle name="Output 45 6" xfId="37376" xr:uid="{9CC343B7-E73C-4816-AF66-63AC23650746}"/>
    <cellStyle name="Output 45 7" xfId="37377" xr:uid="{31985523-3D4E-4C89-8512-DA540BC251D1}"/>
    <cellStyle name="Output 46" xfId="37378" xr:uid="{6BAA6200-DC21-4675-962F-B0154A49E8DC}"/>
    <cellStyle name="Output 46 2" xfId="37379" xr:uid="{C1002714-141D-4D8E-94B3-51AAC0197D6C}"/>
    <cellStyle name="Output 46 2 2" xfId="37380" xr:uid="{24CF0AC4-189A-4B28-A173-854B2538A7D0}"/>
    <cellStyle name="Output 46 3" xfId="37381" xr:uid="{D2B3D242-AC01-449D-8C08-24160920CE0C}"/>
    <cellStyle name="Output 46 4" xfId="37382" xr:uid="{E98A2FC4-9915-481F-A401-20DEC5628B57}"/>
    <cellStyle name="Output 46 5" xfId="37383" xr:uid="{BC3F2C37-21C3-4272-A4C0-64B5550E703D}"/>
    <cellStyle name="Output 46 6" xfId="37384" xr:uid="{3FBAF427-56F7-4D1F-9448-1E98566693B3}"/>
    <cellStyle name="Output 46 7" xfId="37385" xr:uid="{FB6DEEC1-B3C0-49CA-A7F4-52BB6CCF8AEB}"/>
    <cellStyle name="Output 47" xfId="37386" xr:uid="{EB41FBB0-A7E6-4DA1-8F4F-48B5A45FBABD}"/>
    <cellStyle name="Output 47 2" xfId="37387" xr:uid="{73496DEE-5D31-40BE-B2F3-771E5422205C}"/>
    <cellStyle name="Output 47 2 2" xfId="37388" xr:uid="{75E1D3EA-D35B-48AB-8E31-0981925E8CF2}"/>
    <cellStyle name="Output 47 3" xfId="37389" xr:uid="{813A3746-83C4-4DD3-A2C4-EDCE4A862563}"/>
    <cellStyle name="Output 47 4" xfId="37390" xr:uid="{90F3DEC4-04E7-4831-AB6A-6ECA7148043B}"/>
    <cellStyle name="Output 47 5" xfId="37391" xr:uid="{823F5190-CA92-4965-ABBB-7F524B26F470}"/>
    <cellStyle name="Output 47 6" xfId="37392" xr:uid="{5E534525-66A6-4F1A-8FA3-0F4A2A30DE51}"/>
    <cellStyle name="Output 47 7" xfId="37393" xr:uid="{1A12D50C-32DE-488E-A1D0-432BD232FAA7}"/>
    <cellStyle name="Output 48" xfId="37394" xr:uid="{2D2E79D6-FC5B-496D-A82B-6FC374818F5F}"/>
    <cellStyle name="Output 48 2" xfId="37395" xr:uid="{A15A0D9D-9C76-4A8B-9A87-0E5A78F25379}"/>
    <cellStyle name="Output 48 2 2" xfId="37396" xr:uid="{5C61ABF8-7158-4CD9-BB4A-EC3BAE78B553}"/>
    <cellStyle name="Output 48 3" xfId="37397" xr:uid="{3FBC67A9-06FB-4D82-97C0-4CA38F6F5C4E}"/>
    <cellStyle name="Output 48 4" xfId="37398" xr:uid="{F1F7E8C6-2658-45BB-9D87-D3183E01B9A5}"/>
    <cellStyle name="Output 48 5" xfId="37399" xr:uid="{9DFDE7A4-E533-49C7-A828-7AA1AD7A9DCB}"/>
    <cellStyle name="Output 48 6" xfId="37400" xr:uid="{704FACFA-F765-4002-8197-5F30A22D0415}"/>
    <cellStyle name="Output 48 7" xfId="37401" xr:uid="{1D5B3E7A-B7B4-4F05-A658-DCF51A8BC388}"/>
    <cellStyle name="Output 49" xfId="37402" xr:uid="{BF1B65BF-3D1B-4BB6-B4F3-9C123E36F51E}"/>
    <cellStyle name="Output 49 2" xfId="37403" xr:uid="{2A04CF4D-E5DC-4091-A1C3-4A9F1F15A5ED}"/>
    <cellStyle name="Output 49 2 2" xfId="37404" xr:uid="{0225751F-1DF0-40B8-A38C-F15D642E6E91}"/>
    <cellStyle name="Output 49 3" xfId="37405" xr:uid="{6EF4C9F1-F204-4DB9-9AE0-E9722CF083CC}"/>
    <cellStyle name="Output 49 4" xfId="37406" xr:uid="{09C56BBC-A910-4A2D-9725-4DF689686A56}"/>
    <cellStyle name="Output 49 5" xfId="37407" xr:uid="{9650F13D-C170-4C80-8AE2-3421ACC6443B}"/>
    <cellStyle name="Output 49 6" xfId="37408" xr:uid="{6F3F950E-B729-4A82-996F-2F5FCAF95070}"/>
    <cellStyle name="Output 49 7" xfId="37409" xr:uid="{DDAF92BF-DC13-42CA-B287-0CB983C65A1F}"/>
    <cellStyle name="Output 5" xfId="37410" xr:uid="{CE57D887-97F4-41E6-864E-AE166786A980}"/>
    <cellStyle name="Output 5 2" xfId="37411" xr:uid="{87202011-FE0D-495C-9723-6896B1730876}"/>
    <cellStyle name="Output 5 2 2" xfId="37412" xr:uid="{359B86A8-A1F7-4E4E-9366-F73993DA77A7}"/>
    <cellStyle name="Output 5 3" xfId="37413" xr:uid="{092FBCF0-C4D2-41A0-A5F5-DD6CAC9D9461}"/>
    <cellStyle name="Output 5 4" xfId="37414" xr:uid="{C6012337-E265-4EB4-A092-71192E627225}"/>
    <cellStyle name="Output 5 5" xfId="37415" xr:uid="{4732AAB4-C1D5-4C90-BAF3-6D05BACCCF6A}"/>
    <cellStyle name="Output 5 6" xfId="37416" xr:uid="{6B7FB541-252D-4151-81AD-BA653C3BA2AF}"/>
    <cellStyle name="Output 5 7" xfId="37417" xr:uid="{2243006F-D084-4A03-93B2-2F732BD63A53}"/>
    <cellStyle name="Output 50" xfId="37418" xr:uid="{F08A1C5C-9863-44CE-8634-56096EC29991}"/>
    <cellStyle name="Output 50 2" xfId="37419" xr:uid="{0EF9BFCE-0AD7-450E-AEE3-8FB8E15D11E4}"/>
    <cellStyle name="Output 50 2 2" xfId="37420" xr:uid="{53783450-FE9A-419A-865F-3F4781DE414F}"/>
    <cellStyle name="Output 50 3" xfId="37421" xr:uid="{DC613073-BB72-4925-B67E-85390500B1C9}"/>
    <cellStyle name="Output 50 4" xfId="37422" xr:uid="{787311C0-427A-48BC-A9A7-6C547C329B4F}"/>
    <cellStyle name="Output 50 5" xfId="37423" xr:uid="{0E190B33-C974-411B-BE0C-9B666305B5BB}"/>
    <cellStyle name="Output 50 6" xfId="37424" xr:uid="{FE0BD31A-0B92-4090-B52B-7A26EC2F9CF3}"/>
    <cellStyle name="Output 50 7" xfId="37425" xr:uid="{9A34B25A-B10D-4846-AE11-47518BFF183E}"/>
    <cellStyle name="Output 51" xfId="37426" xr:uid="{B6670DFF-5E4B-4EC3-B8EA-487C4349C056}"/>
    <cellStyle name="Output 51 2" xfId="37427" xr:uid="{64C60818-123D-4551-B06C-E78BEA070396}"/>
    <cellStyle name="Output 51 2 2" xfId="37428" xr:uid="{AAD177A6-3772-4508-B44D-C95380D19578}"/>
    <cellStyle name="Output 51 3" xfId="37429" xr:uid="{F71DD4A6-3FD7-474F-AC73-7912722BAC4F}"/>
    <cellStyle name="Output 51 4" xfId="37430" xr:uid="{D008EC4E-AEE1-434B-AB93-9989A2CA3FFE}"/>
    <cellStyle name="Output 51 5" xfId="37431" xr:uid="{AB9955AB-C3F8-44AB-82C0-F1CDE18D2B4B}"/>
    <cellStyle name="Output 51 6" xfId="37432" xr:uid="{0ABEA8DA-E165-43DE-9658-A78E6D8B1C46}"/>
    <cellStyle name="Output 51 7" xfId="37433" xr:uid="{637C865D-A923-4739-B560-4B79195B69F6}"/>
    <cellStyle name="Output 52" xfId="37434" xr:uid="{67502CBB-2F59-4186-A79D-E54622A94EAF}"/>
    <cellStyle name="Output 52 2" xfId="37435" xr:uid="{9FAA2E3F-5870-4739-B150-6854717157BD}"/>
    <cellStyle name="Output 52 2 2" xfId="37436" xr:uid="{73DDB339-E501-4968-B3D7-C37E00D6D8F2}"/>
    <cellStyle name="Output 52 3" xfId="37437" xr:uid="{1182A645-6ACA-4A26-9596-266F121AD5AA}"/>
    <cellStyle name="Output 52 4" xfId="37438" xr:uid="{158EF4A1-87C6-41ED-A1D6-CB8A8AEC6773}"/>
    <cellStyle name="Output 52 5" xfId="37439" xr:uid="{8D335B9C-34ED-4BCB-8906-C24226024AEE}"/>
    <cellStyle name="Output 52 6" xfId="37440" xr:uid="{AC587553-262C-43A7-8ACA-043184B1C08B}"/>
    <cellStyle name="Output 52 7" xfId="37441" xr:uid="{207EAF84-9DB3-46E3-A3BD-709100581E2E}"/>
    <cellStyle name="Output 53" xfId="37442" xr:uid="{6984D6CD-5EAD-4D10-9E0A-9668E64BED49}"/>
    <cellStyle name="Output 53 2" xfId="37443" xr:uid="{A6CC8FCA-C037-4F3C-9FEB-59042D883B0D}"/>
    <cellStyle name="Output 53 2 2" xfId="37444" xr:uid="{1EDDEC7B-7951-4CB4-92E8-DAB3DE090F65}"/>
    <cellStyle name="Output 53 3" xfId="37445" xr:uid="{AF8F998A-BB47-43E2-A8E2-9645FD196622}"/>
    <cellStyle name="Output 53 4" xfId="37446" xr:uid="{36A7190B-2DD5-4728-BE11-A5B676992007}"/>
    <cellStyle name="Output 53 5" xfId="37447" xr:uid="{D434D4B9-1E1E-4F8F-9458-0305B602EE20}"/>
    <cellStyle name="Output 53 6" xfId="37448" xr:uid="{57A7CC69-90B5-4909-B36A-08BDB5E94E2E}"/>
    <cellStyle name="Output 53 7" xfId="37449" xr:uid="{F3D134ED-F4DA-45B4-84DF-01D420547AD4}"/>
    <cellStyle name="Output 54" xfId="37450" xr:uid="{53F0F305-7DE9-42D1-9BB4-FD449ACAAF6C}"/>
    <cellStyle name="Output 54 2" xfId="37451" xr:uid="{F5CE34FB-BADA-4D45-B56B-959320A49461}"/>
    <cellStyle name="Output 54 2 2" xfId="37452" xr:uid="{C1016A11-CC50-4916-A526-38A112A46C2A}"/>
    <cellStyle name="Output 54 3" xfId="37453" xr:uid="{6E8D2052-45A2-407A-83D1-491909EC87CF}"/>
    <cellStyle name="Output 54 4" xfId="37454" xr:uid="{8492817F-DFB0-4D81-BF2F-E26AA4D77F4E}"/>
    <cellStyle name="Output 54 5" xfId="37455" xr:uid="{F9F0CDC3-714E-43A6-83AE-339DE372527F}"/>
    <cellStyle name="Output 54 6" xfId="37456" xr:uid="{B6C38E0B-845E-4E37-B8EA-05E635046958}"/>
    <cellStyle name="Output 54 7" xfId="37457" xr:uid="{A94C3DE0-5F3F-457C-B799-A8B73BCA4263}"/>
    <cellStyle name="Output 55" xfId="37458" xr:uid="{00837CA4-4EB5-49AC-8F59-47F56DBCE602}"/>
    <cellStyle name="Output 55 2" xfId="37459" xr:uid="{0F3EE16E-3A73-425C-AB41-9507E34F2058}"/>
    <cellStyle name="Output 55 3" xfId="37460" xr:uid="{6942655F-B24A-4980-B1F4-F0FA1BFF01DE}"/>
    <cellStyle name="Output 55 4" xfId="37461" xr:uid="{7CA23041-2BF2-49D6-B8EB-C538CB1F7A98}"/>
    <cellStyle name="Output 55 5" xfId="37462" xr:uid="{5E179A92-B411-4ED4-900C-C7D29C565DCA}"/>
    <cellStyle name="Output 55 6" xfId="37463" xr:uid="{78F8BD6F-794B-40E9-9526-4F61B03155E5}"/>
    <cellStyle name="Output 55 7" xfId="37464" xr:uid="{DCDFECE5-A0CC-4B8F-80BA-5E869F8F3931}"/>
    <cellStyle name="Output 56" xfId="37465" xr:uid="{A9ABCFFB-61CE-4745-A6D1-F645E390F939}"/>
    <cellStyle name="Output 56 2" xfId="37466" xr:uid="{430784DA-F3E9-415B-9308-9A2E9960BC58}"/>
    <cellStyle name="Output 57" xfId="37467" xr:uid="{69E03185-61F8-4846-A2B2-590150CC7CCD}"/>
    <cellStyle name="Output 58" xfId="37468" xr:uid="{A6C3F61D-6DBF-4CC6-BA8A-68697CE6BD3E}"/>
    <cellStyle name="Output 59" xfId="37469" xr:uid="{6A881CB0-3FBA-4201-A408-CDB57A19E677}"/>
    <cellStyle name="Output 6" xfId="37470" xr:uid="{42200E96-D84F-428C-813F-D933EDB2257E}"/>
    <cellStyle name="Output 6 2" xfId="37471" xr:uid="{6DE09670-AEC9-4288-BF73-5F9724051FAA}"/>
    <cellStyle name="Output 6 2 2" xfId="37472" xr:uid="{08FDB731-A5C3-40B3-8153-493D063E12EF}"/>
    <cellStyle name="Output 6 3" xfId="37473" xr:uid="{3F3779E8-1974-4C0F-AA80-9DA87B40B059}"/>
    <cellStyle name="Output 6 4" xfId="37474" xr:uid="{26009892-86D1-4EC2-876B-A33B69306001}"/>
    <cellStyle name="Output 6 5" xfId="37475" xr:uid="{79830583-178E-4DFA-B731-23FB75FAAB2F}"/>
    <cellStyle name="Output 6 6" xfId="37476" xr:uid="{44054C50-F920-4677-8CC4-FEF407E72B8E}"/>
    <cellStyle name="Output 6 7" xfId="37477" xr:uid="{F1CA82BF-E221-4A7C-80F0-F2C09A807D80}"/>
    <cellStyle name="Output 60" xfId="37478" xr:uid="{94FAA4B4-4AA4-46F4-AD0C-0A7E9189751D}"/>
    <cellStyle name="Output 61" xfId="37479" xr:uid="{6E3BD76A-65F3-4D5C-92BD-A2F6991022D8}"/>
    <cellStyle name="Output 62" xfId="37480" xr:uid="{E0B1205E-0695-4652-9EAF-149F2D84F9C8}"/>
    <cellStyle name="Output 62 2" xfId="37481" xr:uid="{FCB83817-9E72-46C1-BBD1-DBFA41D2D971}"/>
    <cellStyle name="Output 62 3" xfId="37482" xr:uid="{3CA530C9-9E03-4C99-BD07-9117B1EE16DD}"/>
    <cellStyle name="Output 62 4" xfId="37483" xr:uid="{F884A9A4-A179-45D9-88AB-434B0781EEC0}"/>
    <cellStyle name="Output 62 5" xfId="37484" xr:uid="{6BFC7891-0D18-4F14-8B25-F8F1E9696D33}"/>
    <cellStyle name="Output 62 6" xfId="37485" xr:uid="{AB6FC6ED-0561-40AD-9413-2796371BB45A}"/>
    <cellStyle name="Output 63" xfId="37486" xr:uid="{9B59E87C-3F3D-46C9-88A2-BBDCD7CB643A}"/>
    <cellStyle name="Output 63 2" xfId="37487" xr:uid="{7702AE4B-FFF7-4E1A-8ED7-8F76074568D1}"/>
    <cellStyle name="Output 63 3" xfId="37488" xr:uid="{B12DFBCD-8307-405B-8BEA-DD75D79E5623}"/>
    <cellStyle name="Output 63 4" xfId="37489" xr:uid="{E13F0780-F1DC-4C4F-B702-B15642E6FCAB}"/>
    <cellStyle name="Output 63 5" xfId="37490" xr:uid="{B15051AE-F175-4A50-AB45-FB9133718357}"/>
    <cellStyle name="Output 63 6" xfId="37491" xr:uid="{370A140B-97EE-4332-87BA-EE7DFBAB6EB2}"/>
    <cellStyle name="Output 64" xfId="37492" xr:uid="{1DC0CEEE-AF70-48B8-B20C-157D700D8E6B}"/>
    <cellStyle name="Output 64 2" xfId="37493" xr:uid="{0FBDDFEF-CBFC-48B8-9EC4-F0B4BB2B4EFF}"/>
    <cellStyle name="Output 64 3" xfId="37494" xr:uid="{4B2B81E6-24F7-4D5F-9B85-26D6310B089C}"/>
    <cellStyle name="Output 65" xfId="37495" xr:uid="{9A128D70-CBFB-48E1-B622-D187547CE179}"/>
    <cellStyle name="Output 66" xfId="37496" xr:uid="{E0B20964-27FB-4095-BA45-F012D616FB82}"/>
    <cellStyle name="Output 67" xfId="37497" xr:uid="{79E7C6EE-AAB7-4BE9-9C1C-E4AE6612E677}"/>
    <cellStyle name="Output 68" xfId="37498" xr:uid="{6D999B33-17D3-4706-9802-89335E8DAB43}"/>
    <cellStyle name="Output 69" xfId="37499" xr:uid="{ED437882-E3CC-42A5-84D6-71A5C5A367D3}"/>
    <cellStyle name="Output 7" xfId="37500" xr:uid="{8E503A97-92DA-4CAF-89DC-1B4E8CFD3ED2}"/>
    <cellStyle name="Output 7 2" xfId="37501" xr:uid="{A0C6F386-58F1-4474-8DF2-4604070F47AA}"/>
    <cellStyle name="Output 7 2 2" xfId="37502" xr:uid="{EDE3B137-D628-4317-8615-D72D2D3A4F7E}"/>
    <cellStyle name="Output 7 3" xfId="37503" xr:uid="{D195E65A-5994-4BE4-B8CD-48DA9D518135}"/>
    <cellStyle name="Output 7 4" xfId="37504" xr:uid="{4BB61B6A-D708-4A73-B70B-FC61F6A873C0}"/>
    <cellStyle name="Output 7 5" xfId="37505" xr:uid="{9C568B19-6BDF-4BC4-AD3C-F0339AADC47B}"/>
    <cellStyle name="Output 7 6" xfId="37506" xr:uid="{062C8F1E-FC10-41C8-ACEB-48E2A3473C02}"/>
    <cellStyle name="Output 7 7" xfId="37507" xr:uid="{4EED8CDE-C607-4DB8-9602-C30D3F482392}"/>
    <cellStyle name="Output 70" xfId="37508" xr:uid="{E5ABBE8E-EDC6-427E-8841-65A907F094AC}"/>
    <cellStyle name="Output 71" xfId="37509" xr:uid="{C9595951-BBF4-477C-B186-52BFB9ABF418}"/>
    <cellStyle name="Output 8" xfId="37510" xr:uid="{2A41D6FC-39C9-4D89-BE66-9A12B5D6D350}"/>
    <cellStyle name="Output 8 2" xfId="37511" xr:uid="{735C3581-F585-4C5A-9F2B-F49E37CA41A6}"/>
    <cellStyle name="Output 8 2 2" xfId="37512" xr:uid="{A3EAFABC-C9DE-47EE-9D88-934A2A924DEE}"/>
    <cellStyle name="Output 8 3" xfId="37513" xr:uid="{ADCF28A8-039A-415B-A00D-BAD69E0F3CDC}"/>
    <cellStyle name="Output 8 4" xfId="37514" xr:uid="{CCB93EED-B72A-4ED1-BD28-2C14E70DD84C}"/>
    <cellStyle name="Output 8 5" xfId="37515" xr:uid="{82784643-AA48-4C8B-9CFB-74FA258CBC87}"/>
    <cellStyle name="Output 8 6" xfId="37516" xr:uid="{351D8A07-F47E-4A97-82FF-56566C603F7A}"/>
    <cellStyle name="Output 8 7" xfId="37517" xr:uid="{3ACB8063-62E8-48F2-8814-CECFD17BD14E}"/>
    <cellStyle name="Output 9" xfId="37518" xr:uid="{E1B49B62-5A5F-4E88-B485-4A395B86BAD2}"/>
    <cellStyle name="Output 9 2" xfId="37519" xr:uid="{61EE2ECA-57E5-4740-85B8-17D2C6A1DBB7}"/>
    <cellStyle name="Output 9 2 2" xfId="37520" xr:uid="{469EEBDA-3E60-4503-925A-435FBA67E1A4}"/>
    <cellStyle name="Output 9 3" xfId="37521" xr:uid="{33D7C964-2D5C-48EA-81EC-C4F44EF996B5}"/>
    <cellStyle name="Output 9 4" xfId="37522" xr:uid="{941BF5EF-5361-4CB5-900A-85D276EDEFE0}"/>
    <cellStyle name="Output 9 5" xfId="37523" xr:uid="{511C60EA-CC6A-464C-B19C-E7C904333263}"/>
    <cellStyle name="Output 9 6" xfId="37524" xr:uid="{090E9147-AA18-4EFA-A9FA-96FF45B8798A}"/>
    <cellStyle name="Output 9 7" xfId="37525" xr:uid="{BE83317D-3405-416D-843D-A4EC7AC30871}"/>
    <cellStyle name="Output Amounts" xfId="1362" xr:uid="{00000000-0005-0000-0000-00008F0E0000}"/>
    <cellStyle name="Output Column Headings" xfId="37526" xr:uid="{518A55DD-5908-4A88-A021-4AB8E06859E8}"/>
    <cellStyle name="Output Line Items" xfId="37527" xr:uid="{47156D60-6291-4F8A-BB5A-AEE6CF554A02}"/>
    <cellStyle name="Output Line Items 2" xfId="37528" xr:uid="{D3C8A6F5-CBC7-47A5-991E-AB1562B9E829}"/>
    <cellStyle name="Output Report Heading" xfId="37529" xr:uid="{D429D39D-0475-4265-92A9-5290244E3490}"/>
    <cellStyle name="Output Report Title" xfId="37530" xr:uid="{40C50CDB-703B-4830-A22B-5CA795FC3F5E}"/>
    <cellStyle name="paint" xfId="37531" xr:uid="{1422378E-FADE-46D8-900A-C9961C0D781F}"/>
    <cellStyle name="Percent %" xfId="1465" xr:uid="{00000000-0005-0000-0000-0000900E0000}"/>
    <cellStyle name="Percent % Long Underline" xfId="1466" xr:uid="{00000000-0005-0000-0000-0000910E0000}"/>
    <cellStyle name="Percent (0)" xfId="1363" xr:uid="{00000000-0005-0000-0000-0000920E0000}"/>
    <cellStyle name="Percent (0) 2" xfId="1364" xr:uid="{00000000-0005-0000-0000-0000930E0000}"/>
    <cellStyle name="Percent [0]" xfId="1467" xr:uid="{00000000-0005-0000-0000-0000940E0000}"/>
    <cellStyle name="Percent [0] 2" xfId="37532" xr:uid="{6BC30AD8-8456-4718-B4AA-C42953C915F5}"/>
    <cellStyle name="Percent [0] 2 2" xfId="37533" xr:uid="{35D81252-8A51-4384-B4D2-6E3009F8D6A6}"/>
    <cellStyle name="Percent [0] 3" xfId="37534" xr:uid="{68FF637D-F650-4259-9920-5F986E781922}"/>
    <cellStyle name="Percent [00]" xfId="1468" xr:uid="{00000000-0005-0000-0000-0000950E0000}"/>
    <cellStyle name="Percent [00] 2" xfId="37535" xr:uid="{41138AC9-3DBC-433F-800C-0B01CA9377E8}"/>
    <cellStyle name="Percent [00] 2 2" xfId="37536" xr:uid="{D5A5095D-8A18-486C-B25F-8810535B1874}"/>
    <cellStyle name="Percent [00] 3" xfId="37537" xr:uid="{34C8A1F0-2724-4800-98CE-7F1198CA8CBA}"/>
    <cellStyle name="Percent [2]" xfId="77" xr:uid="{00000000-0005-0000-0000-0000960E0000}"/>
    <cellStyle name="Percent [2] 2" xfId="1778" xr:uid="{00000000-0005-0000-0000-0000970E0000}"/>
    <cellStyle name="Percent [2] 2 2" xfId="37538" xr:uid="{2F141B06-887D-4FB3-90F3-022F4428C9FC}"/>
    <cellStyle name="Percent [2] 3" xfId="37539" xr:uid="{2B7971BB-5199-4A9A-95D6-4C64BCC61513}"/>
    <cellStyle name="Percent [2] 4" xfId="37540" xr:uid="{62A93F21-3858-4284-A0D9-680A9D02ED55}"/>
    <cellStyle name="Percent 0.0%" xfId="1469" xr:uid="{00000000-0005-0000-0000-0000980E0000}"/>
    <cellStyle name="Percent 0.0% Long Underline" xfId="1470" xr:uid="{00000000-0005-0000-0000-0000990E0000}"/>
    <cellStyle name="Percent 0.00%" xfId="1471" xr:uid="{00000000-0005-0000-0000-00009A0E0000}"/>
    <cellStyle name="Percent 0.00% Long Underline" xfId="1472" xr:uid="{00000000-0005-0000-0000-00009B0E0000}"/>
    <cellStyle name="Percent 0.000%" xfId="1473" xr:uid="{00000000-0005-0000-0000-00009C0E0000}"/>
    <cellStyle name="Percent 0.000% Long Underline" xfId="1474" xr:uid="{00000000-0005-0000-0000-00009D0E0000}"/>
    <cellStyle name="Percent 10" xfId="2275" xr:uid="{00000000-0005-0000-0000-00009E0E0000}"/>
    <cellStyle name="Percent 10 2" xfId="37541" xr:uid="{7A5782C0-4CB7-4040-8297-F0E70579A8B6}"/>
    <cellStyle name="Percent 11" xfId="1508" xr:uid="{00000000-0005-0000-0000-00009F0E0000}"/>
    <cellStyle name="Percent 11 2" xfId="37543" xr:uid="{1B42F425-070A-4B99-BCFD-DCC477619230}"/>
    <cellStyle name="Percent 11 3" xfId="37542" xr:uid="{00ECD200-D03A-4AC1-B05B-8AE7DEE7C215}"/>
    <cellStyle name="Percent 11 4" xfId="5402" xr:uid="{625DDE15-D283-4622-BFCC-3803177997BD}"/>
    <cellStyle name="Percent 12" xfId="3127" xr:uid="{00000000-0005-0000-0000-0000A00E0000}"/>
    <cellStyle name="Percent 12 2" xfId="37545" xr:uid="{72D14949-EE8F-4041-B582-0FF1FD0AFF97}"/>
    <cellStyle name="Percent 12 3" xfId="37544" xr:uid="{8E3E131E-8C37-4919-81A6-CF82D72EFA8B}"/>
    <cellStyle name="Percent 13" xfId="3486" xr:uid="{00000000-0005-0000-0000-0000A10E0000}"/>
    <cellStyle name="Percent 13 2" xfId="37547" xr:uid="{B144AE77-906B-4FE6-985C-050753A795EF}"/>
    <cellStyle name="Percent 13 3" xfId="37546" xr:uid="{E2400959-D88F-481B-8B0C-F7E4FD77727A}"/>
    <cellStyle name="Percent 14" xfId="3912" xr:uid="{00000000-0005-0000-0000-0000A20E0000}"/>
    <cellStyle name="Percent 14 2" xfId="37549" xr:uid="{F5846959-FE14-4AA5-AD6A-85A4DCA0F6E3}"/>
    <cellStyle name="Percent 14 3" xfId="37548" xr:uid="{28B5FDA7-FD0F-4F50-A027-8D364EDBE53C}"/>
    <cellStyle name="Percent 15" xfId="7033" xr:uid="{AA86055A-CFBF-4A42-A280-D8F76A74B5F5}"/>
    <cellStyle name="Percent 15 2" xfId="37551" xr:uid="{31BFB291-17F3-41FC-B153-B5EFC35C2691}"/>
    <cellStyle name="Percent 15 3" xfId="37550" xr:uid="{493CCF96-1D78-4E19-8354-37BE9BF80672}"/>
    <cellStyle name="Percent 16" xfId="7038" xr:uid="{2A585E3D-FF12-4B5F-8F73-F582E9833223}"/>
    <cellStyle name="Percent 16 2" xfId="37553" xr:uid="{060720BC-BE43-4C73-BF3C-13C39643DC70}"/>
    <cellStyle name="Percent 16 3" xfId="37552" xr:uid="{F1854020-72F8-4FB6-A0FE-D87B46277BB4}"/>
    <cellStyle name="Percent 17" xfId="7046" xr:uid="{EF416879-113F-4272-A13F-92FD3F9E0FF6}"/>
    <cellStyle name="Percent 17 2" xfId="37555" xr:uid="{D1D53E3E-10DE-4CD2-A96D-CFCDAFE14EF8}"/>
    <cellStyle name="Percent 17 3" xfId="37554" xr:uid="{8CE19BF5-059F-4D8C-B8A3-B2E3E4D22B7F}"/>
    <cellStyle name="Percent 18" xfId="37556" xr:uid="{9731A0C5-DF70-4D11-A753-42E923816059}"/>
    <cellStyle name="Percent 18 2" xfId="37557" xr:uid="{9FA984B2-5350-4AFC-8220-7020B3B5ACA6}"/>
    <cellStyle name="Percent 18 2 2" xfId="37558" xr:uid="{669A7811-C001-4F08-A7DE-D5E1154A9171}"/>
    <cellStyle name="Percent 18 3" xfId="37559" xr:uid="{2A7C4C63-F197-48EC-9B7E-19B98565D149}"/>
    <cellStyle name="Percent 19" xfId="37560" xr:uid="{EA61BB99-AD36-46EC-A0F1-1AEF6528AAEE}"/>
    <cellStyle name="Percent 2" xfId="78" xr:uid="{00000000-0005-0000-0000-0000A30E0000}"/>
    <cellStyle name="Percent 2 10" xfId="3916" xr:uid="{00000000-0005-0000-0000-0000A40E0000}"/>
    <cellStyle name="Percent 2 11" xfId="7093" xr:uid="{53064B3D-1C47-435E-88A3-1F32B2537F43}"/>
    <cellStyle name="Percent 2 2" xfId="1382" xr:uid="{00000000-0005-0000-0000-0000A50E0000}"/>
    <cellStyle name="Percent 2 2 2" xfId="1383" xr:uid="{00000000-0005-0000-0000-0000A60E0000}"/>
    <cellStyle name="Percent 2 2 2 2" xfId="9433" xr:uid="{B2244CEF-60DC-4C22-9D83-13D0B1744C82}"/>
    <cellStyle name="Percent 2 2 2 3" xfId="5385" xr:uid="{DB1D86FA-3011-4C1B-8685-70BBFAB038E3}"/>
    <cellStyle name="Percent 2 2 2 4" xfId="4097" xr:uid="{A3292EE9-F73C-4B10-A43A-1E27CBCF9CCF}"/>
    <cellStyle name="Percent 2 2 3" xfId="2298" xr:uid="{00000000-0005-0000-0000-0000A70E0000}"/>
    <cellStyle name="Percent 2 2 3 2" xfId="37561" xr:uid="{DDAD3FEB-EC81-46E1-95C8-F8E395AFC2FD}"/>
    <cellStyle name="Percent 2 2 4" xfId="8600" xr:uid="{A5931F11-AE04-4A1A-9128-78E68D0A6302}"/>
    <cellStyle name="Percent 2 3" xfId="1515" xr:uid="{00000000-0005-0000-0000-0000A80E0000}"/>
    <cellStyle name="Percent 2 3 2" xfId="1749" xr:uid="{00000000-0005-0000-0000-0000A90E0000}"/>
    <cellStyle name="Percent 2 3 2 2" xfId="1750" xr:uid="{00000000-0005-0000-0000-0000AA0E0000}"/>
    <cellStyle name="Percent 2 3 2 2 2" xfId="1751" xr:uid="{00000000-0005-0000-0000-0000AB0E0000}"/>
    <cellStyle name="Percent 2 3 2 2 2 2" xfId="2053" xr:uid="{00000000-0005-0000-0000-0000AC0E0000}"/>
    <cellStyle name="Percent 2 3 2 2 2 2 2" xfId="2934" xr:uid="{00000000-0005-0000-0000-0000AD0E0000}"/>
    <cellStyle name="Percent 2 3 2 2 2 3" xfId="2935" xr:uid="{00000000-0005-0000-0000-0000AE0E0000}"/>
    <cellStyle name="Percent 2 3 2 2 3" xfId="2052" xr:uid="{00000000-0005-0000-0000-0000AF0E0000}"/>
    <cellStyle name="Percent 2 3 2 2 3 2" xfId="2936" xr:uid="{00000000-0005-0000-0000-0000B00E0000}"/>
    <cellStyle name="Percent 2 3 2 2 4" xfId="2937" xr:uid="{00000000-0005-0000-0000-0000B10E0000}"/>
    <cellStyle name="Percent 2 3 2 3" xfId="1752" xr:uid="{00000000-0005-0000-0000-0000B20E0000}"/>
    <cellStyle name="Percent 2 3 2 3 2" xfId="2054" xr:uid="{00000000-0005-0000-0000-0000B30E0000}"/>
    <cellStyle name="Percent 2 3 2 3 2 2" xfId="2938" xr:uid="{00000000-0005-0000-0000-0000B40E0000}"/>
    <cellStyle name="Percent 2 3 2 3 3" xfId="2939" xr:uid="{00000000-0005-0000-0000-0000B50E0000}"/>
    <cellStyle name="Percent 2 3 2 4" xfId="2051" xr:uid="{00000000-0005-0000-0000-0000B60E0000}"/>
    <cellStyle name="Percent 2 3 2 4 2" xfId="2940" xr:uid="{00000000-0005-0000-0000-0000B70E0000}"/>
    <cellStyle name="Percent 2 3 2 5" xfId="2941" xr:uid="{00000000-0005-0000-0000-0000B80E0000}"/>
    <cellStyle name="Percent 2 3 2 6" xfId="37562" xr:uid="{9E514358-5D18-4E15-8A57-E764F25998DD}"/>
    <cellStyle name="Percent 2 3 3" xfId="1753" xr:uid="{00000000-0005-0000-0000-0000B90E0000}"/>
    <cellStyle name="Percent 2 3 3 2" xfId="1754" xr:uid="{00000000-0005-0000-0000-0000BA0E0000}"/>
    <cellStyle name="Percent 2 3 3 2 2" xfId="2056" xr:uid="{00000000-0005-0000-0000-0000BB0E0000}"/>
    <cellStyle name="Percent 2 3 3 2 2 2" xfId="2942" xr:uid="{00000000-0005-0000-0000-0000BC0E0000}"/>
    <cellStyle name="Percent 2 3 3 2 3" xfId="2943" xr:uid="{00000000-0005-0000-0000-0000BD0E0000}"/>
    <cellStyle name="Percent 2 3 3 3" xfId="2055" xr:uid="{00000000-0005-0000-0000-0000BE0E0000}"/>
    <cellStyle name="Percent 2 3 3 3 2" xfId="2944" xr:uid="{00000000-0005-0000-0000-0000BF0E0000}"/>
    <cellStyle name="Percent 2 3 3 4" xfId="2945" xr:uid="{00000000-0005-0000-0000-0000C00E0000}"/>
    <cellStyle name="Percent 2 3 3 5" xfId="9387" xr:uid="{A484C9BB-C680-4D44-B8EF-5AFDC82EFAF4}"/>
    <cellStyle name="Percent 2 3 4" xfId="1755" xr:uid="{00000000-0005-0000-0000-0000C10E0000}"/>
    <cellStyle name="Percent 2 3 4 2" xfId="2057" xr:uid="{00000000-0005-0000-0000-0000C20E0000}"/>
    <cellStyle name="Percent 2 3 4 2 2" xfId="2946" xr:uid="{00000000-0005-0000-0000-0000C30E0000}"/>
    <cellStyle name="Percent 2 3 4 3" xfId="2947" xr:uid="{00000000-0005-0000-0000-0000C40E0000}"/>
    <cellStyle name="Percent 2 3 5" xfId="1830" xr:uid="{00000000-0005-0000-0000-0000C50E0000}"/>
    <cellStyle name="Percent 2 3 5 2" xfId="2948" xr:uid="{00000000-0005-0000-0000-0000C60E0000}"/>
    <cellStyle name="Percent 2 3 6" xfId="2949" xr:uid="{00000000-0005-0000-0000-0000C70E0000}"/>
    <cellStyle name="Percent 2 3 7" xfId="7111" xr:uid="{A90047F4-66E3-4F25-88F9-12CABFA92FDE}"/>
    <cellStyle name="Percent 2 4" xfId="1756" xr:uid="{00000000-0005-0000-0000-0000C80E0000}"/>
    <cellStyle name="Percent 2 4 2" xfId="1757" xr:uid="{00000000-0005-0000-0000-0000C90E0000}"/>
    <cellStyle name="Percent 2 4 2 2" xfId="1758" xr:uid="{00000000-0005-0000-0000-0000CA0E0000}"/>
    <cellStyle name="Percent 2 4 2 2 2" xfId="2060" xr:uid="{00000000-0005-0000-0000-0000CB0E0000}"/>
    <cellStyle name="Percent 2 4 2 2 2 2" xfId="2950" xr:uid="{00000000-0005-0000-0000-0000CC0E0000}"/>
    <cellStyle name="Percent 2 4 2 2 3" xfId="2951" xr:uid="{00000000-0005-0000-0000-0000CD0E0000}"/>
    <cellStyle name="Percent 2 4 2 3" xfId="2059" xr:uid="{00000000-0005-0000-0000-0000CE0E0000}"/>
    <cellStyle name="Percent 2 4 2 3 2" xfId="2952" xr:uid="{00000000-0005-0000-0000-0000CF0E0000}"/>
    <cellStyle name="Percent 2 4 2 4" xfId="2953" xr:uid="{00000000-0005-0000-0000-0000D00E0000}"/>
    <cellStyle name="Percent 2 4 3" xfId="1759" xr:uid="{00000000-0005-0000-0000-0000D10E0000}"/>
    <cellStyle name="Percent 2 4 3 2" xfId="2061" xr:uid="{00000000-0005-0000-0000-0000D20E0000}"/>
    <cellStyle name="Percent 2 4 3 2 2" xfId="2954" xr:uid="{00000000-0005-0000-0000-0000D30E0000}"/>
    <cellStyle name="Percent 2 4 3 3" xfId="2955" xr:uid="{00000000-0005-0000-0000-0000D40E0000}"/>
    <cellStyle name="Percent 2 4 4" xfId="2058" xr:uid="{00000000-0005-0000-0000-0000D50E0000}"/>
    <cellStyle name="Percent 2 4 4 2" xfId="2956" xr:uid="{00000000-0005-0000-0000-0000D60E0000}"/>
    <cellStyle name="Percent 2 4 5" xfId="2957" xr:uid="{00000000-0005-0000-0000-0000D70E0000}"/>
    <cellStyle name="Percent 2 4 6" xfId="9415" xr:uid="{F3C43AD4-1296-4909-9804-DDA3DFA5F324}"/>
    <cellStyle name="Percent 2 5" xfId="1760" xr:uid="{00000000-0005-0000-0000-0000D80E0000}"/>
    <cellStyle name="Percent 2 5 2" xfId="1761" xr:uid="{00000000-0005-0000-0000-0000D90E0000}"/>
    <cellStyle name="Percent 2 5 2 2" xfId="2063" xr:uid="{00000000-0005-0000-0000-0000DA0E0000}"/>
    <cellStyle name="Percent 2 5 2 2 2" xfId="2958" xr:uid="{00000000-0005-0000-0000-0000DB0E0000}"/>
    <cellStyle name="Percent 2 5 2 3" xfId="2959" xr:uid="{00000000-0005-0000-0000-0000DC0E0000}"/>
    <cellStyle name="Percent 2 5 3" xfId="2062" xr:uid="{00000000-0005-0000-0000-0000DD0E0000}"/>
    <cellStyle name="Percent 2 5 3 2" xfId="2960" xr:uid="{00000000-0005-0000-0000-0000DE0E0000}"/>
    <cellStyle name="Percent 2 5 4" xfId="2961" xr:uid="{00000000-0005-0000-0000-0000DF0E0000}"/>
    <cellStyle name="Percent 2 6" xfId="1762" xr:uid="{00000000-0005-0000-0000-0000E00E0000}"/>
    <cellStyle name="Percent 2 6 2" xfId="2064" xr:uid="{00000000-0005-0000-0000-0000E10E0000}"/>
    <cellStyle name="Percent 2 6 2 2" xfId="2962" xr:uid="{00000000-0005-0000-0000-0000E20E0000}"/>
    <cellStyle name="Percent 2 6 3" xfId="2963" xr:uid="{00000000-0005-0000-0000-0000E30E0000}"/>
    <cellStyle name="Percent 2 7" xfId="1792" xr:uid="{00000000-0005-0000-0000-0000E40E0000}"/>
    <cellStyle name="Percent 2 7 2" xfId="2964" xr:uid="{00000000-0005-0000-0000-0000E50E0000}"/>
    <cellStyle name="Percent 2 7 3" xfId="8582" xr:uid="{1C8EB42E-43B7-4C7B-B740-A99658520928}"/>
    <cellStyle name="Percent 2 8" xfId="2282" xr:uid="{00000000-0005-0000-0000-0000E60E0000}"/>
    <cellStyle name="Percent 2 8 2" xfId="5777" xr:uid="{30C49372-6EE7-4B7D-94B9-DA35D2E635BA}"/>
    <cellStyle name="Percent 2 9" xfId="3903" xr:uid="{00000000-0005-0000-0000-0000E70E0000}"/>
    <cellStyle name="Percent 2 9 2" xfId="6995" xr:uid="{4C928D3E-3A54-46C6-9069-45DC56510B61}"/>
    <cellStyle name="Percent 20" xfId="37563" xr:uid="{896EB20D-612E-4781-86A0-46D481C7C057}"/>
    <cellStyle name="Percent 21" xfId="37564" xr:uid="{36F17F81-42C4-4170-982D-C4F96A28B793}"/>
    <cellStyle name="Percent 22" xfId="37565" xr:uid="{0B535D0E-766B-4DD8-95B8-97DE344B3608}"/>
    <cellStyle name="Percent 23" xfId="37566" xr:uid="{71379CBE-2396-4D3B-A873-1BDD1D04AB83}"/>
    <cellStyle name="Percent 24" xfId="7080" xr:uid="{D148ED53-4AAA-4272-B5A0-32D4B0E66DAB}"/>
    <cellStyle name="Percent 25" xfId="39775" xr:uid="{B327712F-4FFA-4240-A800-31991DB9DF6D}"/>
    <cellStyle name="Percent 26" xfId="39801" xr:uid="{67C8B114-CEF5-4446-B1C2-BEEFF54B9425}"/>
    <cellStyle name="Percent 27" xfId="39811" xr:uid="{2D4DE9B7-E20F-4297-A88A-0968507EE9D4}"/>
    <cellStyle name="Percent 28" xfId="39819" xr:uid="{FF6471E0-3227-4148-A93D-683B117F3A26}"/>
    <cellStyle name="Percent 29" xfId="39894" xr:uid="{9FBD2FAC-7556-477D-93D8-466F1643BDFD}"/>
    <cellStyle name="Percent 3" xfId="79" xr:uid="{00000000-0005-0000-0000-0000E80E0000}"/>
    <cellStyle name="Percent 3 10" xfId="39718" xr:uid="{F96624C5-0B63-45D4-B109-98BFDC42C37F}"/>
    <cellStyle name="Percent 3 2" xfId="1385" xr:uid="{00000000-0005-0000-0000-0000E90E0000}"/>
    <cellStyle name="Percent 3 2 10" xfId="4043" xr:uid="{722A9CF6-7B70-47D7-976C-0DD08576EB02}"/>
    <cellStyle name="Percent 3 2 2" xfId="7252" xr:uid="{0C2D487A-2591-4F53-9AC5-FC7FE5DDD575}"/>
    <cellStyle name="Percent 3 2 2 2" xfId="7593" xr:uid="{F65750A6-DFF3-4D48-8DB2-EA5432227172}"/>
    <cellStyle name="Percent 3 2 3" xfId="7139" xr:uid="{BF3FEC1F-9E89-4397-8D69-045C50EF84C1}"/>
    <cellStyle name="Percent 3 2 3 2" xfId="7531" xr:uid="{3F21FEB0-8BAC-4F3E-B455-5A345E4652C0}"/>
    <cellStyle name="Percent 3 2 4" xfId="7552" xr:uid="{BE4CBF7E-EEF9-4C69-A226-5C29270B94FC}"/>
    <cellStyle name="Percent 3 2 5" xfId="9490" xr:uid="{253FE72D-B0E5-4663-B09C-7406B8CA62AC}"/>
    <cellStyle name="Percent 3 2 6" xfId="7120" xr:uid="{7687BAD7-7276-44E0-98B1-2B548C050CD6}"/>
    <cellStyle name="Percent 3 2 7" xfId="5386" xr:uid="{6725F650-B022-4B0E-8533-F99617482757}"/>
    <cellStyle name="Percent 3 2 8" xfId="39721" xr:uid="{1788040A-CB7F-49F1-B246-99C018AB2EBD}"/>
    <cellStyle name="Percent 3 2 9" xfId="40005" xr:uid="{70BFBE6A-DAC1-48ED-89DD-6176E1078FF2}"/>
    <cellStyle name="Percent 3 3" xfId="1386" xr:uid="{00000000-0005-0000-0000-0000EA0E0000}"/>
    <cellStyle name="Percent 3 3 2" xfId="7332" xr:uid="{0D18BED3-2F93-4328-8205-DF5F121D060D}"/>
    <cellStyle name="Percent 3 3 3" xfId="9499" xr:uid="{EEA86079-FA2D-45BE-B7F4-D4ECD9E8FC12}"/>
    <cellStyle name="Percent 3 3 4" xfId="7249" xr:uid="{76529B8D-57D4-4133-B2AB-213857537D74}"/>
    <cellStyle name="Percent 3 3 5" xfId="5387" xr:uid="{AA75CD44-64D9-48BA-BF4B-932716E344E2}"/>
    <cellStyle name="Percent 3 3 6" xfId="4356" xr:uid="{EE229FA6-EBA8-4FA0-80D2-440DA468D617}"/>
    <cellStyle name="Percent 3 4" xfId="1763" xr:uid="{00000000-0005-0000-0000-0000EB0E0000}"/>
    <cellStyle name="Percent 3 4 2" xfId="1764" xr:uid="{00000000-0005-0000-0000-0000EC0E0000}"/>
    <cellStyle name="Percent 3 4 2 2" xfId="1765" xr:uid="{00000000-0005-0000-0000-0000ED0E0000}"/>
    <cellStyle name="Percent 3 4 2 2 2" xfId="2067" xr:uid="{00000000-0005-0000-0000-0000EE0E0000}"/>
    <cellStyle name="Percent 3 4 2 2 2 2" xfId="2965" xr:uid="{00000000-0005-0000-0000-0000EF0E0000}"/>
    <cellStyle name="Percent 3 4 2 2 3" xfId="2966" xr:uid="{00000000-0005-0000-0000-0000F00E0000}"/>
    <cellStyle name="Percent 3 4 2 3" xfId="2066" xr:uid="{00000000-0005-0000-0000-0000F10E0000}"/>
    <cellStyle name="Percent 3 4 2 3 2" xfId="2967" xr:uid="{00000000-0005-0000-0000-0000F20E0000}"/>
    <cellStyle name="Percent 3 4 2 4" xfId="2968" xr:uid="{00000000-0005-0000-0000-0000F30E0000}"/>
    <cellStyle name="Percent 3 4 3" xfId="1766" xr:uid="{00000000-0005-0000-0000-0000F40E0000}"/>
    <cellStyle name="Percent 3 4 3 2" xfId="2068" xr:uid="{00000000-0005-0000-0000-0000F50E0000}"/>
    <cellStyle name="Percent 3 4 3 2 2" xfId="2969" xr:uid="{00000000-0005-0000-0000-0000F60E0000}"/>
    <cellStyle name="Percent 3 4 3 3" xfId="2970" xr:uid="{00000000-0005-0000-0000-0000F70E0000}"/>
    <cellStyle name="Percent 3 4 3 4" xfId="37567" xr:uid="{D1D48310-0262-4E57-8703-4ADB2DEE7EAB}"/>
    <cellStyle name="Percent 3 4 4" xfId="2065" xr:uid="{00000000-0005-0000-0000-0000F80E0000}"/>
    <cellStyle name="Percent 3 4 4 2" xfId="2971" xr:uid="{00000000-0005-0000-0000-0000F90E0000}"/>
    <cellStyle name="Percent 3 4 5" xfId="2972" xr:uid="{00000000-0005-0000-0000-0000FA0E0000}"/>
    <cellStyle name="Percent 3 4 6" xfId="7134" xr:uid="{D5B67D60-F5B9-463C-9AB5-53D8A5A5207A}"/>
    <cellStyle name="Percent 3 4 7" xfId="5514" xr:uid="{8C562D20-FF1D-45A7-9AE7-5415EF7BFD22}"/>
    <cellStyle name="Percent 3 4 8" xfId="4392" xr:uid="{46D10D1F-A3E7-4656-97AF-B082A2285075}"/>
    <cellStyle name="Percent 3 5" xfId="1767" xr:uid="{00000000-0005-0000-0000-0000FB0E0000}"/>
    <cellStyle name="Percent 3 5 2" xfId="1768" xr:uid="{00000000-0005-0000-0000-0000FC0E0000}"/>
    <cellStyle name="Percent 3 5 2 2" xfId="2070" xr:uid="{00000000-0005-0000-0000-0000FD0E0000}"/>
    <cellStyle name="Percent 3 5 2 2 2" xfId="2973" xr:uid="{00000000-0005-0000-0000-0000FE0E0000}"/>
    <cellStyle name="Percent 3 5 2 3" xfId="2974" xr:uid="{00000000-0005-0000-0000-0000FF0E0000}"/>
    <cellStyle name="Percent 3 5 2 4" xfId="37568" xr:uid="{E805AFF2-21DA-475F-8E6E-E24C060F6D9A}"/>
    <cellStyle name="Percent 3 5 3" xfId="2069" xr:uid="{00000000-0005-0000-0000-0000000F0000}"/>
    <cellStyle name="Percent 3 5 3 2" xfId="2975" xr:uid="{00000000-0005-0000-0000-0000010F0000}"/>
    <cellStyle name="Percent 3 5 4" xfId="2976" xr:uid="{00000000-0005-0000-0000-0000020F0000}"/>
    <cellStyle name="Percent 3 5 5" xfId="7550" xr:uid="{01B7E86B-3F1C-47A4-B0DD-B02E8B401D7D}"/>
    <cellStyle name="Percent 3 6" xfId="1769" xr:uid="{00000000-0005-0000-0000-0000030F0000}"/>
    <cellStyle name="Percent 3 6 2" xfId="2071" xr:uid="{00000000-0005-0000-0000-0000040F0000}"/>
    <cellStyle name="Percent 3 6 2 2" xfId="2977" xr:uid="{00000000-0005-0000-0000-0000050F0000}"/>
    <cellStyle name="Percent 3 6 3" xfId="2978" xr:uid="{00000000-0005-0000-0000-0000060F0000}"/>
    <cellStyle name="Percent 3 6 4" xfId="37569" xr:uid="{CEBBEF8A-35C5-40D7-90D5-A5FF732B24F9}"/>
    <cellStyle name="Percent 3 7" xfId="3043" xr:uid="{00000000-0005-0000-0000-0000070F0000}"/>
    <cellStyle name="Percent 3 7 2" xfId="37570" xr:uid="{68E9F648-1B94-4229-A69F-ABA3AFB01DE0}"/>
    <cellStyle name="Percent 3 8" xfId="1384" xr:uid="{00000000-0005-0000-0000-0000080F0000}"/>
    <cellStyle name="Percent 3 8 2" xfId="37571" xr:uid="{B7F5AD7D-3C36-42D3-A623-621C31AA09D6}"/>
    <cellStyle name="Percent 3 9" xfId="7100" xr:uid="{E97BDF51-315C-4A76-8EAF-31B787C0FA75}"/>
    <cellStyle name="Percent 30" xfId="4471" xr:uid="{E07D18DB-FA27-4636-920B-9E7CF11CA507}"/>
    <cellStyle name="Percent 31" xfId="39926" xr:uid="{5041310D-A181-4E3E-9968-E7BDDD44387F}"/>
    <cellStyle name="Percent 32" xfId="39931" xr:uid="{CEC19D3B-21B1-4892-9DB2-73EDE53B223B}"/>
    <cellStyle name="Percent 33" xfId="39971" xr:uid="{C908C94D-A61D-4B4F-A973-649DB5C1C7A6}"/>
    <cellStyle name="Percent 34" xfId="40031" xr:uid="{60B5F3E3-3E07-40D9-B854-E6AD7DC25868}"/>
    <cellStyle name="Percent 35" xfId="40040" xr:uid="{6500B646-F314-4EF5-BCFB-3E2FAAC66C31}"/>
    <cellStyle name="Percent 4" xfId="80" xr:uid="{00000000-0005-0000-0000-0000090F0000}"/>
    <cellStyle name="Percent 4 10" xfId="39782" xr:uid="{1B2051DD-0F23-4AA1-9791-4B2B5DD75CBE}"/>
    <cellStyle name="Percent 4 2" xfId="1365" xr:uid="{00000000-0005-0000-0000-00000A0F0000}"/>
    <cellStyle name="Percent 4 2 2" xfId="1770" xr:uid="{00000000-0005-0000-0000-00000B0F0000}"/>
    <cellStyle name="Percent 4 2 2 2" xfId="1771" xr:uid="{00000000-0005-0000-0000-00000C0F0000}"/>
    <cellStyle name="Percent 4 2 2 2 2" xfId="2073" xr:uid="{00000000-0005-0000-0000-00000D0F0000}"/>
    <cellStyle name="Percent 4 2 2 2 2 2" xfId="2979" xr:uid="{00000000-0005-0000-0000-00000E0F0000}"/>
    <cellStyle name="Percent 4 2 2 2 3" xfId="2980" xr:uid="{00000000-0005-0000-0000-00000F0F0000}"/>
    <cellStyle name="Percent 4 2 2 3" xfId="2072" xr:uid="{00000000-0005-0000-0000-0000100F0000}"/>
    <cellStyle name="Percent 4 2 2 3 2" xfId="2981" xr:uid="{00000000-0005-0000-0000-0000110F0000}"/>
    <cellStyle name="Percent 4 2 2 4" xfId="2982" xr:uid="{00000000-0005-0000-0000-0000120F0000}"/>
    <cellStyle name="Percent 4 2 2 5" xfId="8569" xr:uid="{3273D194-0AC1-490D-9F96-DB6CCAAB45D9}"/>
    <cellStyle name="Percent 4 2 3" xfId="1772" xr:uid="{00000000-0005-0000-0000-0000130F0000}"/>
    <cellStyle name="Percent 4 2 3 2" xfId="2074" xr:uid="{00000000-0005-0000-0000-0000140F0000}"/>
    <cellStyle name="Percent 4 2 3 2 2" xfId="2983" xr:uid="{00000000-0005-0000-0000-0000150F0000}"/>
    <cellStyle name="Percent 4 2 3 3" xfId="2984" xr:uid="{00000000-0005-0000-0000-0000160F0000}"/>
    <cellStyle name="Percent 4 2 4" xfId="7272" xr:uid="{C690E1D4-080E-4301-8151-9EC2E9C61893}"/>
    <cellStyle name="Percent 4 2 5" xfId="40004" xr:uid="{60FABDAE-E302-409F-94EB-BDE52DE3176B}"/>
    <cellStyle name="Percent 4 3" xfId="1773" xr:uid="{00000000-0005-0000-0000-0000170F0000}"/>
    <cellStyle name="Percent 4 3 2" xfId="1774" xr:uid="{00000000-0005-0000-0000-0000180F0000}"/>
    <cellStyle name="Percent 4 3 2 2" xfId="2076" xr:uid="{00000000-0005-0000-0000-0000190F0000}"/>
    <cellStyle name="Percent 4 3 2 2 2" xfId="2985" xr:uid="{00000000-0005-0000-0000-00001A0F0000}"/>
    <cellStyle name="Percent 4 3 2 3" xfId="2986" xr:uid="{00000000-0005-0000-0000-00001B0F0000}"/>
    <cellStyle name="Percent 4 3 3" xfId="2075" xr:uid="{00000000-0005-0000-0000-00001C0F0000}"/>
    <cellStyle name="Percent 4 3 3 2" xfId="2987" xr:uid="{00000000-0005-0000-0000-00001D0F0000}"/>
    <cellStyle name="Percent 4 3 4" xfId="2988" xr:uid="{00000000-0005-0000-0000-00001E0F0000}"/>
    <cellStyle name="Percent 4 3 5" xfId="5515" xr:uid="{0CFC82E6-4706-4AF3-81A5-58438FE67040}"/>
    <cellStyle name="Percent 4 3 6" xfId="4375" xr:uid="{F195C5D9-3E2A-4657-811D-2EE5CDED968D}"/>
    <cellStyle name="Percent 4 4" xfId="1775" xr:uid="{00000000-0005-0000-0000-00001F0F0000}"/>
    <cellStyle name="Percent 4 4 2" xfId="2077" xr:uid="{00000000-0005-0000-0000-0000200F0000}"/>
    <cellStyle name="Percent 4 4 2 2" xfId="2989" xr:uid="{00000000-0005-0000-0000-0000210F0000}"/>
    <cellStyle name="Percent 4 4 3" xfId="2990" xr:uid="{00000000-0005-0000-0000-0000220F0000}"/>
    <cellStyle name="Percent 4 5" xfId="1804" xr:uid="{00000000-0005-0000-0000-0000230F0000}"/>
    <cellStyle name="Percent 4 5 2" xfId="2991" xr:uid="{00000000-0005-0000-0000-0000240F0000}"/>
    <cellStyle name="Percent 4 6" xfId="2992" xr:uid="{00000000-0005-0000-0000-0000250F0000}"/>
    <cellStyle name="Percent 4 7" xfId="3044" xr:uid="{00000000-0005-0000-0000-0000260F0000}"/>
    <cellStyle name="Percent 4 8" xfId="1387" xr:uid="{00000000-0005-0000-0000-0000270F0000}"/>
    <cellStyle name="Percent 4 9" xfId="7164" xr:uid="{43C00A56-BD85-4B14-BD1E-CFA82BB7CE83}"/>
    <cellStyle name="Percent 5" xfId="81" xr:uid="{00000000-0005-0000-0000-0000280F0000}"/>
    <cellStyle name="Percent 5 2" xfId="3045" xr:uid="{00000000-0005-0000-0000-0000290F0000}"/>
    <cellStyle name="Percent 5 2 2" xfId="37572" xr:uid="{4E3D4306-015A-430C-A4AD-74EAA24F061A}"/>
    <cellStyle name="Percent 5 3" xfId="1388" xr:uid="{00000000-0005-0000-0000-00002A0F0000}"/>
    <cellStyle name="Percent 5 3 2" xfId="9500" xr:uid="{0263644A-5A74-4770-88AD-F90E4A2E20F7}"/>
    <cellStyle name="Percent 5 4" xfId="39683" xr:uid="{CABCD84C-B11B-4B38-837D-F79A96C653C3}"/>
    <cellStyle name="Percent 5 5" xfId="7162" xr:uid="{559A729C-D5B9-493E-969E-08835F0D3854}"/>
    <cellStyle name="Percent 59 2 2" xfId="7329" xr:uid="{4B8415FB-FC45-4C4B-9943-BD74B3CEA796}"/>
    <cellStyle name="Percent 59 2 2 2" xfId="7421" xr:uid="{AD16D0C4-1471-47F8-80F8-969BBE60279E}"/>
    <cellStyle name="Percent 59 2 2 2 2" xfId="7647" xr:uid="{9A67CF21-AB27-44C5-B793-B207FCA85439}"/>
    <cellStyle name="Percent 59 2 2 3" xfId="7464" xr:uid="{ADE6DB16-6FCB-4EF7-9E12-88A4192CA3D4}"/>
    <cellStyle name="Percent 59 2 2 3 2" xfId="7692" xr:uid="{ABCAA99A-BBD9-4F09-90C2-0D86A5D833B3}"/>
    <cellStyle name="Percent 59 2 2 4" xfId="7528" xr:uid="{05D3C3D3-8170-465E-A72B-08D53D14781D}"/>
    <cellStyle name="Percent 59 2 2 4 2" xfId="7734" xr:uid="{B725A733-0A6D-4E79-8DE5-2AAE43CD029C}"/>
    <cellStyle name="Percent 59 2 2 5" xfId="7584" xr:uid="{BA423759-B955-4BE3-B468-594E574AE875}"/>
    <cellStyle name="Percent 6" xfId="82" xr:uid="{00000000-0005-0000-0000-00002B0F0000}"/>
    <cellStyle name="Percent 6 2" xfId="1776" xr:uid="{00000000-0005-0000-0000-00002C0F0000}"/>
    <cellStyle name="Percent 6 2 2" xfId="37573" xr:uid="{9C52761F-8012-4D83-850C-E554FD9D7F9D}"/>
    <cellStyle name="Percent 6 2 3" xfId="7619" xr:uid="{5E1D8BD0-C756-444D-8786-7BDAD55ED846}"/>
    <cellStyle name="Percent 6 2 4" xfId="5516" xr:uid="{9E90F2AD-3B91-492E-A2FE-0601F9B88A80}"/>
    <cellStyle name="Percent 6 3" xfId="3046" xr:uid="{00000000-0005-0000-0000-00002D0F0000}"/>
    <cellStyle name="Percent 6 4" xfId="1389" xr:uid="{00000000-0005-0000-0000-00002E0F0000}"/>
    <cellStyle name="Percent 6 4 2" xfId="5388" xr:uid="{8CA07091-161A-485D-93FD-E59FC920F4C9}"/>
    <cellStyle name="Percent 6 5" xfId="7225" xr:uid="{32B22DD9-FC06-4969-AF4E-5259F6CBE4ED}"/>
    <cellStyle name="Percent 6 6" xfId="40017" xr:uid="{E1EC5D54-9E2F-4B6C-9F3C-655C547C7ADB}"/>
    <cellStyle name="Percent 7" xfId="93" xr:uid="{00000000-0005-0000-0000-00002F0F0000}"/>
    <cellStyle name="Percent 7 2" xfId="7663" xr:uid="{47DB2D23-F872-4361-B9E0-3196ACE3BAAD}"/>
    <cellStyle name="Percent 7 2 2" xfId="37574" xr:uid="{450018CF-EDD2-40F6-9DFF-ACEDB2E6BABF}"/>
    <cellStyle name="Percent 7 3" xfId="7437" xr:uid="{9BDA046D-334E-4528-BE71-0D0C0A5286A5}"/>
    <cellStyle name="Percent 8" xfId="1521" xr:uid="{00000000-0005-0000-0000-0000300F0000}"/>
    <cellStyle name="Percent 8 2" xfId="37575" xr:uid="{8E764323-BE3B-497A-BF1A-982C6F198E94}"/>
    <cellStyle name="Percent 8 3" xfId="7746" xr:uid="{426350D5-1714-4C22-BE39-B69BFBFE22BA}"/>
    <cellStyle name="Percent 8 4" xfId="5407" xr:uid="{391D23FE-D1F7-45B9-A8A8-E47000596FA8}"/>
    <cellStyle name="Percent 8 5" xfId="4116" xr:uid="{2BC6A0B7-F234-44C8-BA1A-D79DA998250B}"/>
    <cellStyle name="Percent 9" xfId="2087" xr:uid="{00000000-0005-0000-0000-0000310F0000}"/>
    <cellStyle name="Percent 9 2" xfId="37577" xr:uid="{D34D08E2-EBB9-4257-9DE0-049FAC571E77}"/>
    <cellStyle name="Percent 9 3" xfId="37576" xr:uid="{9613C88B-76F4-4F13-AF3B-8BC70F41FD44}"/>
    <cellStyle name="Percent 9 4" xfId="5645" xr:uid="{E32B89FA-6FA9-4DF1-9D8E-7741336C8B6A}"/>
    <cellStyle name="Percent 9 5" xfId="4370" xr:uid="{0D1E7C75-9AD8-4155-847C-698BFB31D515}"/>
    <cellStyle name="PERCENTAGE" xfId="1475" xr:uid="{00000000-0005-0000-0000-0000320F0000}"/>
    <cellStyle name="PERCENTAGE 2" xfId="37578" xr:uid="{34EF55E2-1569-4D29-964F-F30ED9B246D6}"/>
    <cellStyle name="PERCENTAGE 3" xfId="37579" xr:uid="{CEA35986-B7B4-4974-8BA7-337ACFB740BA}"/>
    <cellStyle name="PERCENTAGE 4" xfId="37580" xr:uid="{2536CE03-E88C-49A5-8028-5CCAA2D5FBF8}"/>
    <cellStyle name="PERCENTAGE 5" xfId="37581" xr:uid="{269B530E-4042-4D00-8969-9A7D8A5F6FE0}"/>
    <cellStyle name="PERCENTAGE 6" xfId="37582" xr:uid="{205E8813-D4B5-4953-9BC8-91E35F6F8373}"/>
    <cellStyle name="PERCENTAGE 7" xfId="37583" xr:uid="{32828A56-6534-4ED2-8D82-30F28DC4AEB6}"/>
    <cellStyle name="PERCENTAGE 8" xfId="37584" xr:uid="{0FC3C7EB-1666-42AE-8287-AEA88AB64ED0}"/>
    <cellStyle name="Pilkku_BINV" xfId="1476" xr:uid="{00000000-0005-0000-0000-0000330F0000}"/>
    <cellStyle name="PLAN" xfId="37585" xr:uid="{5CDA5BB5-3997-4278-A7DC-CB9F62FCB7F3}"/>
    <cellStyle name="Porcentaje" xfId="37586" xr:uid="{344E4FFD-55B8-4BB0-B5E9-4914F4E2F738}"/>
    <cellStyle name="PrePop Currency (0)" xfId="1477" xr:uid="{00000000-0005-0000-0000-0000340F0000}"/>
    <cellStyle name="PrePop Currency (0) 2" xfId="37587" xr:uid="{36FD5CE1-0B36-4B2B-A470-C307B3EC8988}"/>
    <cellStyle name="PrePop Currency (0) 2 2" xfId="37588" xr:uid="{B7215276-C691-4683-84F9-0A6EE09BFCCA}"/>
    <cellStyle name="PrePop Currency (0) 3" xfId="37589" xr:uid="{08E2AA26-ED05-4E81-A107-541C482DF2B0}"/>
    <cellStyle name="PrePop Currency (2)" xfId="1478" xr:uid="{00000000-0005-0000-0000-0000350F0000}"/>
    <cellStyle name="PrePop Units (0)" xfId="1479" xr:uid="{00000000-0005-0000-0000-0000360F0000}"/>
    <cellStyle name="PrePop Units (0) 2" xfId="37590" xr:uid="{7E0A3234-3446-46AB-AADC-6B159AACFA2D}"/>
    <cellStyle name="PrePop Units (0) 2 2" xfId="37591" xr:uid="{7E8D971C-F65F-4935-84E4-A7CCDAF34383}"/>
    <cellStyle name="PrePop Units (0) 3" xfId="37592" xr:uid="{9511905A-1B79-4AB6-A982-F19C0A587578}"/>
    <cellStyle name="PrePop Units (1)" xfId="1480" xr:uid="{00000000-0005-0000-0000-0000370F0000}"/>
    <cellStyle name="PrePop Units (1) 2" xfId="37593" xr:uid="{42A3319F-54A9-4954-A24D-7B74B698FBCF}"/>
    <cellStyle name="PrePop Units (1) 2 2" xfId="37594" xr:uid="{9BE824A1-7A11-4369-A6B9-E42315E3E78E}"/>
    <cellStyle name="PrePop Units (1) 3" xfId="37595" xr:uid="{FF56BE6C-4A28-4D1E-AC89-4884328A3B2E}"/>
    <cellStyle name="PrePop Units (2)" xfId="1481" xr:uid="{00000000-0005-0000-0000-0000380F0000}"/>
    <cellStyle name="Py?r. luku_BINV" xfId="1482" xr:uid="{00000000-0005-0000-0000-0000390F0000}"/>
    <cellStyle name="Py?r. valuutta_BINV" xfId="1483" xr:uid="{00000000-0005-0000-0000-00003A0F0000}"/>
    <cellStyle name="Q" xfId="37596" xr:uid="{D010AB4E-5C59-4FE0-8A93-0F0FA16082FE}"/>
    <cellStyle name="Q_B &amp; Z" xfId="37597" xr:uid="{20016304-0C71-4183-9E56-0CE01EA0C690}"/>
    <cellStyle name="Q_F123" xfId="37598" xr:uid="{05E6CC49-93CC-4354-8128-E0AAD10CC875}"/>
    <cellStyle name="Q_L" xfId="37599" xr:uid="{1D822900-50C5-4B87-ADB1-FEA2D86B2C43}"/>
    <cellStyle name="Quantity" xfId="1484" xr:uid="{00000000-0005-0000-0000-00003B0F0000}"/>
    <cellStyle name="Quantity 2" xfId="1779" xr:uid="{00000000-0005-0000-0000-00003C0F0000}"/>
    <cellStyle name="Reset  - Style7" xfId="37600" xr:uid="{E575CF10-3066-4238-ACA6-09584F0438D3}"/>
    <cellStyle name="Reset  - Style7 2" xfId="37601" xr:uid="{9A94B8AB-DD3C-436B-A838-59BBA6609CAA}"/>
    <cellStyle name="Reset  - Style7 2 2" xfId="37602" xr:uid="{065E3E5F-3829-4977-98E4-63CF64CB2B69}"/>
    <cellStyle name="Reset  - Style7 3" xfId="37603" xr:uid="{3357D754-EEE7-45B3-88E3-502914559739}"/>
    <cellStyle name="Reset  - Style7 4" xfId="37604" xr:uid="{2AEBFA59-4109-4FEA-9CA8-7CF2E5A4812B}"/>
    <cellStyle name="Reset  - Style7 5" xfId="37605" xr:uid="{C20B9B16-2D87-4CED-87D1-09EA13620073}"/>
    <cellStyle name="Reset  - Style7 6" xfId="37606" xr:uid="{56CB40DD-18C2-4D6B-B340-47B50B565A52}"/>
    <cellStyle name="Reset  - Style7 7" xfId="37607" xr:uid="{C8FD25EB-F6B0-447F-A316-6E15ED36A7C2}"/>
    <cellStyle name="RevList" xfId="37608" xr:uid="{85E47AAE-E3F3-4E86-BF55-076307A7F625}"/>
    <cellStyle name="RM" xfId="37609" xr:uid="{5F8337CF-FF93-4DAC-9925-501554092AAE}"/>
    <cellStyle name="SAPBEXaggData" xfId="37610" xr:uid="{32135FD8-5C40-4CD5-81CE-F125EF1E7074}"/>
    <cellStyle name="SAPBEXaggDataEmph" xfId="37611" xr:uid="{6933A0D7-6AA1-40EE-B602-7E2C3022E953}"/>
    <cellStyle name="SAPBEXaggItem" xfId="37612" xr:uid="{230B7845-6321-4CFB-9EB0-CCBC75A547D8}"/>
    <cellStyle name="SAPBEXaggItemX" xfId="37613" xr:uid="{FE86960F-1967-403E-BE22-450A1DF2E0D2}"/>
    <cellStyle name="SAPBEXchaText" xfId="37614" xr:uid="{7BAD0FB1-B887-4CFC-BF36-D408395B23FF}"/>
    <cellStyle name="SAPBEXexcBad7" xfId="37615" xr:uid="{27D84F1F-7912-4307-9844-84C79979B3DB}"/>
    <cellStyle name="SAPBEXexcBad8" xfId="37616" xr:uid="{6E258EF7-352A-4F13-A16B-D961D41019EB}"/>
    <cellStyle name="SAPBEXexcBad9" xfId="37617" xr:uid="{270AB56F-0800-4A80-A153-C8C2AA4BB4DD}"/>
    <cellStyle name="SAPBEXexcCritical4" xfId="37618" xr:uid="{DCB9E5E5-E95C-4487-81CE-7D3061E2016C}"/>
    <cellStyle name="SAPBEXexcCritical5" xfId="37619" xr:uid="{105E5638-AB91-4FED-A0F2-40F3F636F661}"/>
    <cellStyle name="SAPBEXexcCritical6" xfId="37620" xr:uid="{8833546E-266B-4E5A-999B-FD843068BDAA}"/>
    <cellStyle name="SAPBEXexcGood1" xfId="37621" xr:uid="{0ECC5175-0746-4B58-8D0F-6D022C70A1F4}"/>
    <cellStyle name="SAPBEXexcGood2" xfId="37622" xr:uid="{847F56D9-882A-48F9-A920-4F771BAE5134}"/>
    <cellStyle name="SAPBEXexcGood3" xfId="37623" xr:uid="{01D60E31-501A-4DD9-BAFD-6DC5A9D1EE31}"/>
    <cellStyle name="SAPBEXfilterDrill" xfId="37624" xr:uid="{8776AB8F-C316-48E2-A577-0FE622F2EBDB}"/>
    <cellStyle name="SAPBEXfilterItem" xfId="37625" xr:uid="{AE2394CF-8D48-4E97-AC4E-8CFE5AF5D04C}"/>
    <cellStyle name="SAPBEXfilterText" xfId="37626" xr:uid="{B8678D54-2DA4-4A08-B4F3-04FB26EA67EF}"/>
    <cellStyle name="SAPBEXformats" xfId="37627" xr:uid="{A84658AF-57B9-4063-8A70-42D3BE4A5A40}"/>
    <cellStyle name="SAPBEXheaderItem" xfId="37628" xr:uid="{26AD8BC0-6A4B-4200-A98B-3C653268FA3C}"/>
    <cellStyle name="SAPBEXheaderText" xfId="37629" xr:uid="{F99A639A-818B-4434-9E18-FDF9212938CD}"/>
    <cellStyle name="SAPBEXHLevel0" xfId="37630" xr:uid="{2FB99597-DAC7-40CF-AB07-800E1CB59FCF}"/>
    <cellStyle name="SAPBEXHLevel0X" xfId="37631" xr:uid="{C43D32A4-B385-424A-8429-090C987BF584}"/>
    <cellStyle name="SAPBEXHLevel1" xfId="37632" xr:uid="{539ADD8A-0479-498F-B21E-7D89579A31EB}"/>
    <cellStyle name="SAPBEXHLevel1X" xfId="37633" xr:uid="{654F92E6-AA3B-40A5-A70C-69EC2FB40ABE}"/>
    <cellStyle name="SAPBEXHLevel2" xfId="37634" xr:uid="{C0A805D9-FD2D-41B1-93D8-CCAD59256CA8}"/>
    <cellStyle name="SAPBEXHLevel2X" xfId="37635" xr:uid="{260C9914-CAA5-47F5-9E0C-44020B2701F4}"/>
    <cellStyle name="SAPBEXHLevel3" xfId="37636" xr:uid="{B25D5A01-3457-40F4-B750-6307CFA03755}"/>
    <cellStyle name="SAPBEXHLevel3X" xfId="37637" xr:uid="{C419B8D8-350A-4A8D-94B3-818D566AB141}"/>
    <cellStyle name="SAPBEXinputData" xfId="37638" xr:uid="{6B7DBF4A-881B-4CDB-9F8B-AF2CDD068D33}"/>
    <cellStyle name="SAPBEXinputData 2" xfId="37639" xr:uid="{DF828AFE-CD9B-4CA3-AD3B-4B47528C735A}"/>
    <cellStyle name="SAPBEXresData" xfId="37640" xr:uid="{0365FC4C-6C9B-4611-A17D-AE3890E1C4F3}"/>
    <cellStyle name="SAPBEXresDataEmph" xfId="37641" xr:uid="{8172DDA9-4735-42EF-B523-9B3842F18177}"/>
    <cellStyle name="SAPBEXresItem" xfId="37642" xr:uid="{C56114C8-EE2B-4F6B-994B-B6768AB0CE2E}"/>
    <cellStyle name="SAPBEXresItemX" xfId="37643" xr:uid="{123B89FD-32B7-4BD4-AE75-E629464B1892}"/>
    <cellStyle name="SAPBEXstdData" xfId="37644" xr:uid="{51FBEEEE-9E2F-4494-BFBF-2BB33C934242}"/>
    <cellStyle name="SAPBEXstdDataEmph" xfId="37645" xr:uid="{3D401BC1-17CE-4955-B833-02C1F1493399}"/>
    <cellStyle name="SAPBEXstdItem" xfId="37646" xr:uid="{9D142577-A34A-4DAF-BCC6-83A30B88208A}"/>
    <cellStyle name="SAPBEXstdItemX" xfId="37647" xr:uid="{EC937C35-E7E8-4F95-9A7A-A98E4C1D3527}"/>
    <cellStyle name="SAPBEXtitle" xfId="37648" xr:uid="{E9128D0A-A81E-44C9-9FD5-9CDAE8976759}"/>
    <cellStyle name="SAPBEXundefined" xfId="37649" xr:uid="{E975B567-617A-46F0-A84E-30963062FD17}"/>
    <cellStyle name="Shade" xfId="37650" xr:uid="{4EE88073-9A81-4DD0-8E66-8DFD759AAB48}"/>
    <cellStyle name="Sheet Title" xfId="37651" xr:uid="{7D7ECD53-071C-4BC6-8006-E51D1C12E2E0}"/>
    <cellStyle name="small border line" xfId="37652" xr:uid="{AE63A8C4-F6BB-41BE-A954-B5B9CB30B344}"/>
    <cellStyle name="Standard_9912(4)" xfId="37653" xr:uid="{7C04221E-E154-4FE4-8266-6C45F49754A5}"/>
    <cellStyle name="Style 1" xfId="1390" xr:uid="{00000000-0005-0000-0000-00003E0F0000}"/>
    <cellStyle name="Style 1 2" xfId="37654" xr:uid="{D84366A8-C5B7-4D95-B5E2-BDFEF4757D62}"/>
    <cellStyle name="Style 1 2 2" xfId="37655" xr:uid="{E304032E-81E8-470D-9349-7A3D78F42DD2}"/>
    <cellStyle name="Style 1 3" xfId="37656" xr:uid="{BE2ECE9D-0D9F-4458-839D-D1F1B3D0CA8A}"/>
    <cellStyle name="Style 1 4" xfId="9434" xr:uid="{072CDE06-1472-4846-B432-38D5F8ED2C91}"/>
    <cellStyle name="Style 1 5" xfId="5389" xr:uid="{C59F3910-2A2C-4832-92D2-01EEDDB19664}"/>
    <cellStyle name="Style 1 6" xfId="4393" xr:uid="{951D71C0-7184-4A4B-9928-A001C2B6A611}"/>
    <cellStyle name="STYLE1" xfId="37657" xr:uid="{1C6193F2-E61D-4D4E-ABD6-198175641D92}"/>
    <cellStyle name="STYLE1 2" xfId="37658" xr:uid="{9A08F49E-E354-4B1E-9BA0-E98B063CC295}"/>
    <cellStyle name="SubHead" xfId="1485" xr:uid="{00000000-0005-0000-0000-00003F0F0000}"/>
    <cellStyle name="SubHeading" xfId="37659" xr:uid="{E4229B6F-4405-4EE3-99C6-C3DC8F2CE8F8}"/>
    <cellStyle name="Subtotal" xfId="37660" xr:uid="{E6416F3E-9ADD-40BD-BB67-5862703060C8}"/>
    <cellStyle name="Tabelle Text 10" xfId="37661" xr:uid="{F01C3A92-7680-4A72-B6CA-525C605B720D}"/>
    <cellStyle name="Tabelle Zahl 2 10" xfId="37662" xr:uid="{CE1E0012-095F-4257-B266-CB58509EBD4C}"/>
    <cellStyle name="Table  - Style6" xfId="37663" xr:uid="{DBEC0635-008B-4C02-9B71-1545458E0F02}"/>
    <cellStyle name="Table  - Style6 2" xfId="37664" xr:uid="{EB7D410B-1473-4B42-95B8-B44E77F07350}"/>
    <cellStyle name="Table  - Style6 2 2" xfId="37665" xr:uid="{ABF2B9FA-6C2F-4BAD-A9EB-2DBFD1AF5016}"/>
    <cellStyle name="Table  - Style6 3" xfId="37666" xr:uid="{28497E5A-C3AA-4967-B08B-51E8AF98E739}"/>
    <cellStyle name="Table  - Style6 3 2" xfId="37667" xr:uid="{3EC99D54-383E-4FC5-A37D-B92C1AE369E9}"/>
    <cellStyle name="Table  - Style6 4" xfId="37668" xr:uid="{F80AE91E-E467-455A-8F90-AC0310A25E1C}"/>
    <cellStyle name="Table  - Style6 5" xfId="37669" xr:uid="{198F6E20-2C6D-4495-98C0-51BCC4611C93}"/>
    <cellStyle name="Table  - Style6 6" xfId="37670" xr:uid="{72DD3C08-C282-40C0-80B0-177CD773DDD2}"/>
    <cellStyle name="Table  - Style6 7" xfId="37671" xr:uid="{326F550B-0D65-48C3-A162-1A83B8968C38}"/>
    <cellStyle name="Text Indent A" xfId="1486" xr:uid="{00000000-0005-0000-0000-0000400F0000}"/>
    <cellStyle name="Text Indent B" xfId="1487" xr:uid="{00000000-0005-0000-0000-0000410F0000}"/>
    <cellStyle name="Text Indent B 2" xfId="37672" xr:uid="{2CC58A49-3F49-421C-AAA9-D81C6AFF596C}"/>
    <cellStyle name="Text Indent B 2 2" xfId="37673" xr:uid="{36F9DB25-EBAE-4A69-A3A9-95D429B3A21D}"/>
    <cellStyle name="Text Indent B 3" xfId="37674" xr:uid="{56E38ECD-4637-4E78-81FB-BDE871669B19}"/>
    <cellStyle name="Text Indent C" xfId="1488" xr:uid="{00000000-0005-0000-0000-0000420F0000}"/>
    <cellStyle name="Text Indent C 2" xfId="37675" xr:uid="{B22F585C-5C70-4170-9B6D-58A4C9E6D8F2}"/>
    <cellStyle name="Text Indent C 2 2" xfId="37676" xr:uid="{025844F3-7310-4436-9E34-01D525CEA2C4}"/>
    <cellStyle name="Text Indent C 3" xfId="37677" xr:uid="{1576CA36-2E5E-4AED-9E8A-C5B3118E0B3E}"/>
    <cellStyle name="Tickmark" xfId="1366" xr:uid="{00000000-0005-0000-0000-0000430F0000}"/>
    <cellStyle name="Tickmark 2" xfId="1777" xr:uid="{00000000-0005-0000-0000-0000440F0000}"/>
    <cellStyle name="Tickmark 2 2" xfId="9435" xr:uid="{895AA6DC-020C-48C7-A6D1-BB4A6B50760E}"/>
    <cellStyle name="Tickmark 2 3" xfId="5517" xr:uid="{3D3A2659-2F8B-4650-9D70-DE2896983306}"/>
    <cellStyle name="Tickmark 2 4" xfId="4394" xr:uid="{5B9C6789-DD9F-4E7C-9790-C0F5182DBC96}"/>
    <cellStyle name="Times New Roman" xfId="1489" xr:uid="{00000000-0005-0000-0000-0000450F0000}"/>
    <cellStyle name="Title" xfId="3924" builtinId="15" customBuiltin="1"/>
    <cellStyle name="Title  - Style1" xfId="37678" xr:uid="{2009266B-67FC-4512-8713-DC05080FDDB9}"/>
    <cellStyle name="Title  - Style1 2" xfId="37679" xr:uid="{B23FD9A4-C956-4181-B2FC-479A7FEA1308}"/>
    <cellStyle name="Title  - Style1 2 2" xfId="37680" xr:uid="{4F4EC536-8EE5-402A-AB8C-D10FBFACA7EA}"/>
    <cellStyle name="Title  - Style1 3" xfId="37681" xr:uid="{91F58D96-F82C-4340-923E-B6208C008A01}"/>
    <cellStyle name="Title  - Style1 4" xfId="37682" xr:uid="{038477FE-5F53-4297-99E9-E7FFEC758D40}"/>
    <cellStyle name="Title  - Style1 5" xfId="37683" xr:uid="{CA1BA5B4-4D28-44F0-918D-C6CA606CBF0F}"/>
    <cellStyle name="Title  - Style1 6" xfId="37684" xr:uid="{BD404B6F-26A0-48C9-967B-60C4938E4F7C}"/>
    <cellStyle name="Title  - Style1 7" xfId="37685" xr:uid="{1C4BDD89-6CF1-4702-AE1B-811194E10ADD}"/>
    <cellStyle name="Title 10" xfId="37686" xr:uid="{F34E3D01-92B4-4A72-8CC2-15374AE0FCC7}"/>
    <cellStyle name="Title 10 2" xfId="37687" xr:uid="{D41C812F-AAD1-48DD-8C52-8A02C82B5831}"/>
    <cellStyle name="Title 10 2 2" xfId="37688" xr:uid="{64FB4437-A3C7-45D9-B827-D3895C94F0C6}"/>
    <cellStyle name="Title 10 3" xfId="37689" xr:uid="{EF6FEE59-B88A-45A4-95C4-3F0DCB925B39}"/>
    <cellStyle name="Title 10 4" xfId="37690" xr:uid="{05BC1CED-E52E-4FB2-BB3E-EC4368E1318B}"/>
    <cellStyle name="Title 10 5" xfId="37691" xr:uid="{ECB49949-18F5-4C2F-A06C-DA8408FF7924}"/>
    <cellStyle name="Title 10 6" xfId="37692" xr:uid="{178F2A45-2C1A-4192-8E37-0168D6E46D99}"/>
    <cellStyle name="Title 10 7" xfId="37693" xr:uid="{C37002F9-D610-4556-A5F6-684EC0F550AD}"/>
    <cellStyle name="Title 100" xfId="37694" xr:uid="{A11420CC-77ED-4221-8D66-E599C05E2102}"/>
    <cellStyle name="Title 101" xfId="37695" xr:uid="{A045D1E2-7EFC-4448-8C72-9C9C95E970BE}"/>
    <cellStyle name="Title 102" xfId="37696" xr:uid="{10E651D8-7161-4D4D-AF74-D967246A834B}"/>
    <cellStyle name="Title 103" xfId="37697" xr:uid="{E5C5C273-C74F-458B-9D65-8D8B885F0CEF}"/>
    <cellStyle name="Title 104" xfId="37698" xr:uid="{D975BA0D-D8AC-4DCF-B170-588C1071C648}"/>
    <cellStyle name="Title 105" xfId="37699" xr:uid="{59BF5E4A-5E25-4A16-8ABD-49300102BFE9}"/>
    <cellStyle name="Title 106" xfId="37700" xr:uid="{6B73FD26-F938-4743-A4E9-E40F0F7EBC4A}"/>
    <cellStyle name="Title 107" xfId="37701" xr:uid="{2F057B54-C540-45AA-8DEE-AE979E72BA2E}"/>
    <cellStyle name="Title 108" xfId="37702" xr:uid="{2688F7FF-F682-46D4-811D-4E5DF896FC24}"/>
    <cellStyle name="Title 109" xfId="37703" xr:uid="{D2080B4F-4DC4-48EC-ACFF-06F5248B3B81}"/>
    <cellStyle name="Title 11" xfId="37704" xr:uid="{623B065C-12D7-4228-9294-24F2DAA0F158}"/>
    <cellStyle name="Title 11 2" xfId="37705" xr:uid="{448D5F90-2829-4623-BB50-8328E974249E}"/>
    <cellStyle name="Title 11 2 2" xfId="37706" xr:uid="{C625A75A-F8B3-4D20-A77B-4F906F74ED0B}"/>
    <cellStyle name="Title 11 3" xfId="37707" xr:uid="{D00A55F1-E56D-423E-8372-BBB344DF6F6F}"/>
    <cellStyle name="Title 11 4" xfId="37708" xr:uid="{300867B9-AA8F-4B0E-8788-C7F4C43BF52D}"/>
    <cellStyle name="Title 11 5" xfId="37709" xr:uid="{BF5CC0CF-F119-4086-B0D8-1610AE809BA4}"/>
    <cellStyle name="Title 11 6" xfId="37710" xr:uid="{8D1AFFD6-8782-43D2-A7DB-BC15B59FF2E9}"/>
    <cellStyle name="Title 11 7" xfId="37711" xr:uid="{D6BA9292-176E-4CF7-82DF-06022F965BE1}"/>
    <cellStyle name="Title 110" xfId="37712" xr:uid="{F0B92DF2-BABE-48FD-BA5D-AF7BB00443D0}"/>
    <cellStyle name="Title 111" xfId="37713" xr:uid="{7682F7E2-5FD8-4CE7-8239-9F0D2DC88B15}"/>
    <cellStyle name="Title 112" xfId="37714" xr:uid="{64F05539-E29C-404B-BE7E-093E9B2249B0}"/>
    <cellStyle name="Title 113" xfId="37715" xr:uid="{2B909146-A7FC-433E-B530-70609341E839}"/>
    <cellStyle name="Title 114" xfId="37716" xr:uid="{2877D02A-8162-4DB5-A26E-261C1E20295B}"/>
    <cellStyle name="Title 115" xfId="37717" xr:uid="{F83E7278-0655-49CF-BC18-CEA8C1CB2428}"/>
    <cellStyle name="Title 116" xfId="37718" xr:uid="{7EAB8759-D351-429A-83CE-04EEA8694C0F}"/>
    <cellStyle name="Title 117" xfId="37719" xr:uid="{26BAA54F-AFBF-4CAF-B6A3-540184950159}"/>
    <cellStyle name="Title 118" xfId="37720" xr:uid="{E3659138-0E5F-4B9F-AF50-EB0E260E3A43}"/>
    <cellStyle name="Title 119" xfId="37721" xr:uid="{DCB258B3-B454-4336-8133-46874BE40351}"/>
    <cellStyle name="Title 12" xfId="37722" xr:uid="{7A9833D0-B508-4C58-B4D0-9FBC61774AC3}"/>
    <cellStyle name="Title 12 2" xfId="37723" xr:uid="{7AC190DB-E069-4312-8C2F-04E6244D0BF1}"/>
    <cellStyle name="Title 12 2 2" xfId="37724" xr:uid="{9DC08C43-DD2D-4FC5-B0C2-F95BDB79A822}"/>
    <cellStyle name="Title 12 3" xfId="37725" xr:uid="{4535E232-149C-4323-82D7-050194C31669}"/>
    <cellStyle name="Title 12 4" xfId="37726" xr:uid="{C72A0F2C-48F6-4434-9052-D263FD58267E}"/>
    <cellStyle name="Title 12 5" xfId="37727" xr:uid="{E474A92B-7409-4413-AAFA-31FEFD24F4F6}"/>
    <cellStyle name="Title 12 6" xfId="37728" xr:uid="{EA5A2E43-196D-4A07-973E-22A0A41EF750}"/>
    <cellStyle name="Title 12 7" xfId="37729" xr:uid="{828B11B6-746A-4038-8ABA-85B1A28AB212}"/>
    <cellStyle name="Title 120" xfId="37730" xr:uid="{FEE01D22-95E8-4DA8-8125-19CCF7049EDE}"/>
    <cellStyle name="Title 121" xfId="37731" xr:uid="{CE827731-E778-4610-8988-A77C6DBD9297}"/>
    <cellStyle name="Title 122" xfId="37732" xr:uid="{BD0313AF-A1DB-4E61-9928-93C4AC1E8D4B}"/>
    <cellStyle name="Title 123" xfId="37733" xr:uid="{8FFA78EC-BEF0-4FF4-8C30-2156C1C2FE3F}"/>
    <cellStyle name="Title 124" xfId="37734" xr:uid="{16BFF431-C050-4847-AA8A-BDC03B9AAA15}"/>
    <cellStyle name="Title 125" xfId="37735" xr:uid="{71AFBA0D-32EA-4978-8E3F-BA97CAFFB2EC}"/>
    <cellStyle name="Title 126" xfId="37736" xr:uid="{E83AB3B5-9A1E-4C10-B13F-67EAD3EEEB74}"/>
    <cellStyle name="Title 127" xfId="37737" xr:uid="{2EB97CDE-CEDE-4FBF-BEA5-3C443607E405}"/>
    <cellStyle name="Title 128" xfId="37738" xr:uid="{BE6E9831-1670-494B-BA1F-C7A173B8EEC6}"/>
    <cellStyle name="Title 129" xfId="37739" xr:uid="{3A306779-A931-4758-9938-A07FB413FBD4}"/>
    <cellStyle name="Title 13" xfId="37740" xr:uid="{7EC54DC4-218C-499D-8145-33B9B38865AD}"/>
    <cellStyle name="Title 13 2" xfId="37741" xr:uid="{E0465722-9F3F-44DA-BB4E-B191BDE6A9E8}"/>
    <cellStyle name="Title 13 2 2" xfId="37742" xr:uid="{CE0EE002-2EC2-4F46-8631-E8F3001C27D0}"/>
    <cellStyle name="Title 13 3" xfId="37743" xr:uid="{281951A0-2660-45FB-9A3D-D9E7BB7C16D1}"/>
    <cellStyle name="Title 13 4" xfId="37744" xr:uid="{C8657814-89CB-467F-B913-7CE56D74C9DE}"/>
    <cellStyle name="Title 13 5" xfId="37745" xr:uid="{47598515-AC11-4015-AB9E-DB2C947E7726}"/>
    <cellStyle name="Title 13 6" xfId="37746" xr:uid="{2B3A5A29-DBB7-4CE5-A154-A6CEE17BF050}"/>
    <cellStyle name="Title 13 7" xfId="37747" xr:uid="{97ABA44A-30BC-464B-B030-5ACC30B584BC}"/>
    <cellStyle name="Title 130" xfId="37748" xr:uid="{ACB27A24-3560-4887-B759-8D4D9A3858F7}"/>
    <cellStyle name="Title 131" xfId="37749" xr:uid="{9DBC47E1-AF1D-495F-B80D-B598386951EC}"/>
    <cellStyle name="Title 132" xfId="37750" xr:uid="{92C92765-8BFC-43C9-9A40-572E30B2BCEF}"/>
    <cellStyle name="Title 133" xfId="37751" xr:uid="{5AC18790-E20F-4F73-A1BB-2A289E3DEEE6}"/>
    <cellStyle name="Title 134" xfId="37752" xr:uid="{2EB7A269-0E18-4929-ABF5-CD77713CA981}"/>
    <cellStyle name="Title 135" xfId="37753" xr:uid="{D8180142-0FAF-4022-8340-15A6FB123813}"/>
    <cellStyle name="Title 136" xfId="37754" xr:uid="{B47C94FE-6E77-4CF8-9FC3-B65B5C2284DD}"/>
    <cellStyle name="Title 137" xfId="37755" xr:uid="{1CEA6B12-0731-4635-A902-3B35F66725A2}"/>
    <cellStyle name="Title 138" xfId="37756" xr:uid="{9CB9A39F-7F7B-4377-9ED5-EE0350F54793}"/>
    <cellStyle name="Title 139" xfId="37757" xr:uid="{3CC74F80-4060-4D9E-BFFC-B26E8ECBCEE6}"/>
    <cellStyle name="Title 14" xfId="37758" xr:uid="{CEF46D65-48DE-471E-8654-901179620327}"/>
    <cellStyle name="Title 14 2" xfId="37759" xr:uid="{FA351F0C-6D94-4B20-80C3-6B4D5827DF18}"/>
    <cellStyle name="Title 14 2 2" xfId="37760" xr:uid="{E620D703-7C5C-44D8-BD33-7BF657E28E70}"/>
    <cellStyle name="Title 14 3" xfId="37761" xr:uid="{0DA9EA29-3926-4AD3-9A19-2408240D2FF1}"/>
    <cellStyle name="Title 14 4" xfId="37762" xr:uid="{7B656D60-E180-4D38-8B59-73E21D2C3E1A}"/>
    <cellStyle name="Title 14 5" xfId="37763" xr:uid="{239E3B86-4D1D-4BA6-8EF9-B1A67618F8FA}"/>
    <cellStyle name="Title 14 6" xfId="37764" xr:uid="{BDF22CD6-36FA-4E2D-AD28-E600468F72AF}"/>
    <cellStyle name="Title 14 7" xfId="37765" xr:uid="{FEE7A01C-71C5-445F-993A-0DF16E653B35}"/>
    <cellStyle name="Title 140" xfId="37766" xr:uid="{E0F9D009-8F28-4331-9199-6A6F1FAFE4F3}"/>
    <cellStyle name="Title 141" xfId="37767" xr:uid="{1C992501-EF73-4DE9-A18E-AE8526C419C5}"/>
    <cellStyle name="Title 142" xfId="37768" xr:uid="{5F027124-5E58-4B90-89F1-B92C8E46E2E5}"/>
    <cellStyle name="Title 143" xfId="37769" xr:uid="{F9E92819-4036-4593-8230-349999AAB840}"/>
    <cellStyle name="Title 144" xfId="37770" xr:uid="{39671238-04FF-420F-B8A8-78F4AF2D3A05}"/>
    <cellStyle name="Title 145" xfId="37771" xr:uid="{66D325F7-BA04-4005-9E43-0C1A6F6EBF8A}"/>
    <cellStyle name="Title 146" xfId="37772" xr:uid="{6D5AB05B-2635-4002-AB8D-478C4EA10F51}"/>
    <cellStyle name="Title 147" xfId="37773" xr:uid="{6CDE58A2-D25E-4BC0-A1FA-3278CC1D8367}"/>
    <cellStyle name="Title 148" xfId="37774" xr:uid="{B8554077-123C-4F6F-95DE-C094647F7BAC}"/>
    <cellStyle name="Title 149" xfId="37775" xr:uid="{9A855F74-23BA-4EAE-9C3E-F22484881A59}"/>
    <cellStyle name="Title 15" xfId="37776" xr:uid="{DAFF0FFA-EC65-46E3-8FF3-4E9F101059A1}"/>
    <cellStyle name="Title 15 2" xfId="37777" xr:uid="{20002EB5-1688-415A-B20D-B2B23567D9CF}"/>
    <cellStyle name="Title 15 2 2" xfId="37778" xr:uid="{C463DEDD-CDEB-4E43-AC24-178983C308C6}"/>
    <cellStyle name="Title 15 3" xfId="37779" xr:uid="{21453797-2152-4E05-9767-9922CA2DFEE2}"/>
    <cellStyle name="Title 15 4" xfId="37780" xr:uid="{0DFAE6A7-AA81-410F-B6E8-A82811A1E7A8}"/>
    <cellStyle name="Title 15 5" xfId="37781" xr:uid="{98DDE0A3-24DE-48ED-B7C0-7DC836A9906E}"/>
    <cellStyle name="Title 15 6" xfId="37782" xr:uid="{51C47268-600E-44CC-B7F7-DA23CFF79300}"/>
    <cellStyle name="Title 15 7" xfId="37783" xr:uid="{BA37481C-44DE-4B61-BE79-B8EB959C8BE1}"/>
    <cellStyle name="Title 150" xfId="37784" xr:uid="{DA225CC8-D676-4112-B2F5-DCB9CCB2363C}"/>
    <cellStyle name="Title 151" xfId="37785" xr:uid="{BDAAF0B6-F5D4-4FB6-BF0A-D7520AED3E67}"/>
    <cellStyle name="Title 152" xfId="37786" xr:uid="{ECF961BA-CF26-44A6-917B-7C932C09B341}"/>
    <cellStyle name="Title 153" xfId="37787" xr:uid="{0442A30B-7925-40B3-A2A6-44AEE1C887D8}"/>
    <cellStyle name="Title 154" xfId="37788" xr:uid="{F6E3D4BD-B9D7-47BB-B636-13712EF0359F}"/>
    <cellStyle name="Title 155" xfId="37789" xr:uid="{79361A0A-A3F8-410C-B815-188ECDCAF43E}"/>
    <cellStyle name="Title 156" xfId="37790" xr:uid="{38CEA32B-AE11-454F-AF86-F28BFAAC00A3}"/>
    <cellStyle name="Title 157" xfId="37791" xr:uid="{30E5C945-F519-4064-81A8-CC94ED515397}"/>
    <cellStyle name="Title 158" xfId="37792" xr:uid="{BD1DC026-D7C9-4D79-87D7-7EACB867DF6A}"/>
    <cellStyle name="Title 159" xfId="37793" xr:uid="{D83AAE42-A6EA-4FF0-A3D4-2EBA3AA67305}"/>
    <cellStyle name="Title 16" xfId="37794" xr:uid="{2498CEE8-C5DD-4B08-B039-3ED6EF7EB208}"/>
    <cellStyle name="Title 16 2" xfId="37795" xr:uid="{B9572903-05EF-46BC-8010-AAFCB55073C2}"/>
    <cellStyle name="Title 16 2 2" xfId="37796" xr:uid="{AD679EF6-5A08-44A0-9E5D-ED5B4435A6A7}"/>
    <cellStyle name="Title 16 3" xfId="37797" xr:uid="{52AB03BE-08ED-40C6-B740-5A7410B02DA6}"/>
    <cellStyle name="Title 16 4" xfId="37798" xr:uid="{D0EEAC8D-9F9D-4467-B523-086516841EEC}"/>
    <cellStyle name="Title 16 5" xfId="37799" xr:uid="{AE784627-B5D5-424F-A035-BA34C6E445C4}"/>
    <cellStyle name="Title 16 6" xfId="37800" xr:uid="{9A8FF03C-6489-46EC-A091-048DA4EA0418}"/>
    <cellStyle name="Title 16 7" xfId="37801" xr:uid="{16A97EA2-6C4A-4E8B-8CA7-89D030EBD2C7}"/>
    <cellStyle name="Title 160" xfId="37802" xr:uid="{7136E0E8-06A8-4990-BF36-1668FA299954}"/>
    <cellStyle name="Title 161" xfId="37803" xr:uid="{E22F9FB4-41DC-488E-8E19-656EE970D9DF}"/>
    <cellStyle name="Title 162" xfId="37804" xr:uid="{E01C3DA6-E1B9-47EB-A207-18D755E0D020}"/>
    <cellStyle name="Title 163" xfId="37805" xr:uid="{DFB8E4DD-164E-410F-A327-D81437A2E4BF}"/>
    <cellStyle name="Title 164" xfId="37806" xr:uid="{ABDC9F9C-FE6B-4517-ACAE-FF00A5A8805A}"/>
    <cellStyle name="Title 165" xfId="37807" xr:uid="{B8183B9F-3E52-4A7E-916E-CE7F5AEB00D2}"/>
    <cellStyle name="Title 166" xfId="37808" xr:uid="{4640863C-DA11-4501-BBB3-3213BDA72805}"/>
    <cellStyle name="Title 167" xfId="37809" xr:uid="{169CBE67-AF0E-453B-8809-F329E7AC9150}"/>
    <cellStyle name="Title 168" xfId="37810" xr:uid="{FF777C1D-4C3F-4258-9E6F-FBC332912F54}"/>
    <cellStyle name="Title 169" xfId="37811" xr:uid="{EE3D83D3-3F6C-4135-9D54-09DD60AF34BC}"/>
    <cellStyle name="Title 17" xfId="37812" xr:uid="{8DE20755-88C7-42E2-990C-6E706628D907}"/>
    <cellStyle name="Title 17 2" xfId="37813" xr:uid="{9EA1ED88-6825-41D1-97BB-2530DA852478}"/>
    <cellStyle name="Title 17 2 2" xfId="37814" xr:uid="{288D1937-40F5-43A8-9D4C-DD3C60AC98A4}"/>
    <cellStyle name="Title 17 3" xfId="37815" xr:uid="{CE6106F7-08EA-45F3-B7F2-37DA34C076AE}"/>
    <cellStyle name="Title 17 4" xfId="37816" xr:uid="{8A2B49D3-53B0-4298-831D-BCF163C57F62}"/>
    <cellStyle name="Title 17 5" xfId="37817" xr:uid="{9788E13F-2D97-461A-8CB6-E22F37C4301D}"/>
    <cellStyle name="Title 17 6" xfId="37818" xr:uid="{F21F2307-0989-4B0F-9168-63354863CF65}"/>
    <cellStyle name="Title 17 7" xfId="37819" xr:uid="{0898F433-FF02-41A9-8BB5-FB00D9D53FCF}"/>
    <cellStyle name="Title 170" xfId="37820" xr:uid="{8DB468AF-F8E1-4875-A91A-CDEEFDE42935}"/>
    <cellStyle name="Title 171" xfId="37821" xr:uid="{4B74AFFC-F844-4D39-ABA0-ECE1BFB83BFC}"/>
    <cellStyle name="Title 172" xfId="37822" xr:uid="{211A1EA0-A857-4F0F-B96E-DBF9697634B6}"/>
    <cellStyle name="Title 173" xfId="37823" xr:uid="{D7E47FE1-6A82-4B18-BE03-23709A701A20}"/>
    <cellStyle name="Title 174" xfId="37824" xr:uid="{9E8CBF22-7C01-40EC-94CE-E951EFA4DC76}"/>
    <cellStyle name="Title 175" xfId="37825" xr:uid="{C8777642-B931-4C18-9F71-3AD9EBD34049}"/>
    <cellStyle name="Title 176" xfId="37826" xr:uid="{871CFCCB-D68A-4494-B2DE-1F3683A188FE}"/>
    <cellStyle name="Title 177" xfId="37827" xr:uid="{953983D1-4400-457D-B9A6-829048853FDD}"/>
    <cellStyle name="Title 178" xfId="37828" xr:uid="{8E5A01A2-7522-4807-9840-13A3BACDAE81}"/>
    <cellStyle name="Title 179" xfId="37829" xr:uid="{9125277D-2394-4B93-AA0A-6379840AE424}"/>
    <cellStyle name="Title 18" xfId="37830" xr:uid="{E0E548C2-22E2-4AF7-8C11-78C86AB00679}"/>
    <cellStyle name="Title 18 2" xfId="37831" xr:uid="{3F801968-553A-4A25-92DF-35FF70878B01}"/>
    <cellStyle name="Title 18 2 2" xfId="37832" xr:uid="{9840B9B0-3A02-479E-8C2C-1FA0CE16ADD2}"/>
    <cellStyle name="Title 18 3" xfId="37833" xr:uid="{6A7ACE76-4BB3-4352-B74A-4D7FB65769CE}"/>
    <cellStyle name="Title 18 4" xfId="37834" xr:uid="{22BFA503-CB20-4EBE-9195-E3058B4E1362}"/>
    <cellStyle name="Title 18 5" xfId="37835" xr:uid="{EAFD9C4A-E10B-4C6B-9FA3-6A76BF1D5D19}"/>
    <cellStyle name="Title 18 6" xfId="37836" xr:uid="{3343F1DF-462C-402B-89C2-24252641D694}"/>
    <cellStyle name="Title 18 7" xfId="37837" xr:uid="{9B7B4BBD-922C-42BE-B2C9-53619FD147E4}"/>
    <cellStyle name="Title 180" xfId="37838" xr:uid="{6CEAADD1-F7CC-4ADB-993F-B4DB022C64BB}"/>
    <cellStyle name="Title 180 2" xfId="37839" xr:uid="{960ACFC3-1C8A-4408-9663-E35B7CAF889A}"/>
    <cellStyle name="Title 180 3" xfId="37840" xr:uid="{989BC3E4-1838-4471-B564-87C7A3A5FD1C}"/>
    <cellStyle name="Title 180 4" xfId="37841" xr:uid="{508212FD-A847-4EA8-809A-1EFAA838D9A2}"/>
    <cellStyle name="Title 180 5" xfId="37842" xr:uid="{759591C0-A344-44CB-8566-854F2F135BFA}"/>
    <cellStyle name="Title 180 6" xfId="37843" xr:uid="{3AD55BF7-A4A9-4C30-B7CA-6FBF3C759C24}"/>
    <cellStyle name="Title 181" xfId="37844" xr:uid="{57C9818D-D938-4591-940B-342A6A437636}"/>
    <cellStyle name="Title 181 2" xfId="37845" xr:uid="{8EBFBC16-F90C-4BF1-97BD-0912BCEF7825}"/>
    <cellStyle name="Title 181 3" xfId="37846" xr:uid="{5297A1D2-9C3A-41CB-A803-72FA672C1A6F}"/>
    <cellStyle name="Title 181 4" xfId="37847" xr:uid="{7DF6EACC-4493-4B43-A2C4-29515D29FD96}"/>
    <cellStyle name="Title 181 5" xfId="37848" xr:uid="{4CBDA3D9-CE7E-4D78-8556-025640991CDD}"/>
    <cellStyle name="Title 181 6" xfId="37849" xr:uid="{3ADDD3C8-05DC-4FB6-A9E0-9158D7F89A75}"/>
    <cellStyle name="Title 182" xfId="37850" xr:uid="{78F016DA-E385-4872-84BF-5565437DAC94}"/>
    <cellStyle name="Title 183" xfId="37851" xr:uid="{AAADF739-B8D9-4410-94E4-0C78CC32ADFD}"/>
    <cellStyle name="Title 184" xfId="37852" xr:uid="{589AE5D7-7DF4-4635-A09F-94A7C6094D36}"/>
    <cellStyle name="Title 185" xfId="37853" xr:uid="{8371008A-4C1F-4BCC-8084-A94DE84190EB}"/>
    <cellStyle name="Title 186" xfId="37854" xr:uid="{E8807F40-3EA0-4593-8EAD-B12E190FFF6B}"/>
    <cellStyle name="Title 187" xfId="37855" xr:uid="{DB5CED12-4E1D-4747-8F15-B9190BB10070}"/>
    <cellStyle name="Title 188" xfId="37856" xr:uid="{F2F29A66-ABDE-4C12-846B-EEAD15298175}"/>
    <cellStyle name="Title 189" xfId="37857" xr:uid="{0B01A4A5-1E74-4F8C-8CA9-1C4EF9A32070}"/>
    <cellStyle name="Title 19" xfId="37858" xr:uid="{45EC73A8-1492-4578-A2E0-360A89E4EE87}"/>
    <cellStyle name="Title 19 2" xfId="37859" xr:uid="{4200440D-724D-4B55-8511-71A84B311A4A}"/>
    <cellStyle name="Title 19 2 2" xfId="37860" xr:uid="{E75052DD-8384-48C5-91F7-72E3397B1B92}"/>
    <cellStyle name="Title 19 3" xfId="37861" xr:uid="{B96C3614-50A9-405D-B61A-7F05E960F7A3}"/>
    <cellStyle name="Title 19 4" xfId="37862" xr:uid="{B699615F-4AA9-4E3D-B4CB-F15B83816046}"/>
    <cellStyle name="Title 19 5" xfId="37863" xr:uid="{9FA0F777-DF70-4F9C-821C-CC06ECAA0A7C}"/>
    <cellStyle name="Title 19 6" xfId="37864" xr:uid="{B1F47873-D78C-430D-A1F6-A0FDBFD97201}"/>
    <cellStyle name="Title 19 7" xfId="37865" xr:uid="{C7D50A4B-F447-44FC-820B-C33CFC3E98F0}"/>
    <cellStyle name="Title 190" xfId="37866" xr:uid="{7C18A2E2-1F90-4EF3-BB70-8785BEA7B83C}"/>
    <cellStyle name="Title 191" xfId="37867" xr:uid="{02D7AAF7-AC08-42AA-A3C9-FEEAA12A5874}"/>
    <cellStyle name="Title 192" xfId="37868" xr:uid="{A5E5C0B1-3AFB-4B32-8C12-9410434A0D8B}"/>
    <cellStyle name="Title 193" xfId="37869" xr:uid="{F8E33706-BF48-4A92-BBBD-6DCB5D20CEC3}"/>
    <cellStyle name="Title 194" xfId="37870" xr:uid="{B5E6B585-6206-4A80-B0AF-805B47EA5ECA}"/>
    <cellStyle name="Title 195" xfId="37871" xr:uid="{436F020E-0129-4FE6-A232-53E8D9C5BEAD}"/>
    <cellStyle name="Title 196" xfId="37872" xr:uid="{F7EF1484-7073-47D4-A54A-DCF182687B9F}"/>
    <cellStyle name="Title 197" xfId="37873" xr:uid="{E611DBF8-0864-4D94-8056-841FE0D14B01}"/>
    <cellStyle name="Title 198" xfId="37874" xr:uid="{9C08621D-A2B9-4833-84B8-BF8174BE93E9}"/>
    <cellStyle name="Title 199" xfId="37875" xr:uid="{9DE84267-7A50-4822-BC7E-978888389B30}"/>
    <cellStyle name="Title 2" xfId="7366" xr:uid="{C7C584EF-81C3-4EC1-916A-BD725E24D9B4}"/>
    <cellStyle name="Title 2 10" xfId="39685" xr:uid="{5D70F2FD-F622-4669-82CB-033C6834E075}"/>
    <cellStyle name="Title 2 2" xfId="37877" xr:uid="{16AD1DB4-619C-4138-899E-74BB62CC07E4}"/>
    <cellStyle name="Title 2 2 2" xfId="37878" xr:uid="{08D750A2-38BA-4DD1-9CFC-DA1AD529728F}"/>
    <cellStyle name="Title 2 3" xfId="37879" xr:uid="{A38471DD-8D72-4A57-833B-1F2DC127D5FF}"/>
    <cellStyle name="Title 2 4" xfId="37880" xr:uid="{89B94B29-D179-4932-B82B-73BED59A610E}"/>
    <cellStyle name="Title 2 5" xfId="37881" xr:uid="{FC4BC9BB-10D8-42AF-9A14-08E3E71BFFC9}"/>
    <cellStyle name="Title 2 6" xfId="37882" xr:uid="{FA32F0A8-B2BD-4264-A0E7-292AA8CCCE15}"/>
    <cellStyle name="Title 2 7" xfId="37883" xr:uid="{F8FE4D47-D8AF-476E-8512-EA35816E23DF}"/>
    <cellStyle name="Title 2 8" xfId="37884" xr:uid="{4838A235-F851-450A-AAF6-B4F605497524}"/>
    <cellStyle name="Title 2 9" xfId="37876" xr:uid="{1111C352-15CA-4D98-9113-2F7163211537}"/>
    <cellStyle name="Title 20" xfId="37885" xr:uid="{CDF95906-B154-4E42-993E-58A17440913B}"/>
    <cellStyle name="Title 20 2" xfId="37886" xr:uid="{F69D7541-760D-41DF-9191-2543C6FDC591}"/>
    <cellStyle name="Title 20 2 2" xfId="37887" xr:uid="{E683372E-9DCB-4B57-BFC0-FD1B0A816716}"/>
    <cellStyle name="Title 20 3" xfId="37888" xr:uid="{8BFF7243-E7D3-49AB-9510-AED5A569C60C}"/>
    <cellStyle name="Title 20 4" xfId="37889" xr:uid="{FFB2849F-0235-4F1E-AE74-7C4D17E4BAB0}"/>
    <cellStyle name="Title 20 5" xfId="37890" xr:uid="{7598064B-E6B9-468E-A46A-C06E248B45F6}"/>
    <cellStyle name="Title 20 6" xfId="37891" xr:uid="{05D2D662-9691-45D3-B84C-2C0DA9A6BD8D}"/>
    <cellStyle name="Title 20 7" xfId="37892" xr:uid="{F04C8AAC-44CF-4255-86E6-9D3E22F6418E}"/>
    <cellStyle name="Title 200" xfId="37893" xr:uid="{170106B2-DEFF-4102-8D59-C5DF465F950B}"/>
    <cellStyle name="Title 201" xfId="37894" xr:uid="{DE0C2EE1-FA84-430D-9D6C-1E425FB82922}"/>
    <cellStyle name="Title 201 2" xfId="37895" xr:uid="{B5343B20-63AF-4DAC-B90D-DC0D59104464}"/>
    <cellStyle name="Title 201 3" xfId="37896" xr:uid="{F20F25C3-1159-4065-AC7F-6C106837FB8B}"/>
    <cellStyle name="Title 201 4" xfId="37897" xr:uid="{D744164B-6380-41F3-AEDA-BEDA6A78D270}"/>
    <cellStyle name="Title 201 5" xfId="37898" xr:uid="{107B5B32-619A-41C6-A1FC-90116F7B4EE3}"/>
    <cellStyle name="Title 201 6" xfId="37899" xr:uid="{F3263D19-C4A8-4A52-8FFD-068048F01A63}"/>
    <cellStyle name="Title 202" xfId="37900" xr:uid="{CD804166-E6E0-44C3-9DB2-13BA31221767}"/>
    <cellStyle name="Title 202 2" xfId="37901" xr:uid="{BC303E4F-9847-4171-BC7D-21A78F1D3D55}"/>
    <cellStyle name="Title 202 3" xfId="37902" xr:uid="{67BEC3CE-ABD1-4B63-B595-54632FB134F0}"/>
    <cellStyle name="Title 202 4" xfId="37903" xr:uid="{F31B711C-46E4-4C92-ADE7-858412881191}"/>
    <cellStyle name="Title 202 5" xfId="37904" xr:uid="{24C1B1A7-5062-4189-BD4B-106268A4F883}"/>
    <cellStyle name="Title 202 6" xfId="37905" xr:uid="{A066BF6B-515D-47E6-AEB4-37F8ADAFEE67}"/>
    <cellStyle name="Title 203" xfId="37906" xr:uid="{148FEAC7-840C-4CA2-A3AF-AA8E91A02F4F}"/>
    <cellStyle name="Title 203 2" xfId="37907" xr:uid="{F0CC3B37-0FF3-4192-ABA5-D48338F87360}"/>
    <cellStyle name="Title 203 3" xfId="37908" xr:uid="{CDD0EDD0-5504-4038-BACF-6A12677B8A32}"/>
    <cellStyle name="Title 203 4" xfId="37909" xr:uid="{650AB247-AB34-40B4-A32E-357D5E8E7A2F}"/>
    <cellStyle name="Title 203 5" xfId="37910" xr:uid="{BE9D38EE-A060-45AC-AB4A-35A692DD4F28}"/>
    <cellStyle name="Title 203 6" xfId="37911" xr:uid="{74D76DFF-DB02-4C4D-A70A-95E34C2085ED}"/>
    <cellStyle name="Title 204" xfId="37912" xr:uid="{1A68183E-9243-4BF3-AD9B-3B8F63341A97}"/>
    <cellStyle name="Title 204 2" xfId="37913" xr:uid="{91234EB8-520D-48C6-AA30-E0D876D756E9}"/>
    <cellStyle name="Title 204 3" xfId="37914" xr:uid="{BE243B30-8F1E-4696-9541-70595D6749BB}"/>
    <cellStyle name="Title 204 4" xfId="37915" xr:uid="{6E8CCC79-4CCD-4698-BC74-341B74981FEE}"/>
    <cellStyle name="Title 204 5" xfId="37916" xr:uid="{56A1FEDD-6345-4F58-8CB8-55DD6D509B3E}"/>
    <cellStyle name="Title 204 6" xfId="37917" xr:uid="{A862BD0C-37B9-469F-8994-D1B409607DF0}"/>
    <cellStyle name="Title 205" xfId="37918" xr:uid="{6883C64C-EFDC-445C-8EC5-DFC1564A8EF8}"/>
    <cellStyle name="Title 205 2" xfId="37919" xr:uid="{B7052B55-2865-41F3-B28B-674021E88D62}"/>
    <cellStyle name="Title 205 3" xfId="37920" xr:uid="{9160097D-2034-47C1-B57C-2A2674DE31D0}"/>
    <cellStyle name="Title 205 4" xfId="37921" xr:uid="{34A7A7C3-013A-4DD4-A11A-2C4ABBD0914C}"/>
    <cellStyle name="Title 205 5" xfId="37922" xr:uid="{8ECC6A81-E18E-459A-A6A0-931F052E1B18}"/>
    <cellStyle name="Title 205 6" xfId="37923" xr:uid="{4216B3F8-8F27-4A5E-9AB6-9F54FE260633}"/>
    <cellStyle name="Title 206" xfId="37924" xr:uid="{079130E2-2236-43AF-97C0-4054B71F0336}"/>
    <cellStyle name="Title 206 2" xfId="37925" xr:uid="{2E6CCC26-2A6E-40E8-9572-35328675B52D}"/>
    <cellStyle name="Title 206 3" xfId="37926" xr:uid="{1D251884-90A3-4FE0-9980-9997BCF9F65C}"/>
    <cellStyle name="Title 206 4" xfId="37927" xr:uid="{1498CDA7-5386-402F-A81C-BF7822AE2CC5}"/>
    <cellStyle name="Title 206 5" xfId="37928" xr:uid="{A80C79B4-9EA0-4849-80B6-1389AE3703F8}"/>
    <cellStyle name="Title 206 6" xfId="37929" xr:uid="{B2DF970B-7F7A-4F64-AC53-83B5E1CB0C91}"/>
    <cellStyle name="Title 207" xfId="37930" xr:uid="{D30EA144-78D5-4262-AAFF-301E40C2F54C}"/>
    <cellStyle name="Title 207 2" xfId="37931" xr:uid="{A7B11890-8911-4ACA-9278-548DA54683E4}"/>
    <cellStyle name="Title 207 3" xfId="37932" xr:uid="{173C0013-86E0-497F-BCF9-A65D0E6F7E69}"/>
    <cellStyle name="Title 207 4" xfId="37933" xr:uid="{873FE4D8-A005-4FBB-AD8E-032023F9A741}"/>
    <cellStyle name="Title 207 5" xfId="37934" xr:uid="{4AF1A63D-F779-4B82-85B7-1494E65206B0}"/>
    <cellStyle name="Title 207 6" xfId="37935" xr:uid="{342D093D-A0B2-441E-9501-EB596B626A27}"/>
    <cellStyle name="Title 208" xfId="37936" xr:uid="{24A8C98C-E631-46EA-9EF7-A309CF39140B}"/>
    <cellStyle name="Title 208 2" xfId="37937" xr:uid="{CD83EA4D-33FD-49F4-9646-ADA79A67AA29}"/>
    <cellStyle name="Title 208 3" xfId="37938" xr:uid="{742D1644-4958-460B-BF72-5CE200802C40}"/>
    <cellStyle name="Title 208 4" xfId="37939" xr:uid="{8F6BF8C4-3B2F-44F2-8F87-1C738F2663CE}"/>
    <cellStyle name="Title 208 5" xfId="37940" xr:uid="{D1F80CCE-0A46-413F-9865-975CD6FF6B7E}"/>
    <cellStyle name="Title 208 6" xfId="37941" xr:uid="{830D29CA-1786-4D65-903B-64038853CFF8}"/>
    <cellStyle name="Title 209" xfId="37942" xr:uid="{23345B30-102B-412F-9B43-E1F0AB47938D}"/>
    <cellStyle name="Title 209 2" xfId="37943" xr:uid="{9A624BA5-871B-43A9-979D-525C6B3A4720}"/>
    <cellStyle name="Title 209 3" xfId="37944" xr:uid="{E2FCF1E9-2A0B-4B27-B7B4-B713B290A3B0}"/>
    <cellStyle name="Title 209 4" xfId="37945" xr:uid="{A1744ADA-1F69-4708-9875-DDF8EC68A7E7}"/>
    <cellStyle name="Title 209 5" xfId="37946" xr:uid="{9CFEC717-92DE-42C7-8745-90CA083D787D}"/>
    <cellStyle name="Title 209 6" xfId="37947" xr:uid="{9BA6E1BF-EB0D-49AB-86F8-80448E14CC74}"/>
    <cellStyle name="Title 21" xfId="37948" xr:uid="{C7C45A10-7D23-4640-899B-6E3DAD363DBD}"/>
    <cellStyle name="Title 21 2" xfId="37949" xr:uid="{1BF957DA-1DB8-47F3-B857-E14B6D4DAFD4}"/>
    <cellStyle name="Title 21 2 2" xfId="37950" xr:uid="{743746A5-E207-4496-8B7A-09F6E67E6C54}"/>
    <cellStyle name="Title 21 3" xfId="37951" xr:uid="{F57CD7A2-3359-444E-82D8-71EE34DD90BF}"/>
    <cellStyle name="Title 21 4" xfId="37952" xr:uid="{389DDC87-69A0-4D7B-9D11-A36264F1892D}"/>
    <cellStyle name="Title 21 5" xfId="37953" xr:uid="{93E17EF7-0288-4181-8B8A-8E39142647F7}"/>
    <cellStyle name="Title 21 6" xfId="37954" xr:uid="{DD2BBDF9-75D8-4D6D-95E5-02E82EB2BF2D}"/>
    <cellStyle name="Title 21 7" xfId="37955" xr:uid="{5FF4A71B-9217-4C1C-809D-96276E16C38A}"/>
    <cellStyle name="Title 210" xfId="37956" xr:uid="{0A1099A6-A5DC-4624-BF5C-C398C1989F1B}"/>
    <cellStyle name="Title 210 2" xfId="37957" xr:uid="{C168C1D1-FCD8-487D-B1A9-66DADB714D69}"/>
    <cellStyle name="Title 210 3" xfId="37958" xr:uid="{FAA822EA-516B-464D-8287-69725A19B549}"/>
    <cellStyle name="Title 210 4" xfId="37959" xr:uid="{A837AA34-E34E-4379-8CBA-63BAE1B18B1B}"/>
    <cellStyle name="Title 210 5" xfId="37960" xr:uid="{5C64ED9A-0685-4FD0-98A7-3E65D5A20A31}"/>
    <cellStyle name="Title 210 6" xfId="37961" xr:uid="{62A9BB57-585E-4700-A560-AD60B0E88260}"/>
    <cellStyle name="Title 211" xfId="37962" xr:uid="{958F159D-B4F5-473A-B52A-12E7110B66A4}"/>
    <cellStyle name="Title 211 2" xfId="37963" xr:uid="{809A70EC-76B3-4444-BF2F-E6EFE82EB9E3}"/>
    <cellStyle name="Title 211 3" xfId="37964" xr:uid="{7F3FD0D5-C527-4030-B4DA-A529124EC2F4}"/>
    <cellStyle name="Title 211 4" xfId="37965" xr:uid="{2B15D772-5689-4D18-BAFE-882B27ABEA9F}"/>
    <cellStyle name="Title 211 5" xfId="37966" xr:uid="{B9B03BF8-80A3-4A2F-A858-FE827638C575}"/>
    <cellStyle name="Title 211 6" xfId="37967" xr:uid="{EAE9ECC7-B8B9-4B65-BC9C-321FED883D2E}"/>
    <cellStyle name="Title 212" xfId="37968" xr:uid="{C4A5BEA4-57F9-419D-9245-8F205662524A}"/>
    <cellStyle name="Title 212 2" xfId="37969" xr:uid="{3938A768-7F61-44B0-A844-3FD99DDBB590}"/>
    <cellStyle name="Title 212 3" xfId="37970" xr:uid="{A286C306-5EAF-40D5-BD7C-EA2E94630F52}"/>
    <cellStyle name="Title 212 4" xfId="37971" xr:uid="{DD764442-25E8-4412-AF04-7C1F02F22FDD}"/>
    <cellStyle name="Title 212 5" xfId="37972" xr:uid="{7539AD8B-D8F6-42D3-8B0B-667F39855310}"/>
    <cellStyle name="Title 212 6" xfId="37973" xr:uid="{1D5493C4-4919-47FF-A9D0-2DA9AC2C159C}"/>
    <cellStyle name="Title 213" xfId="37974" xr:uid="{6FCDAAA6-91E6-486C-86EF-4A19CD208874}"/>
    <cellStyle name="Title 213 2" xfId="37975" xr:uid="{92D81822-B8C8-4EEB-B371-4F06AA08AA34}"/>
    <cellStyle name="Title 213 3" xfId="37976" xr:uid="{3D4EA83A-BEDF-49D0-B1D2-0F31570D4FF0}"/>
    <cellStyle name="Title 213 4" xfId="37977" xr:uid="{1089A319-963A-4879-99C9-EB1F31D5DD79}"/>
    <cellStyle name="Title 213 5" xfId="37978" xr:uid="{4463CD4A-17F1-4794-8FA5-A08C22ECEC9E}"/>
    <cellStyle name="Title 213 6" xfId="37979" xr:uid="{062FBC92-08FF-48A7-82CE-3A36F299BB0F}"/>
    <cellStyle name="Title 214" xfId="37980" xr:uid="{D3F500C4-9B6F-4CC0-9408-5D9811748E04}"/>
    <cellStyle name="Title 214 2" xfId="37981" xr:uid="{A3233D48-8D5C-4D67-95AD-D090E3E246D1}"/>
    <cellStyle name="Title 214 3" xfId="37982" xr:uid="{8BACD87E-38FB-4970-B62E-A56459E3182A}"/>
    <cellStyle name="Title 214 4" xfId="37983" xr:uid="{7639F26F-FAC9-453F-B3C6-5D1AAE943630}"/>
    <cellStyle name="Title 214 5" xfId="37984" xr:uid="{99305F82-04DF-4778-874B-BE6314F8BDC7}"/>
    <cellStyle name="Title 214 6" xfId="37985" xr:uid="{F23D0A4C-4676-45A7-9D00-7FD35E90533F}"/>
    <cellStyle name="Title 215" xfId="37986" xr:uid="{9456FEDC-BDD7-4ADB-8B5F-AF91E52CC856}"/>
    <cellStyle name="Title 215 2" xfId="37987" xr:uid="{4EB68DF3-70CB-4830-A5C6-680E875B3999}"/>
    <cellStyle name="Title 215 3" xfId="37988" xr:uid="{E162BA59-D578-478F-AE8A-5514A4710ED4}"/>
    <cellStyle name="Title 215 4" xfId="37989" xr:uid="{F50A802E-A248-4606-A000-9DEB0EC066B8}"/>
    <cellStyle name="Title 215 5" xfId="37990" xr:uid="{8E72B71E-774C-410A-B95D-0C6DC7D58A51}"/>
    <cellStyle name="Title 215 6" xfId="37991" xr:uid="{A12C87FC-22BB-4F6E-BA7C-462EB3CDFE6B}"/>
    <cellStyle name="Title 216" xfId="37992" xr:uid="{E04BF701-1714-4D55-9ED3-C81D0C73A94A}"/>
    <cellStyle name="Title 216 2" xfId="37993" xr:uid="{2747865A-2B25-46DB-8A6E-AADEC850924E}"/>
    <cellStyle name="Title 216 3" xfId="37994" xr:uid="{EDC7D1AD-0079-4475-B78C-E4A3FCFBFD53}"/>
    <cellStyle name="Title 216 4" xfId="37995" xr:uid="{6C76E3EC-0798-417F-8ECC-2C1F50CD5733}"/>
    <cellStyle name="Title 216 5" xfId="37996" xr:uid="{DF5E5852-C2D6-47C8-8B10-4260A134E294}"/>
    <cellStyle name="Title 216 6" xfId="37997" xr:uid="{543B3537-630D-454F-A3A2-1A0169016E47}"/>
    <cellStyle name="Title 217" xfId="37998" xr:uid="{7CC55D2A-0AA2-4AC4-AD00-F2B342732D01}"/>
    <cellStyle name="Title 218" xfId="37999" xr:uid="{4EB642EC-9BB4-45E1-A306-8B9DF320E61E}"/>
    <cellStyle name="Title 219" xfId="38000" xr:uid="{7E86C340-FF95-4A66-BE56-4B5963BC3A94}"/>
    <cellStyle name="Title 22" xfId="38001" xr:uid="{1729C255-EB3A-436C-9C16-B99E69AC3644}"/>
    <cellStyle name="Title 22 2" xfId="38002" xr:uid="{A72D8824-DC6D-49DB-B01C-DD82E1C4F554}"/>
    <cellStyle name="Title 22 2 2" xfId="38003" xr:uid="{4C6CB38B-22F4-47BD-98A0-2A6BEF7DB58B}"/>
    <cellStyle name="Title 22 3" xfId="38004" xr:uid="{8E863B8A-089D-4F91-A334-C911CB4D46A1}"/>
    <cellStyle name="Title 22 4" xfId="38005" xr:uid="{3185814D-DD08-45C4-B419-B3B1C4D0307C}"/>
    <cellStyle name="Title 22 5" xfId="38006" xr:uid="{5F81F6C8-C4C3-4345-B4ED-53E261C5BEC2}"/>
    <cellStyle name="Title 22 6" xfId="38007" xr:uid="{812BCA84-0B7A-47ED-ACAC-658B2E1E234F}"/>
    <cellStyle name="Title 22 7" xfId="38008" xr:uid="{CAB33B35-E402-48C6-A870-A4AC5D680F17}"/>
    <cellStyle name="Title 220" xfId="38009" xr:uid="{38E5903B-A915-4F4F-A19B-378C2BF3D4C9}"/>
    <cellStyle name="Title 221" xfId="38010" xr:uid="{41EEFD2A-6369-4DD6-BA9B-F4AC9476AA71}"/>
    <cellStyle name="Title 222" xfId="38011" xr:uid="{B725E494-771D-4AD3-AAE6-FE25931111AF}"/>
    <cellStyle name="Title 223" xfId="38012" xr:uid="{67054107-254A-4B3D-B75A-7B7BBEA12E55}"/>
    <cellStyle name="Title 224" xfId="38013" xr:uid="{639A0DD9-BB01-4A3C-AF2B-27AB0AEFA74A}"/>
    <cellStyle name="Title 225" xfId="38014" xr:uid="{355E593E-E8D6-41F7-97C1-9BD93993ECEF}"/>
    <cellStyle name="Title 226" xfId="39637" xr:uid="{3C6756CF-9EB6-4168-B2FE-119418C1667A}"/>
    <cellStyle name="Title 227" xfId="39638" xr:uid="{E9394894-99BE-4902-B69F-F1F7B2CB921A}"/>
    <cellStyle name="Title 228" xfId="39636" xr:uid="{078A82D9-7BA1-4C79-88C6-EC03B36B51D4}"/>
    <cellStyle name="Title 229" xfId="39684" xr:uid="{AA865B81-83AC-464F-AC4F-20CE893ACBD1}"/>
    <cellStyle name="Title 23" xfId="38015" xr:uid="{29EC8673-6DBC-435C-91C2-FF331E16B89D}"/>
    <cellStyle name="Title 23 2" xfId="38016" xr:uid="{12B6097D-3736-42D1-BBF7-6D60086C46ED}"/>
    <cellStyle name="Title 23 2 2" xfId="38017" xr:uid="{E3A313B2-C3E0-4E68-A30B-A6AA5C8CB397}"/>
    <cellStyle name="Title 23 3" xfId="38018" xr:uid="{8EEE20C4-F7C9-4387-86F5-9EF70A0790DB}"/>
    <cellStyle name="Title 23 4" xfId="38019" xr:uid="{EC78146B-0233-4B0C-AA7C-6537A7906B7E}"/>
    <cellStyle name="Title 23 5" xfId="38020" xr:uid="{DA5D2D9A-C0A4-4A10-934F-FCCE067C5C99}"/>
    <cellStyle name="Title 23 6" xfId="38021" xr:uid="{5D6A63DF-F7DB-4406-8E9E-99C32DE6F3F5}"/>
    <cellStyle name="Title 23 7" xfId="38022" xr:uid="{BCFC5327-38A0-4150-A044-0972A3E3713A}"/>
    <cellStyle name="Title 230" xfId="39675" xr:uid="{07211784-1CB0-44D1-9408-3EBAADF2C9C3}"/>
    <cellStyle name="Title 231" xfId="39702" xr:uid="{27AEC825-FB00-4CD2-B22F-D03A38967BB7}"/>
    <cellStyle name="Title 232" xfId="39688" xr:uid="{DCBE03B4-B801-445A-9882-486C17D91AB6}"/>
    <cellStyle name="Title 233" xfId="39690" xr:uid="{2CEBA2A6-79E6-4387-BB46-FBA0CCCCF0D4}"/>
    <cellStyle name="Title 234" xfId="39703" xr:uid="{259E7705-AF6D-44A7-8F9A-5DF8318F3829}"/>
    <cellStyle name="Title 235" xfId="39704" xr:uid="{6561D64D-DA84-4F67-93C8-19BC1BA85319}"/>
    <cellStyle name="Title 236" xfId="39967" xr:uid="{6327FC48-5A48-41BA-BF21-E257FBDA8DA2}"/>
    <cellStyle name="Title 237" xfId="39940" xr:uid="{593444A6-A5AD-43D0-988F-8F6F73575E7C}"/>
    <cellStyle name="Title 238" xfId="40033" xr:uid="{A4629CEF-B18A-4CE0-BACA-A3AA6724E447}"/>
    <cellStyle name="Title 239" xfId="39981" xr:uid="{138D3C1D-FD0C-49BF-8385-927690888AC0}"/>
    <cellStyle name="Title 24" xfId="38023" xr:uid="{FF164F9B-7CE0-4255-8D64-64C7DF8A87C8}"/>
    <cellStyle name="Title 24 2" xfId="38024" xr:uid="{EA1E9605-C646-4A7E-9B92-72ECF35F152D}"/>
    <cellStyle name="Title 24 2 2" xfId="38025" xr:uid="{04C8696B-FB36-4124-A007-D9ADA4F407E1}"/>
    <cellStyle name="Title 24 3" xfId="38026" xr:uid="{C8FC358E-F8C1-4568-94F7-EDEE583309C8}"/>
    <cellStyle name="Title 24 4" xfId="38027" xr:uid="{6050F21C-E1A4-40A1-8B54-92760B67DA01}"/>
    <cellStyle name="Title 24 5" xfId="38028" xr:uid="{2822D25C-B41B-4876-9AD7-1CD04ECF9419}"/>
    <cellStyle name="Title 24 6" xfId="38029" xr:uid="{89CC5B47-6AD1-4E0D-8F6A-459B9310FDED}"/>
    <cellStyle name="Title 24 7" xfId="38030" xr:uid="{C3AA1D2D-9A72-4E29-BA77-B6FE971D2F1B}"/>
    <cellStyle name="Title 25" xfId="38031" xr:uid="{3D76343B-E416-45DF-BF44-FF705093C3E0}"/>
    <cellStyle name="Title 25 2" xfId="38032" xr:uid="{D2A4EC74-D51C-4012-8816-1CEF7677DEEC}"/>
    <cellStyle name="Title 25 2 2" xfId="38033" xr:uid="{85C9B594-AE49-4A43-886A-99D610304AE2}"/>
    <cellStyle name="Title 25 3" xfId="38034" xr:uid="{4492520B-B613-4AED-AD93-D6E8AD549D62}"/>
    <cellStyle name="Title 25 4" xfId="38035" xr:uid="{CA6157BA-FB30-4789-8595-1D731131939A}"/>
    <cellStyle name="Title 25 5" xfId="38036" xr:uid="{D5CBFFC9-2935-46E6-B5AF-EA07A2EC96C5}"/>
    <cellStyle name="Title 25 6" xfId="38037" xr:uid="{573B1425-745F-4552-9C12-20BE63D56FA0}"/>
    <cellStyle name="Title 25 7" xfId="38038" xr:uid="{75A6FCD2-8F40-41FD-B270-E0BC2B6D7F7F}"/>
    <cellStyle name="Title 26" xfId="38039" xr:uid="{63F89E93-0F83-460E-8A37-3C921EE05513}"/>
    <cellStyle name="Title 26 2" xfId="38040" xr:uid="{6E90DE9D-F300-408B-9898-3F917E106EE5}"/>
    <cellStyle name="Title 26 2 2" xfId="38041" xr:uid="{CF40DC96-43CC-4807-A237-3988B586A320}"/>
    <cellStyle name="Title 26 3" xfId="38042" xr:uid="{1DDFB57B-9700-4DEE-A0DB-88334EFF0F30}"/>
    <cellStyle name="Title 26 4" xfId="38043" xr:uid="{FE1ADB7E-749D-42A4-96E8-B2F671E8183D}"/>
    <cellStyle name="Title 26 5" xfId="38044" xr:uid="{F1C389C0-C898-418F-A789-16823A77AD06}"/>
    <cellStyle name="Title 26 6" xfId="38045" xr:uid="{FFD83EA4-68B6-4474-82EA-30273F9E09C9}"/>
    <cellStyle name="Title 26 7" xfId="38046" xr:uid="{A2FCD137-8E86-4721-A786-6BDF7E98D7A7}"/>
    <cellStyle name="Title 27" xfId="38047" xr:uid="{A7052F21-5A6C-4C0A-85F5-BC42058DF769}"/>
    <cellStyle name="Title 27 2" xfId="38048" xr:uid="{4F022F25-6D3A-4CE5-8CC0-AE76821BBE7B}"/>
    <cellStyle name="Title 27 2 2" xfId="38049" xr:uid="{FDAE8ED6-6650-4D82-840D-1C8C271EE0BD}"/>
    <cellStyle name="Title 27 3" xfId="38050" xr:uid="{5F41EA4F-C736-41BB-9FE4-ACEB15AE7F15}"/>
    <cellStyle name="Title 27 4" xfId="38051" xr:uid="{11ACEFC9-7C62-4459-9925-27E641D099C7}"/>
    <cellStyle name="Title 27 5" xfId="38052" xr:uid="{2DAA6929-47A0-4489-B6B7-6E224CEBFC78}"/>
    <cellStyle name="Title 27 6" xfId="38053" xr:uid="{EC6669FB-92B0-401D-8E8F-0AC0A73EA359}"/>
    <cellStyle name="Title 27 7" xfId="38054" xr:uid="{D344B871-C351-4F00-A545-EA42DEDD0F00}"/>
    <cellStyle name="Title 28" xfId="38055" xr:uid="{5AE0D7A6-67B0-40CE-BD7C-6281F0DAD652}"/>
    <cellStyle name="Title 28 2" xfId="38056" xr:uid="{03E1FD3F-8900-4284-9B9D-6A502E5BACEB}"/>
    <cellStyle name="Title 28 2 2" xfId="38057" xr:uid="{6CEC91F8-A975-41DC-B832-183C828E61D1}"/>
    <cellStyle name="Title 28 3" xfId="38058" xr:uid="{A1BE11D2-C938-4A42-83C7-89BA2843C5B9}"/>
    <cellStyle name="Title 28 4" xfId="38059" xr:uid="{685BFA91-451A-443A-9642-E9E525464837}"/>
    <cellStyle name="Title 28 5" xfId="38060" xr:uid="{61DF48BF-8448-4CE6-8141-3AE09CE4C7E3}"/>
    <cellStyle name="Title 28 6" xfId="38061" xr:uid="{9CAA79A2-ECCB-44C8-A07A-DA90A96C49EF}"/>
    <cellStyle name="Title 28 7" xfId="38062" xr:uid="{E45F46C4-0FC2-4BE9-B439-C25C87852345}"/>
    <cellStyle name="Title 29" xfId="38063" xr:uid="{CB8D59C0-EC85-4831-8584-7780EA63D98D}"/>
    <cellStyle name="Title 29 2" xfId="38064" xr:uid="{4F05926B-696A-461E-8458-D514D8D37368}"/>
    <cellStyle name="Title 29 2 2" xfId="38065" xr:uid="{FF4FA344-1885-4967-8352-3027A4545D09}"/>
    <cellStyle name="Title 29 3" xfId="38066" xr:uid="{A5BCB316-BFCE-41E5-9D57-43F0D76DDCDD}"/>
    <cellStyle name="Title 29 4" xfId="38067" xr:uid="{F773597B-B645-489D-A200-3FFEDDB4D3F4}"/>
    <cellStyle name="Title 29 5" xfId="38068" xr:uid="{D451340E-47EF-4BA7-A7FF-244CCAA4E713}"/>
    <cellStyle name="Title 29 6" xfId="38069" xr:uid="{2BB41D8B-8D56-4DF1-81A6-AB9EBF823BE7}"/>
    <cellStyle name="Title 29 7" xfId="38070" xr:uid="{3A68BCB2-10C0-4682-A6FA-44ABB7603055}"/>
    <cellStyle name="Title 3" xfId="7773" xr:uid="{76BF8BBC-0158-4663-AAA7-0389D1815C29}"/>
    <cellStyle name="Title 3 2" xfId="38072" xr:uid="{1F1DB964-BC75-40AA-9DB4-55B1C5F57C8D}"/>
    <cellStyle name="Title 3 2 2" xfId="38073" xr:uid="{CDB515FA-7D3F-4832-8ACC-5A7A5E65C256}"/>
    <cellStyle name="Title 3 3" xfId="38074" xr:uid="{E012BA0E-9253-4675-9F2B-B290668CC444}"/>
    <cellStyle name="Title 3 4" xfId="38075" xr:uid="{5F0157C6-86FE-44E5-8E30-372C39F145AE}"/>
    <cellStyle name="Title 3 5" xfId="38076" xr:uid="{37605678-65BF-4503-9910-9F19A393A345}"/>
    <cellStyle name="Title 3 6" xfId="38077" xr:uid="{B290BD3E-04C7-4FEE-B76F-8386C5949B5B}"/>
    <cellStyle name="Title 3 7" xfId="38078" xr:uid="{56C85FBA-1117-4331-B868-6113DC9187B5}"/>
    <cellStyle name="Title 3 8" xfId="38071" xr:uid="{D103ECB3-BBB6-4DD8-9B40-4D87DC95E62F}"/>
    <cellStyle name="Title 30" xfId="38079" xr:uid="{110A7E90-93E6-40FA-9C04-933FCDA1ECEC}"/>
    <cellStyle name="Title 30 2" xfId="38080" xr:uid="{1D23B258-8000-432E-9109-C3C1119524D2}"/>
    <cellStyle name="Title 30 2 2" xfId="38081" xr:uid="{853F6059-7B08-4D45-88C2-EDC759F6E095}"/>
    <cellStyle name="Title 30 3" xfId="38082" xr:uid="{D1ABD451-613D-42F1-96C0-C09DD6229D18}"/>
    <cellStyle name="Title 30 4" xfId="38083" xr:uid="{599AA1D1-5379-458F-812C-8AE043D92A4B}"/>
    <cellStyle name="Title 30 5" xfId="38084" xr:uid="{3654CC97-35D9-4B21-B81D-DF49D5D10F24}"/>
    <cellStyle name="Title 30 6" xfId="38085" xr:uid="{974EB270-7903-48AF-80EC-BC38FE4D6534}"/>
    <cellStyle name="Title 30 7" xfId="38086" xr:uid="{8EEF07A6-0929-4DD1-9E33-4514CE43C727}"/>
    <cellStyle name="Title 31" xfId="38087" xr:uid="{BD41A5F9-E7E8-4DB1-87D1-49579EFD899B}"/>
    <cellStyle name="Title 31 2" xfId="38088" xr:uid="{6434F628-BB1D-417F-922C-395DC54BCFC7}"/>
    <cellStyle name="Title 31 2 2" xfId="38089" xr:uid="{C0F94E6C-3F49-4CE7-82F5-25D61D129B3C}"/>
    <cellStyle name="Title 31 3" xfId="38090" xr:uid="{A928091A-7084-41B9-815C-E93463173172}"/>
    <cellStyle name="Title 31 4" xfId="38091" xr:uid="{67899CB5-F9CB-49D1-A4F6-8974D54412A4}"/>
    <cellStyle name="Title 31 5" xfId="38092" xr:uid="{EAC9CFEC-C1AC-4600-8F5B-A178F4721C59}"/>
    <cellStyle name="Title 31 6" xfId="38093" xr:uid="{B42826B7-77AD-49AC-B312-15887CA10878}"/>
    <cellStyle name="Title 31 7" xfId="38094" xr:uid="{CBAEA8CF-C66E-4DDB-B296-91F235094D78}"/>
    <cellStyle name="Title 32" xfId="38095" xr:uid="{1E6401CC-7EDE-4FBE-A2BF-10F4A570DD2D}"/>
    <cellStyle name="Title 32 2" xfId="38096" xr:uid="{D86FBF47-98A3-4AA8-A8E7-34AF7013013B}"/>
    <cellStyle name="Title 32 2 2" xfId="38097" xr:uid="{DA7BD3FD-4EAD-4A8B-B921-BB97D2B622DD}"/>
    <cellStyle name="Title 32 3" xfId="38098" xr:uid="{95712020-34A3-49DE-90AD-7DEC7BD17E41}"/>
    <cellStyle name="Title 32 4" xfId="38099" xr:uid="{14304824-326D-40AB-A405-204E252481B5}"/>
    <cellStyle name="Title 32 5" xfId="38100" xr:uid="{F7C9F102-F4B3-4A0C-BA07-59A2CF6B2FC6}"/>
    <cellStyle name="Title 32 6" xfId="38101" xr:uid="{87BD0D7A-497E-4775-8D6A-6937E69A3B34}"/>
    <cellStyle name="Title 32 7" xfId="38102" xr:uid="{BE1B2159-8758-4305-8310-7EDBC46AD5B7}"/>
    <cellStyle name="Title 33" xfId="38103" xr:uid="{02F42BCC-422B-4851-BFDC-D914B1364FB3}"/>
    <cellStyle name="Title 33 2" xfId="38104" xr:uid="{D7E10138-2B59-4A36-B2F3-3B1E414615C9}"/>
    <cellStyle name="Title 33 2 2" xfId="38105" xr:uid="{38C08B1B-379E-4FF5-9FE1-39AA6C260F82}"/>
    <cellStyle name="Title 33 3" xfId="38106" xr:uid="{FD9BB913-0D47-4833-8FF0-DA1B19B95A21}"/>
    <cellStyle name="Title 33 4" xfId="38107" xr:uid="{54FED9DF-B3A7-40F3-8D3F-7416CE8C0D22}"/>
    <cellStyle name="Title 33 5" xfId="38108" xr:uid="{BA4627F4-F6E3-421A-A767-3F193C522A5B}"/>
    <cellStyle name="Title 33 6" xfId="38109" xr:uid="{1B7BCB17-CFFF-4572-9970-42E8C433C104}"/>
    <cellStyle name="Title 33 7" xfId="38110" xr:uid="{74CFBDE9-DA35-482A-B068-29238EF29146}"/>
    <cellStyle name="Title 34" xfId="38111" xr:uid="{B8CE3059-C6C2-4E12-9E32-6F5D379251E8}"/>
    <cellStyle name="Title 34 2" xfId="38112" xr:uid="{BC93DEF0-6368-4613-B3F9-93752FC464C0}"/>
    <cellStyle name="Title 34 2 2" xfId="38113" xr:uid="{22A88462-4F0D-4139-B0AF-5BBB603BF4B3}"/>
    <cellStyle name="Title 34 3" xfId="38114" xr:uid="{03CCBFD7-DB1C-4468-9885-6B8FDF98E1C1}"/>
    <cellStyle name="Title 34 4" xfId="38115" xr:uid="{6825DEA2-C631-45C2-8A29-C4495FE2BB6D}"/>
    <cellStyle name="Title 34 5" xfId="38116" xr:uid="{A5021355-B2E7-43DD-99C5-B1183597E88F}"/>
    <cellStyle name="Title 34 6" xfId="38117" xr:uid="{E3CAE62C-85FE-4963-9C16-B5283F290D0D}"/>
    <cellStyle name="Title 34 7" xfId="38118" xr:uid="{8698B88D-A74A-4234-8B77-7BE3A7F07AD0}"/>
    <cellStyle name="Title 35" xfId="38119" xr:uid="{2E01AE4D-7510-4FAF-9AE1-D47E61109A31}"/>
    <cellStyle name="Title 35 2" xfId="38120" xr:uid="{D8C3E8A4-E119-47F7-9BA4-8D0DC5854602}"/>
    <cellStyle name="Title 35 2 2" xfId="38121" xr:uid="{BF1FEB87-9BD1-446D-A313-5CE3A4DCBF32}"/>
    <cellStyle name="Title 35 3" xfId="38122" xr:uid="{53CC3DAC-61D1-4F2F-8C89-039A4DAD7BBB}"/>
    <cellStyle name="Title 35 4" xfId="38123" xr:uid="{92BDCEAA-D827-4E38-9A22-7BC8A06A48F8}"/>
    <cellStyle name="Title 35 5" xfId="38124" xr:uid="{C085AD2C-A106-4A6C-98C4-DDE64883DE25}"/>
    <cellStyle name="Title 35 6" xfId="38125" xr:uid="{F9E267EA-C5D3-4BA2-A8F1-CE5149543458}"/>
    <cellStyle name="Title 35 7" xfId="38126" xr:uid="{9F1CC6FE-F2B7-4829-81B6-8536F81842E5}"/>
    <cellStyle name="Title 36" xfId="38127" xr:uid="{B595B817-E8D1-49BC-AA65-9FB526392B22}"/>
    <cellStyle name="Title 36 2" xfId="38128" xr:uid="{B9D7F27B-2D30-4E3E-AD42-94588C16AAA4}"/>
    <cellStyle name="Title 36 2 2" xfId="38129" xr:uid="{D076AF55-4BF9-463D-BEA0-11BCE9A3FDC6}"/>
    <cellStyle name="Title 36 3" xfId="38130" xr:uid="{920231A2-AE4F-4EE0-B88D-B16663180F33}"/>
    <cellStyle name="Title 36 4" xfId="38131" xr:uid="{153D6E8A-64CD-493F-B6DA-2C79A78C932D}"/>
    <cellStyle name="Title 36 5" xfId="38132" xr:uid="{B0813398-D02D-48FC-AFBD-D738C5B951B2}"/>
    <cellStyle name="Title 36 6" xfId="38133" xr:uid="{A2B6F9DA-91A4-45B3-8F3A-4B816D1497DE}"/>
    <cellStyle name="Title 36 7" xfId="38134" xr:uid="{8E13973D-9D04-4D36-8AC5-EE977EEB3D34}"/>
    <cellStyle name="Title 37" xfId="38135" xr:uid="{A41385EC-607B-4C6F-925B-8F8E3D61D740}"/>
    <cellStyle name="Title 37 2" xfId="38136" xr:uid="{3950098E-39DA-445F-9381-A0791D836343}"/>
    <cellStyle name="Title 37 2 2" xfId="38137" xr:uid="{61A5F313-A4EF-4D03-81B2-40AE3271A789}"/>
    <cellStyle name="Title 37 3" xfId="38138" xr:uid="{56EBDCB0-0287-4A25-B641-C0CCC07D7CAB}"/>
    <cellStyle name="Title 37 4" xfId="38139" xr:uid="{9747C0D5-C51D-4A8F-AA89-DF3F12DB456C}"/>
    <cellStyle name="Title 37 5" xfId="38140" xr:uid="{A624E976-08D2-47BE-BAD7-88AB4EB7A9B0}"/>
    <cellStyle name="Title 37 6" xfId="38141" xr:uid="{3B3ABAF1-F1ED-4A21-9475-99B4890C24DB}"/>
    <cellStyle name="Title 37 7" xfId="38142" xr:uid="{B5A82062-9D26-4030-83A0-37A2A57155B3}"/>
    <cellStyle name="Title 38" xfId="38143" xr:uid="{AE340ED7-4402-4567-9193-704737FBFBD7}"/>
    <cellStyle name="Title 38 2" xfId="38144" xr:uid="{952158F6-EA99-403E-A431-6694FA4E6AE0}"/>
    <cellStyle name="Title 38 2 2" xfId="38145" xr:uid="{861D4936-CFC1-4067-B6E0-18442497FBB5}"/>
    <cellStyle name="Title 38 3" xfId="38146" xr:uid="{7BF32836-E0F4-4B22-A114-3E1479794F90}"/>
    <cellStyle name="Title 38 4" xfId="38147" xr:uid="{9075EC28-1DD4-4A0A-8EFE-6017E843B840}"/>
    <cellStyle name="Title 38 5" xfId="38148" xr:uid="{94A1B2BC-ECFA-430E-8C02-A1AC7FCEF1AD}"/>
    <cellStyle name="Title 38 6" xfId="38149" xr:uid="{5C470FE8-AA4D-4BE3-A98B-4379A12A2BFA}"/>
    <cellStyle name="Title 38 7" xfId="38150" xr:uid="{F0F159AE-A66D-4A52-954E-B8A3863F8F66}"/>
    <cellStyle name="Title 39" xfId="38151" xr:uid="{CF002A4C-4328-4796-8673-92907622986A}"/>
    <cellStyle name="Title 39 2" xfId="38152" xr:uid="{D020B4B4-EC65-40B2-8943-DADC8B700CF5}"/>
    <cellStyle name="Title 39 2 2" xfId="38153" xr:uid="{5F753F9E-BFDC-4D06-B284-21AB3769AF74}"/>
    <cellStyle name="Title 39 3" xfId="38154" xr:uid="{86C2FC50-0AFA-4A12-A99A-ED68D7AF77F4}"/>
    <cellStyle name="Title 39 4" xfId="38155" xr:uid="{BF5BDA02-75E5-4B0D-90C1-9017DBDDE685}"/>
    <cellStyle name="Title 39 5" xfId="38156" xr:uid="{07D6DAF2-AD5B-4C39-83AB-25CE9B52E011}"/>
    <cellStyle name="Title 39 6" xfId="38157" xr:uid="{04D4C815-8815-49AF-ACD5-910A08C509FC}"/>
    <cellStyle name="Title 39 7" xfId="38158" xr:uid="{4F788976-FB6C-4C12-B827-C1EF91010737}"/>
    <cellStyle name="Title 4" xfId="38159" xr:uid="{82896E6B-11DE-4D2C-98F7-C9ECCE8CE449}"/>
    <cellStyle name="Title 4 2" xfId="38160" xr:uid="{D703F43B-C214-4219-A7EC-0CF8E69B3E1C}"/>
    <cellStyle name="Title 4 2 2" xfId="38161" xr:uid="{4C349085-B6C7-47F8-A53E-231D0234AB7E}"/>
    <cellStyle name="Title 4 3" xfId="38162" xr:uid="{7BBE3CC0-FC83-47AD-A8F5-D6AE847C9909}"/>
    <cellStyle name="Title 4 4" xfId="38163" xr:uid="{1683A131-492C-4094-ACBD-0C392B19D49D}"/>
    <cellStyle name="Title 4 5" xfId="38164" xr:uid="{44F0080D-DF87-46B3-87F7-BB990B6A1564}"/>
    <cellStyle name="Title 4 6" xfId="38165" xr:uid="{C8DE7CE0-2B21-4675-9172-858D5E3A08AE}"/>
    <cellStyle name="Title 4 7" xfId="38166" xr:uid="{7C10264E-3497-4DC6-8299-CEFDB7B339C0}"/>
    <cellStyle name="Title 40" xfId="38167" xr:uid="{3A2FF57B-8BC0-42AC-AAD4-0FE0F84D919B}"/>
    <cellStyle name="Title 40 2" xfId="38168" xr:uid="{E4F13D94-2ED0-4D10-AE0B-32BD5D6EE321}"/>
    <cellStyle name="Title 40 2 2" xfId="38169" xr:uid="{C66AD0A1-5C5E-40AF-8FFA-F6C88F027034}"/>
    <cellStyle name="Title 40 3" xfId="38170" xr:uid="{697FA138-F939-42C8-AC95-E291D3A4A87B}"/>
    <cellStyle name="Title 40 4" xfId="38171" xr:uid="{E3A55584-FDE8-4C4E-B53D-B4BDD20722A6}"/>
    <cellStyle name="Title 40 5" xfId="38172" xr:uid="{7B7E92BB-E342-4BD4-962D-CDD4C14BCDF3}"/>
    <cellStyle name="Title 40 6" xfId="38173" xr:uid="{A510A4CD-D94B-49C0-9BAC-32B51B19D4EA}"/>
    <cellStyle name="Title 40 7" xfId="38174" xr:uid="{7A2BECF4-30D8-4536-94D5-7C6B61DE4A8F}"/>
    <cellStyle name="Title 41" xfId="38175" xr:uid="{7B53556E-AE24-4B29-B994-346D8F478D3C}"/>
    <cellStyle name="Title 41 2" xfId="38176" xr:uid="{B41A3E23-6981-407A-BB05-20900B616C84}"/>
    <cellStyle name="Title 41 2 2" xfId="38177" xr:uid="{7DD4D60E-BD2A-4C37-9A3B-19880A356F3D}"/>
    <cellStyle name="Title 41 3" xfId="38178" xr:uid="{BE0DF31D-AA04-42DD-BFE5-73D70A9E0043}"/>
    <cellStyle name="Title 41 4" xfId="38179" xr:uid="{E404C1A2-6481-4FB4-872B-6369C7D67BAD}"/>
    <cellStyle name="Title 41 5" xfId="38180" xr:uid="{85705FBD-9966-46EA-9994-D69C08FBE38F}"/>
    <cellStyle name="Title 41 6" xfId="38181" xr:uid="{C05DF2FE-D6FA-4EB2-A157-2768BF20D275}"/>
    <cellStyle name="Title 41 7" xfId="38182" xr:uid="{D8809C75-C49A-46E4-8F08-6734C4087DE4}"/>
    <cellStyle name="Title 42" xfId="38183" xr:uid="{2086A2D1-6C5D-4D14-8C0E-56B254E91F0F}"/>
    <cellStyle name="Title 42 2" xfId="38184" xr:uid="{56A6B43C-3FE3-4A71-94FD-092B29334C8D}"/>
    <cellStyle name="Title 42 2 2" xfId="38185" xr:uid="{F9C85143-8F99-4D9D-A9B5-45E8FB83D2B4}"/>
    <cellStyle name="Title 42 3" xfId="38186" xr:uid="{0C525125-3244-4B01-8A24-E059C0413095}"/>
    <cellStyle name="Title 42 4" xfId="38187" xr:uid="{55589636-0DC2-4BAB-8D8D-522ACD79E283}"/>
    <cellStyle name="Title 42 5" xfId="38188" xr:uid="{E8188D56-2D46-456B-98BF-B061E3A2CF93}"/>
    <cellStyle name="Title 42 6" xfId="38189" xr:uid="{7C64426D-85CF-493B-ACF2-7F5376B5EECB}"/>
    <cellStyle name="Title 42 7" xfId="38190" xr:uid="{2844D40D-84DE-4E7B-B945-9F62D093FE06}"/>
    <cellStyle name="Title 43" xfId="38191" xr:uid="{D1E7D587-C468-4B02-9FC1-397213B96E24}"/>
    <cellStyle name="Title 43 2" xfId="38192" xr:uid="{6DBD0041-8A1C-4C67-A929-17007AA43701}"/>
    <cellStyle name="Title 43 2 2" xfId="38193" xr:uid="{4271C379-1169-484F-BB26-88ED549E669A}"/>
    <cellStyle name="Title 43 3" xfId="38194" xr:uid="{457C2229-A008-4215-8F8E-A1C5D10F7E81}"/>
    <cellStyle name="Title 43 4" xfId="38195" xr:uid="{DB9AE3B4-9479-4581-BF1C-5E6664D9A1AD}"/>
    <cellStyle name="Title 43 5" xfId="38196" xr:uid="{891E718E-8AFD-4080-A79D-5DB376DC0C6E}"/>
    <cellStyle name="Title 43 6" xfId="38197" xr:uid="{E7622C4A-7FF4-4EC2-BE5D-3223B91234ED}"/>
    <cellStyle name="Title 43 7" xfId="38198" xr:uid="{DFB1FB50-36D7-489F-8843-7331D52372DF}"/>
    <cellStyle name="Title 44" xfId="38199" xr:uid="{3C2D2B7F-B715-496D-89AC-1BCB8C66DC2B}"/>
    <cellStyle name="Title 44 2" xfId="38200" xr:uid="{1C25EEE7-AF6C-4FF4-BBB7-455093000226}"/>
    <cellStyle name="Title 44 2 2" xfId="38201" xr:uid="{6FDF5895-87DB-417A-BC48-4DCCA2CC737E}"/>
    <cellStyle name="Title 44 3" xfId="38202" xr:uid="{3A1E5C68-DCDB-413C-B313-2011B9445829}"/>
    <cellStyle name="Title 44 4" xfId="38203" xr:uid="{151C26AF-7837-4C44-AE50-4A66847B8E54}"/>
    <cellStyle name="Title 44 5" xfId="38204" xr:uid="{89792B62-12BB-4D99-846C-D0627053BED4}"/>
    <cellStyle name="Title 44 6" xfId="38205" xr:uid="{BF3A0B86-F2EA-431F-8D82-F432F41689B2}"/>
    <cellStyle name="Title 44 7" xfId="38206" xr:uid="{252E5AC3-F4FE-46EE-B503-5EAF5014CBD1}"/>
    <cellStyle name="Title 45" xfId="38207" xr:uid="{8221AA5A-2AAF-4FCE-9AC1-C2A7E8FA3CEE}"/>
    <cellStyle name="Title 45 2" xfId="38208" xr:uid="{ECD296B4-8468-4046-B9F8-A5841478F042}"/>
    <cellStyle name="Title 45 2 2" xfId="38209" xr:uid="{D6950BA8-5DD4-4212-A71D-36BD163B7F67}"/>
    <cellStyle name="Title 45 3" xfId="38210" xr:uid="{8F1FF7A6-D694-4269-92A4-EA9BFD24477A}"/>
    <cellStyle name="Title 45 4" xfId="38211" xr:uid="{1FC87831-134A-4198-9E53-4F1D1F722FE8}"/>
    <cellStyle name="Title 45 5" xfId="38212" xr:uid="{015C38D6-5351-4F9A-99EE-6EA8BF293EF0}"/>
    <cellStyle name="Title 45 6" xfId="38213" xr:uid="{0D340AAD-06FF-4B75-B4FC-21A31CFB0F43}"/>
    <cellStyle name="Title 45 7" xfId="38214" xr:uid="{A6A4159F-B108-4745-AF83-343E0F493A45}"/>
    <cellStyle name="Title 46" xfId="38215" xr:uid="{6DCE60D7-6B63-4E41-B4B4-49703C58F288}"/>
    <cellStyle name="Title 46 2" xfId="38216" xr:uid="{B31DCD08-0926-46B0-A192-A439D74E2ACF}"/>
    <cellStyle name="Title 46 2 2" xfId="38217" xr:uid="{97280556-37C8-4DBE-AE69-A86F2017E9CA}"/>
    <cellStyle name="Title 46 3" xfId="38218" xr:uid="{5810E4BA-1DB7-45BB-8181-91F566EEED8C}"/>
    <cellStyle name="Title 46 4" xfId="38219" xr:uid="{D3224F77-2942-40EA-B7E3-72596AAE3EEF}"/>
    <cellStyle name="Title 46 5" xfId="38220" xr:uid="{A857A0F3-828D-4D6C-8818-5040290C3FE5}"/>
    <cellStyle name="Title 46 6" xfId="38221" xr:uid="{8BDCBCEE-DF03-4AD8-8F83-A9DB9D3476F4}"/>
    <cellStyle name="Title 46 7" xfId="38222" xr:uid="{BCA2B341-D7A2-455B-BEDE-B052E03E5511}"/>
    <cellStyle name="Title 47" xfId="38223" xr:uid="{771E11D3-D5B9-4C01-B1A2-FBDCB785A5C7}"/>
    <cellStyle name="Title 47 2" xfId="38224" xr:uid="{D29E814F-1C28-40D8-91BE-BB71414E5136}"/>
    <cellStyle name="Title 47 2 2" xfId="38225" xr:uid="{84A7D63A-8AE3-4B54-8015-6542C5F46D72}"/>
    <cellStyle name="Title 47 3" xfId="38226" xr:uid="{DAF869ED-B3D3-4154-9A9E-EF125C62139E}"/>
    <cellStyle name="Title 47 4" xfId="38227" xr:uid="{46D20157-2860-4D81-A3CA-E157E36D0D70}"/>
    <cellStyle name="Title 47 5" xfId="38228" xr:uid="{EC69A6B9-D573-498B-AAB9-EBA2F0783198}"/>
    <cellStyle name="Title 47 6" xfId="38229" xr:uid="{9368A21C-1678-432F-8DA1-B2B2B0C969CE}"/>
    <cellStyle name="Title 47 7" xfId="38230" xr:uid="{14339AF8-5CF7-46C2-8CC6-9DCBB95DC5FC}"/>
    <cellStyle name="Title 48" xfId="38231" xr:uid="{906D1EF6-D036-4973-86E3-BCD0E6DB76A8}"/>
    <cellStyle name="Title 48 2" xfId="38232" xr:uid="{12500454-AF69-49C0-8B7A-C714B7CB534B}"/>
    <cellStyle name="Title 48 2 2" xfId="38233" xr:uid="{38FD8D6E-D181-4082-9C96-CA0F68305E62}"/>
    <cellStyle name="Title 48 3" xfId="38234" xr:uid="{5FA6952A-2B86-4F3B-BB24-E245FBD32B59}"/>
    <cellStyle name="Title 48 4" xfId="38235" xr:uid="{B9ECDE29-DA1F-4C77-9432-7D5879EFBC49}"/>
    <cellStyle name="Title 48 5" xfId="38236" xr:uid="{AF579819-98F1-4020-81DE-2ACCF5F051EA}"/>
    <cellStyle name="Title 48 6" xfId="38237" xr:uid="{778B8323-DFA1-443F-A275-FB5F75A40092}"/>
    <cellStyle name="Title 48 7" xfId="38238" xr:uid="{989F158C-8560-4312-A714-DB1A8043F3AC}"/>
    <cellStyle name="Title 49" xfId="38239" xr:uid="{07471533-6AFA-4240-8559-35D520F19390}"/>
    <cellStyle name="Title 49 2" xfId="38240" xr:uid="{C893FE01-D2CC-4ACD-ABAA-91FDD740CB4E}"/>
    <cellStyle name="Title 49 2 2" xfId="38241" xr:uid="{EFA57535-D6A9-4060-959D-C28C78B6FD59}"/>
    <cellStyle name="Title 49 3" xfId="38242" xr:uid="{CC23E49A-18DB-452C-BEE3-A827443CCCCC}"/>
    <cellStyle name="Title 49 4" xfId="38243" xr:uid="{E77B21FA-0F79-477A-8443-0FE50260C734}"/>
    <cellStyle name="Title 49 5" xfId="38244" xr:uid="{70CF30CF-607B-49D8-A84D-B36F43C5E431}"/>
    <cellStyle name="Title 49 6" xfId="38245" xr:uid="{367CBD91-6DA8-4366-BBD6-D66EE40738B4}"/>
    <cellStyle name="Title 49 7" xfId="38246" xr:uid="{6F26435F-72CA-4272-A987-84081500457E}"/>
    <cellStyle name="Title 5" xfId="38247" xr:uid="{814B1047-05D0-41CF-A622-63985C7E3171}"/>
    <cellStyle name="Title 5 2" xfId="38248" xr:uid="{C35DEA9F-FA13-4920-90BB-7F557D2F38CA}"/>
    <cellStyle name="Title 5 2 2" xfId="38249" xr:uid="{DF79D8AE-EA8B-4F65-BFA2-141035C63EE0}"/>
    <cellStyle name="Title 5 3" xfId="38250" xr:uid="{BB2BFCA3-776D-4DAF-888F-6A06E536E2B3}"/>
    <cellStyle name="Title 5 4" xfId="38251" xr:uid="{7941A0CC-4F3A-4404-81A7-148BB93B522C}"/>
    <cellStyle name="Title 5 5" xfId="38252" xr:uid="{B1BF830E-0307-4E49-83EC-0D902C202E61}"/>
    <cellStyle name="Title 5 6" xfId="38253" xr:uid="{99545B84-597B-4C21-8E8E-7F75019F5A07}"/>
    <cellStyle name="Title 5 7" xfId="38254" xr:uid="{195CE701-E263-4AE9-AB72-59244013847A}"/>
    <cellStyle name="Title 50" xfId="38255" xr:uid="{F8D910AE-59C4-4A65-A799-68C9A770488F}"/>
    <cellStyle name="Title 50 2" xfId="38256" xr:uid="{47BF93E7-AD57-4634-8BA9-C45E19A173F5}"/>
    <cellStyle name="Title 50 2 2" xfId="38257" xr:uid="{C84A5579-A03A-4AE9-BE7F-1851A3EC0F9D}"/>
    <cellStyle name="Title 50 3" xfId="38258" xr:uid="{51A6CFCD-D9EC-499C-B4F6-BDD871778EBC}"/>
    <cellStyle name="Title 50 4" xfId="38259" xr:uid="{2EA5DE4D-5DF6-40FD-9EC5-DE6627F079C7}"/>
    <cellStyle name="Title 50 5" xfId="38260" xr:uid="{23D16FA3-F68A-40F4-8526-49189D32317C}"/>
    <cellStyle name="Title 50 6" xfId="38261" xr:uid="{29293E49-1A59-4ED3-8FD2-39CD9B44ABA8}"/>
    <cellStyle name="Title 50 7" xfId="38262" xr:uid="{66FA1687-DE51-4658-B872-0B7A515ACE99}"/>
    <cellStyle name="Title 51" xfId="38263" xr:uid="{45950574-FD3A-4BF0-B84E-1345F49B6B44}"/>
    <cellStyle name="Title 51 2" xfId="38264" xr:uid="{13DE8907-2004-4FB7-B477-48A79FB583CE}"/>
    <cellStyle name="Title 51 2 2" xfId="38265" xr:uid="{DC833A83-8617-4808-9899-069E01E6C751}"/>
    <cellStyle name="Title 51 3" xfId="38266" xr:uid="{47C1CCB0-161F-4283-9D89-6E1474131979}"/>
    <cellStyle name="Title 51 4" xfId="38267" xr:uid="{482DEA7A-0D6B-4286-AF15-D8F3B77212A8}"/>
    <cellStyle name="Title 51 5" xfId="38268" xr:uid="{C575C029-CB1E-4085-8AAE-D1B341D4E1FE}"/>
    <cellStyle name="Title 51 6" xfId="38269" xr:uid="{FDA3CA7E-E637-4485-BA8A-59816495B49D}"/>
    <cellStyle name="Title 51 7" xfId="38270" xr:uid="{ACD5EF5A-1718-4D99-AF11-7E53A5DEB5A7}"/>
    <cellStyle name="Title 52" xfId="38271" xr:uid="{3414D784-9218-4C2C-9328-1FABCA334E94}"/>
    <cellStyle name="Title 52 2" xfId="38272" xr:uid="{F0DF7C6A-6708-4A38-A873-AEA2B070FC31}"/>
    <cellStyle name="Title 52 2 2" xfId="38273" xr:uid="{1F1ED67C-0F64-49AB-9576-59A315F57C6B}"/>
    <cellStyle name="Title 52 3" xfId="38274" xr:uid="{D40DD289-42EF-4131-896C-66F6CF442F32}"/>
    <cellStyle name="Title 52 4" xfId="38275" xr:uid="{453E7BD7-7865-4B37-A753-2B12D301D31A}"/>
    <cellStyle name="Title 52 5" xfId="38276" xr:uid="{939806E0-8593-4E32-8ABF-E7A9780D537D}"/>
    <cellStyle name="Title 52 6" xfId="38277" xr:uid="{8DC07DFA-C6A3-40B9-A94D-2B3D3D3C2A79}"/>
    <cellStyle name="Title 52 7" xfId="38278" xr:uid="{125D8E5E-C0E7-476B-9246-DD2FE3F09FFD}"/>
    <cellStyle name="Title 53" xfId="38279" xr:uid="{4F6B9107-B7D5-4AF5-988A-C2283981B4A9}"/>
    <cellStyle name="Title 53 2" xfId="38280" xr:uid="{F1C78130-81A9-4188-A806-074CDAECDAC8}"/>
    <cellStyle name="Title 53 2 2" xfId="38281" xr:uid="{75CF5B7A-44A0-40D1-8F4C-14AC5848C6E1}"/>
    <cellStyle name="Title 53 3" xfId="38282" xr:uid="{7D7CE163-FCDA-42D9-A1D9-6BDBAAA84079}"/>
    <cellStyle name="Title 53 4" xfId="38283" xr:uid="{C0014DBA-1747-47C5-966E-CA825D8B3FA1}"/>
    <cellStyle name="Title 53 5" xfId="38284" xr:uid="{0C9F841F-9262-41CD-9032-5E9BD5262973}"/>
    <cellStyle name="Title 53 6" xfId="38285" xr:uid="{868E0451-35D0-42FE-B671-99FB3410670F}"/>
    <cellStyle name="Title 53 7" xfId="38286" xr:uid="{CC6F4855-8613-4BDB-A8F5-9AD5628D2B6B}"/>
    <cellStyle name="Title 54" xfId="38287" xr:uid="{36E62BA5-B53B-4B6B-A0D9-C78126606D3D}"/>
    <cellStyle name="Title 54 2" xfId="38288" xr:uid="{25E90DC3-6BAE-446F-A667-E67494F16A5B}"/>
    <cellStyle name="Title 54 2 2" xfId="38289" xr:uid="{802FCA58-0408-4FB4-BCC3-791D4189CF0A}"/>
    <cellStyle name="Title 54 3" xfId="38290" xr:uid="{10D708B3-ABE7-4BED-B762-2E3C6F0A6F9C}"/>
    <cellStyle name="Title 54 4" xfId="38291" xr:uid="{61592018-CEB0-49E5-9E76-C194C4D95314}"/>
    <cellStyle name="Title 54 5" xfId="38292" xr:uid="{A8B0F5C8-763B-4106-AE03-70C7009827DD}"/>
    <cellStyle name="Title 54 6" xfId="38293" xr:uid="{2BD17EBE-A7F8-4334-853B-5A431BDC0CEF}"/>
    <cellStyle name="Title 54 7" xfId="38294" xr:uid="{8DFE1255-DFE9-419C-B6E4-D71A6F2E9DB2}"/>
    <cellStyle name="Title 55" xfId="38295" xr:uid="{EA0356C3-506D-4095-A5E3-52D346840789}"/>
    <cellStyle name="Title 55 2" xfId="38296" xr:uid="{D4848625-E208-4C58-B9ED-D32876E6700E}"/>
    <cellStyle name="Title 55 3" xfId="38297" xr:uid="{8DCC121B-D7AD-4FD4-9736-68E402A49988}"/>
    <cellStyle name="Title 55 4" xfId="38298" xr:uid="{C6CF0BE4-3120-4F13-87AE-1B63AD12E406}"/>
    <cellStyle name="Title 55 5" xfId="38299" xr:uid="{A390EFBD-BCD6-4C5F-BDDB-47055774FF39}"/>
    <cellStyle name="Title 55 6" xfId="38300" xr:uid="{1C2FC0FC-0189-4264-B886-E059518C078F}"/>
    <cellStyle name="Title 55 7" xfId="38301" xr:uid="{19EB646A-8E96-425F-ACE0-865EAFEE9068}"/>
    <cellStyle name="Title 56" xfId="38302" xr:uid="{AEC13E46-49B6-49CF-A2AA-2264B5A3A474}"/>
    <cellStyle name="Title 56 2" xfId="38303" xr:uid="{9FEDE6DC-445F-4517-8EAC-7B90A1279FBC}"/>
    <cellStyle name="Title 56 3" xfId="38304" xr:uid="{BDD47B4D-220C-4965-B5A1-0610880E14C1}"/>
    <cellStyle name="Title 56 4" xfId="38305" xr:uid="{ACEB39E5-3097-43E4-B5FA-353DF2129062}"/>
    <cellStyle name="Title 56 5" xfId="38306" xr:uid="{6D82E33B-0E4D-4797-B05A-4D991A102662}"/>
    <cellStyle name="Title 56 6" xfId="38307" xr:uid="{3AF79D59-7D54-4E5F-92D6-AEDE284AC356}"/>
    <cellStyle name="Title 56 7" xfId="38308" xr:uid="{1A399281-31C7-4267-9D87-8B88021FAB5D}"/>
    <cellStyle name="Title 57" xfId="38309" xr:uid="{7C8B3447-484A-4871-9F4A-E10980FFE804}"/>
    <cellStyle name="Title 57 2" xfId="38310" xr:uid="{7DEA66F1-BB71-441A-9AAF-0C77E55C0DD6}"/>
    <cellStyle name="Title 57 3" xfId="38311" xr:uid="{1287DC52-CC54-449E-BFD7-665CF2CD4A86}"/>
    <cellStyle name="Title 57 4" xfId="38312" xr:uid="{8483C9B3-0D97-485C-97B8-5B48292059D6}"/>
    <cellStyle name="Title 57 5" xfId="38313" xr:uid="{14D723BA-71B1-4E7E-BA26-6A6E164FBE03}"/>
    <cellStyle name="Title 57 6" xfId="38314" xr:uid="{CE3572DA-FAB7-4C6C-B90B-46B76712DF0C}"/>
    <cellStyle name="Title 58" xfId="38315" xr:uid="{780323E5-F8E6-48D8-A6DA-A0AAA9643B4C}"/>
    <cellStyle name="Title 58 2" xfId="38316" xr:uid="{77AE1989-2081-431F-996F-30A0FEA578FE}"/>
    <cellStyle name="Title 58 3" xfId="38317" xr:uid="{FA285960-BC37-4DB3-A5CA-171081A8AB12}"/>
    <cellStyle name="Title 58 4" xfId="38318" xr:uid="{58CA3B24-24A6-4864-9A87-7AF458F9F817}"/>
    <cellStyle name="Title 58 5" xfId="38319" xr:uid="{CB43AF69-DEA2-4F15-B46F-AB62368F4EC0}"/>
    <cellStyle name="Title 58 6" xfId="38320" xr:uid="{220CCF4D-6B13-4411-B17C-1810C74D5F5C}"/>
    <cellStyle name="Title 59" xfId="38321" xr:uid="{4FC4B7F0-1206-4E79-A8BD-F96850495DEB}"/>
    <cellStyle name="Title 6" xfId="38322" xr:uid="{AE007E40-2756-4C15-9201-3EC89377D86D}"/>
    <cellStyle name="Title 6 2" xfId="38323" xr:uid="{87B8010D-24FE-4777-AED1-ED266733D502}"/>
    <cellStyle name="Title 6 2 2" xfId="38324" xr:uid="{27EAE447-DB05-4C0A-8B5E-A0CC5B3CDC2A}"/>
    <cellStyle name="Title 6 3" xfId="38325" xr:uid="{F3AF9603-DF99-4B58-86D4-093E837C22DE}"/>
    <cellStyle name="Title 6 4" xfId="38326" xr:uid="{5134023B-F59E-424A-8425-ED894B7E597E}"/>
    <cellStyle name="Title 6 5" xfId="38327" xr:uid="{18017D56-2BAA-49B2-83C9-9C69B6320120}"/>
    <cellStyle name="Title 6 6" xfId="38328" xr:uid="{C2DEFB25-26BF-41D9-B4B4-D418F4D50601}"/>
    <cellStyle name="Title 6 7" xfId="38329" xr:uid="{5D3FB8AD-9708-4228-A55F-CEFC014EFDD3}"/>
    <cellStyle name="Title 60" xfId="38330" xr:uid="{8B1B4BA0-1F64-4FAD-8C91-792AFAF60D6B}"/>
    <cellStyle name="Title 61" xfId="38331" xr:uid="{D364E34B-9430-4A20-B599-3E2B43C899FD}"/>
    <cellStyle name="Title 62" xfId="38332" xr:uid="{6DDF8670-037B-4CD8-8D83-F6C76A292F2B}"/>
    <cellStyle name="Title 63" xfId="38333" xr:uid="{F1C89A8C-AF07-429D-BEDA-E5787595865C}"/>
    <cellStyle name="Title 64" xfId="38334" xr:uid="{71181215-5809-48BB-84B9-E73449BA3061}"/>
    <cellStyle name="Title 65" xfId="38335" xr:uid="{B765C164-E724-4949-97BA-2651A321C12D}"/>
    <cellStyle name="Title 66" xfId="38336" xr:uid="{CC179AD4-B1BA-4A9F-8F4C-3AAAE78E131A}"/>
    <cellStyle name="Title 67" xfId="38337" xr:uid="{92714E9F-D20F-499F-91E8-A61C8EA3BDCC}"/>
    <cellStyle name="Title 68" xfId="38338" xr:uid="{C055C332-32A0-4FF9-ADF3-207C387730CA}"/>
    <cellStyle name="Title 69" xfId="38339" xr:uid="{5B6D5353-C8AA-4C1D-BA8D-FA07D6CA4F87}"/>
    <cellStyle name="Title 7" xfId="38340" xr:uid="{F949A7F0-5AB3-4AD2-B066-09CCF42E2E3E}"/>
    <cellStyle name="Title 7 2" xfId="38341" xr:uid="{A119DAA3-5CBD-484C-AFD3-C596036490A3}"/>
    <cellStyle name="Title 7 2 2" xfId="38342" xr:uid="{893990FC-4DD1-464F-9621-A729A90C68AD}"/>
    <cellStyle name="Title 7 3" xfId="38343" xr:uid="{A30DC24F-87E4-4D58-802A-11E5292F5500}"/>
    <cellStyle name="Title 7 4" xfId="38344" xr:uid="{7723EF09-F88B-4D4D-BCCB-569C88B04076}"/>
    <cellStyle name="Title 7 5" xfId="38345" xr:uid="{65B1AEB2-3DCE-4697-80F8-6813286ED60B}"/>
    <cellStyle name="Title 7 6" xfId="38346" xr:uid="{F4C1709F-1AFA-46E8-8120-E364FC540157}"/>
    <cellStyle name="Title 7 7" xfId="38347" xr:uid="{F0917F25-AC5B-4276-99D1-0A70F77EB128}"/>
    <cellStyle name="Title 70" xfId="38348" xr:uid="{38C4C125-01F3-4348-B5A1-0D68DA616688}"/>
    <cellStyle name="Title 71" xfId="38349" xr:uid="{AD582184-413C-494A-B7C3-87B52AD566FC}"/>
    <cellStyle name="Title 72" xfId="38350" xr:uid="{32ABFABC-D9B9-4303-927B-404C25E562A6}"/>
    <cellStyle name="Title 73" xfId="38351" xr:uid="{21DDD0CC-978B-4C3B-82EE-E05B125F3F0F}"/>
    <cellStyle name="Title 74" xfId="38352" xr:uid="{60962F44-392A-4C25-9B01-E49CC0E56B56}"/>
    <cellStyle name="Title 75" xfId="38353" xr:uid="{B5A4B0D8-BD22-4C19-8892-7E21C30E2133}"/>
    <cellStyle name="Title 76" xfId="38354" xr:uid="{71E444F1-2EEC-4519-AE0F-304DFFC24679}"/>
    <cellStyle name="Title 77" xfId="38355" xr:uid="{D3E05BDA-EBE3-4877-B6D4-5DDF0A01C0F5}"/>
    <cellStyle name="Title 78" xfId="38356" xr:uid="{B9422CA4-9432-4886-BB8D-7789899D39BA}"/>
    <cellStyle name="Title 79" xfId="38357" xr:uid="{27933A09-66B5-4912-86BC-B37C8D1FFB0B}"/>
    <cellStyle name="Title 8" xfId="38358" xr:uid="{6CE6F098-EDE1-4776-B316-A929CE42EAF4}"/>
    <cellStyle name="Title 8 2" xfId="38359" xr:uid="{118AD299-8E6A-4064-B0CA-43EDB17F3EEF}"/>
    <cellStyle name="Title 8 2 2" xfId="38360" xr:uid="{F8685108-A286-4089-A21E-D9F4685CFDE3}"/>
    <cellStyle name="Title 8 3" xfId="38361" xr:uid="{BCF9CD64-5BD2-4C77-83FC-CBC558447309}"/>
    <cellStyle name="Title 8 4" xfId="38362" xr:uid="{76EC1EDE-028C-49BC-BA8C-110C4EFCA608}"/>
    <cellStyle name="Title 8 5" xfId="38363" xr:uid="{128D14B1-3252-4138-94FD-63D446C2A538}"/>
    <cellStyle name="Title 8 6" xfId="38364" xr:uid="{534E37A4-207A-4CD2-BAE0-BC3A0863EA9F}"/>
    <cellStyle name="Title 8 7" xfId="38365" xr:uid="{3048E76F-4961-46C8-B776-8FBF87128AC8}"/>
    <cellStyle name="Title 80" xfId="38366" xr:uid="{CD7E6F07-3941-49DF-BEF0-B07DBD9B0CBE}"/>
    <cellStyle name="Title 81" xfId="38367" xr:uid="{BC10540F-D0EF-495B-9F52-5D8638FF6B57}"/>
    <cellStyle name="Title 82" xfId="38368" xr:uid="{DEE735C7-F189-4B56-99A5-D1890AF9B847}"/>
    <cellStyle name="Title 83" xfId="38369" xr:uid="{16714BEC-9E3F-41B0-B7B1-4B4BEDC5B721}"/>
    <cellStyle name="Title 84" xfId="38370" xr:uid="{00CDB536-A8AC-4B71-A77F-0BCA3D9FD6F2}"/>
    <cellStyle name="Title 85" xfId="38371" xr:uid="{F81FE99A-5D1B-45B5-AA0B-74A062507773}"/>
    <cellStyle name="Title 86" xfId="38372" xr:uid="{A82E1A14-25DA-49DA-93A8-4245BBDF9FED}"/>
    <cellStyle name="Title 87" xfId="38373" xr:uid="{CB8882A6-7B84-4CDF-84A8-444A7361DF0B}"/>
    <cellStyle name="Title 88" xfId="38374" xr:uid="{06AE1F4F-AB72-406D-8DA3-077EB78C9781}"/>
    <cellStyle name="Title 89" xfId="38375" xr:uid="{A70A6173-8A54-420D-85B7-B03763AF105F}"/>
    <cellStyle name="Title 9" xfId="38376" xr:uid="{04745683-C6AB-4A90-85BB-5CB336378EC0}"/>
    <cellStyle name="Title 9 2" xfId="38377" xr:uid="{47FB60DF-F420-430B-88D3-4EE07AF2B793}"/>
    <cellStyle name="Title 9 2 2" xfId="38378" xr:uid="{F140952A-351A-45C2-8478-C0F541688C73}"/>
    <cellStyle name="Title 9 3" xfId="38379" xr:uid="{21B1DF30-E819-4EEB-AD5D-83CB40F3CBEF}"/>
    <cellStyle name="Title 9 4" xfId="38380" xr:uid="{0DA118DC-1603-435A-B4DF-54BCF0537996}"/>
    <cellStyle name="Title 9 5" xfId="38381" xr:uid="{FB97F51A-3333-43C3-BA8A-484F0306B80A}"/>
    <cellStyle name="Title 9 6" xfId="38382" xr:uid="{3CEE8777-773A-414B-8F2D-0A3A0780B43F}"/>
    <cellStyle name="Title 9 7" xfId="38383" xr:uid="{F408006C-8E6F-44B5-89C9-7F4DD82A752A}"/>
    <cellStyle name="Title 90" xfId="38384" xr:uid="{C7C2CDCD-B45E-44A0-8805-98663F4FE7A3}"/>
    <cellStyle name="Title 91" xfId="38385" xr:uid="{90861AAF-19F9-49F0-ADE2-F77E5F071985}"/>
    <cellStyle name="Title 92" xfId="38386" xr:uid="{571F006D-07E5-494D-88A2-38E4272DBB63}"/>
    <cellStyle name="Title 93" xfId="38387" xr:uid="{85B9635E-8317-48D9-9655-4CF05E354EEE}"/>
    <cellStyle name="Title 94" xfId="38388" xr:uid="{BAA107E7-5278-47DF-82B7-09774686B933}"/>
    <cellStyle name="Title 95" xfId="38389" xr:uid="{B4EAC5EA-51FB-447B-9A4B-5CBB14C39EE2}"/>
    <cellStyle name="Title 96" xfId="38390" xr:uid="{884F2B49-D7B1-4992-8D21-0BAA437CA910}"/>
    <cellStyle name="Title 97" xfId="38391" xr:uid="{15C3E062-328F-4C8D-A0A7-80D042D20293}"/>
    <cellStyle name="Title 98" xfId="38392" xr:uid="{22A65805-8B91-4A02-86C9-82D30B6AB010}"/>
    <cellStyle name="Title 99" xfId="38393" xr:uid="{F7488AC3-597A-4F9D-838E-E5154897F206}"/>
    <cellStyle name="Total" xfId="3938" builtinId="25" customBuiltin="1"/>
    <cellStyle name="Total 10" xfId="38394" xr:uid="{330DBC47-E8E5-47F2-B3DF-041BDDF7E7C4}"/>
    <cellStyle name="Total 10 2" xfId="38395" xr:uid="{5376970D-89AD-4941-8C91-521D1259C453}"/>
    <cellStyle name="Total 10 2 2" xfId="38396" xr:uid="{002384B6-E8EC-429D-A0FB-6D5165D8F62C}"/>
    <cellStyle name="Total 10 3" xfId="38397" xr:uid="{D99093BB-4A4B-4DE3-A8C4-A00ECC5F550A}"/>
    <cellStyle name="Total 10 4" xfId="38398" xr:uid="{D4950C1B-8243-4856-8474-DD2342164975}"/>
    <cellStyle name="Total 10 5" xfId="38399" xr:uid="{72190CA3-54EC-4FF5-8135-BAD0405263FA}"/>
    <cellStyle name="Total 10 6" xfId="38400" xr:uid="{CAF867B0-0DD2-4009-8456-752C5EAEE577}"/>
    <cellStyle name="Total 10 7" xfId="38401" xr:uid="{352CCA38-EB03-4D96-A1F5-18801B450622}"/>
    <cellStyle name="Total 11" xfId="38402" xr:uid="{4D832FBF-8F72-4E36-B755-A07FBCD67630}"/>
    <cellStyle name="Total 11 2" xfId="38403" xr:uid="{840CA945-532B-42B4-99F9-DAC3E73E5D30}"/>
    <cellStyle name="Total 11 2 2" xfId="38404" xr:uid="{67F1F0BA-0F69-4637-9E08-5E28CFBC79A2}"/>
    <cellStyle name="Total 11 3" xfId="38405" xr:uid="{801F00DF-E8F6-4B7B-9469-F2011D9C0BFD}"/>
    <cellStyle name="Total 11 4" xfId="38406" xr:uid="{8717C470-B7CC-4DDB-9345-AA6C72CF2E11}"/>
    <cellStyle name="Total 11 5" xfId="38407" xr:uid="{264AF109-FF45-4CDE-94B7-4854F3C513CD}"/>
    <cellStyle name="Total 11 6" xfId="38408" xr:uid="{72D5AE53-258A-43F1-B7BB-2D81DEA2D785}"/>
    <cellStyle name="Total 11 7" xfId="38409" xr:uid="{E2013B68-D8F8-46B3-8EA5-820D06BF7D44}"/>
    <cellStyle name="Total 12" xfId="38410" xr:uid="{25FE97F6-5726-4CB5-A41F-D7EE8CE7724F}"/>
    <cellStyle name="Total 12 2" xfId="38411" xr:uid="{289DFD83-75EF-4954-9FDC-739F247DE910}"/>
    <cellStyle name="Total 12 2 2" xfId="38412" xr:uid="{E33C2338-2A4D-48B0-B91B-263F4346B302}"/>
    <cellStyle name="Total 12 3" xfId="38413" xr:uid="{179BBA7D-2FE6-45A5-88E4-DA4440B77E12}"/>
    <cellStyle name="Total 12 4" xfId="38414" xr:uid="{D5A32CBF-3D7D-483E-810A-CFA7AB7C6B6B}"/>
    <cellStyle name="Total 12 5" xfId="38415" xr:uid="{1317E052-9B73-4F19-A99D-5A7C1D50E0D9}"/>
    <cellStyle name="Total 12 6" xfId="38416" xr:uid="{1469D982-0585-4BCD-8A5C-FC61D627B6C7}"/>
    <cellStyle name="Total 12 7" xfId="38417" xr:uid="{BB69AA45-ACF2-431A-A788-B39B1053B21D}"/>
    <cellStyle name="Total 13" xfId="38418" xr:uid="{5A01DFA1-B905-476C-8709-3125400509E8}"/>
    <cellStyle name="Total 13 2" xfId="38419" xr:uid="{D30D7697-AA28-47E9-9436-9DF67818301D}"/>
    <cellStyle name="Total 13 2 2" xfId="38420" xr:uid="{17B064CC-D57F-45A4-91AD-01000DC45FA0}"/>
    <cellStyle name="Total 13 3" xfId="38421" xr:uid="{9ADAA5C2-1457-4496-9D1B-9BE0FE8E99FD}"/>
    <cellStyle name="Total 13 4" xfId="38422" xr:uid="{C29AB3D6-AA8E-41B1-A8BC-72BFAA03CAD1}"/>
    <cellStyle name="Total 13 5" xfId="38423" xr:uid="{AC1B7CCF-728F-4B4D-9958-D414692AC831}"/>
    <cellStyle name="Total 13 6" xfId="38424" xr:uid="{8E444E24-9563-4A71-AB9D-4963EB767811}"/>
    <cellStyle name="Total 13 7" xfId="38425" xr:uid="{3D303933-70F9-46BA-B216-4490A01178AF}"/>
    <cellStyle name="Total 14" xfId="38426" xr:uid="{6E78528A-C1C3-4B7A-B071-85CEEFFE1E0C}"/>
    <cellStyle name="Total 14 2" xfId="38427" xr:uid="{108C958A-5DA6-4759-8932-9A8C8B95B20F}"/>
    <cellStyle name="Total 14 2 2" xfId="38428" xr:uid="{C8950122-6FFF-4154-8AA2-7DAB8A3EAA89}"/>
    <cellStyle name="Total 14 3" xfId="38429" xr:uid="{C7C72843-8956-4419-8AFE-724001CDE551}"/>
    <cellStyle name="Total 14 4" xfId="38430" xr:uid="{440B6BFA-65F1-41E3-A284-AA4BE9259268}"/>
    <cellStyle name="Total 14 5" xfId="38431" xr:uid="{7ADE9948-C97E-41AD-A600-AF116C91CABC}"/>
    <cellStyle name="Total 14 6" xfId="38432" xr:uid="{E3DC237C-8821-4B5A-A601-41747363CC4B}"/>
    <cellStyle name="Total 14 7" xfId="38433" xr:uid="{C122C57A-3D40-49BD-8453-E3B521CFB512}"/>
    <cellStyle name="Total 15" xfId="38434" xr:uid="{90C940D1-47D3-4338-BD20-64CD4F7EBFED}"/>
    <cellStyle name="Total 15 2" xfId="38435" xr:uid="{045CC848-502C-4049-9471-395452C3033F}"/>
    <cellStyle name="Total 15 2 2" xfId="38436" xr:uid="{D77EB600-A08B-4A49-8716-F464520AD677}"/>
    <cellStyle name="Total 15 3" xfId="38437" xr:uid="{3A5C0D3C-1B8C-457E-857E-BBD379DAAFB3}"/>
    <cellStyle name="Total 15 4" xfId="38438" xr:uid="{AD8C0015-1C8E-4B1C-A11B-736A29241F83}"/>
    <cellStyle name="Total 15 5" xfId="38439" xr:uid="{0BC243E5-DAC9-4133-961D-7D4BDD2AD65E}"/>
    <cellStyle name="Total 15 6" xfId="38440" xr:uid="{A9321F11-5FCA-41E6-8FC3-B0F404730919}"/>
    <cellStyle name="Total 15 7" xfId="38441" xr:uid="{CBB9EA03-9829-45F6-820A-7550348E6507}"/>
    <cellStyle name="Total 16" xfId="38442" xr:uid="{93958FE1-82CB-4BFA-B98E-927D8DC5252A}"/>
    <cellStyle name="Total 16 2" xfId="38443" xr:uid="{4B50A31A-EC6B-4E7C-8B06-A2B28221AAA4}"/>
    <cellStyle name="Total 16 2 2" xfId="38444" xr:uid="{50CF5F5E-512A-4247-B9C4-7387A735740E}"/>
    <cellStyle name="Total 16 3" xfId="38445" xr:uid="{0EA2F015-2509-4432-88D5-AB82EDFF07FF}"/>
    <cellStyle name="Total 16 4" xfId="38446" xr:uid="{73FCE1D2-4CBF-4114-8351-6A260B8AF5EE}"/>
    <cellStyle name="Total 16 5" xfId="38447" xr:uid="{EEF9FC3D-DE56-4215-BADF-73EF7628D558}"/>
    <cellStyle name="Total 16 6" xfId="38448" xr:uid="{FC223D04-B1BA-4D8B-AFC7-39B302402386}"/>
    <cellStyle name="Total 16 7" xfId="38449" xr:uid="{14C640DF-B020-4768-9892-08C9C4FB32A4}"/>
    <cellStyle name="Total 17" xfId="38450" xr:uid="{E8ADC7C4-C667-4CEA-879F-F71F25B3E239}"/>
    <cellStyle name="Total 17 2" xfId="38451" xr:uid="{72BA7847-C4F5-4BFD-8B8C-FCD3AA2ACDEB}"/>
    <cellStyle name="Total 17 2 2" xfId="38452" xr:uid="{67E131C7-A36B-4CAE-A98F-7052B2919C1C}"/>
    <cellStyle name="Total 17 3" xfId="38453" xr:uid="{6B1ABBAD-7D17-47A5-AB73-BEE1097D4C1C}"/>
    <cellStyle name="Total 17 4" xfId="38454" xr:uid="{5CF90102-17FE-45AB-B5D8-9B98D20BDAC9}"/>
    <cellStyle name="Total 17 5" xfId="38455" xr:uid="{34C7DA12-8159-44A8-A08B-4CB6ABD3475F}"/>
    <cellStyle name="Total 17 6" xfId="38456" xr:uid="{BF63F6D6-A6A5-4C14-8555-27FC12CE531B}"/>
    <cellStyle name="Total 17 7" xfId="38457" xr:uid="{F39C9543-8100-4F8C-8BBF-5ABD1F7A28E5}"/>
    <cellStyle name="Total 18" xfId="38458" xr:uid="{CF8130CF-6D3E-4458-B767-ADFBDCBBF41F}"/>
    <cellStyle name="Total 18 2" xfId="38459" xr:uid="{16EDBF99-F07C-403F-93D4-EA8342D62529}"/>
    <cellStyle name="Total 18 2 2" xfId="38460" xr:uid="{D8FA84D9-11AD-4B7B-BE30-A6C963A4E67A}"/>
    <cellStyle name="Total 18 3" xfId="38461" xr:uid="{E5B39864-7018-4767-B5BC-86AA13CFB3C1}"/>
    <cellStyle name="Total 18 4" xfId="38462" xr:uid="{6E7D818F-AC08-44FA-955D-90C8D9618CFE}"/>
    <cellStyle name="Total 18 5" xfId="38463" xr:uid="{1105BE7C-19C5-421D-A718-D044EBD3BEB0}"/>
    <cellStyle name="Total 18 6" xfId="38464" xr:uid="{87201C23-66B3-471B-AA85-C9C39B433AE3}"/>
    <cellStyle name="Total 18 7" xfId="38465" xr:uid="{EFC424B7-522F-4763-85BE-221A2A67A717}"/>
    <cellStyle name="Total 19" xfId="38466" xr:uid="{0C4C1A6C-6902-4223-A2B7-C1C1352EC333}"/>
    <cellStyle name="Total 19 2" xfId="38467" xr:uid="{B3FF0C38-16ED-455A-8EFF-F1824D9B372C}"/>
    <cellStyle name="Total 19 2 2" xfId="38468" xr:uid="{B58B04D9-CD68-441B-961A-5F674A818334}"/>
    <cellStyle name="Total 19 3" xfId="38469" xr:uid="{ABBDED1F-FA95-4143-A0B2-5525F861BD5C}"/>
    <cellStyle name="Total 19 4" xfId="38470" xr:uid="{C874A55B-D77E-42AD-BF4B-F3EC87481CE8}"/>
    <cellStyle name="Total 19 5" xfId="38471" xr:uid="{3D1BD640-5150-4D40-948F-77D204513F73}"/>
    <cellStyle name="Total 19 6" xfId="38472" xr:uid="{B2056E1F-2488-4E4C-B1A7-6B0D33D98A61}"/>
    <cellStyle name="Total 19 7" xfId="38473" xr:uid="{FC0C8900-1838-4FCD-BD55-A4ECFC9F3A50}"/>
    <cellStyle name="Total 2" xfId="7367" xr:uid="{E1E11487-1D41-4D56-AEA0-4B313C0572C5}"/>
    <cellStyle name="Total 2 10" xfId="39686" xr:uid="{7E98CF63-5D48-4E64-9312-24BFEF2BD466}"/>
    <cellStyle name="Total 2 2" xfId="38475" xr:uid="{3654C461-2C1D-41E9-9C1F-D5507B8FC831}"/>
    <cellStyle name="Total 2 2 2" xfId="38476" xr:uid="{AC50D328-1A06-4DB3-B1DE-055D4A5D2929}"/>
    <cellStyle name="Total 2 3" xfId="38477" xr:uid="{2FC9AAAF-C5A8-4932-9745-C7AE73EEB76C}"/>
    <cellStyle name="Total 2 4" xfId="38478" xr:uid="{E8366AC0-7B49-4539-81E1-232B4C20C316}"/>
    <cellStyle name="Total 2 5" xfId="38479" xr:uid="{98DD9E4C-455A-425D-A33D-72E695142C46}"/>
    <cellStyle name="Total 2 6" xfId="38480" xr:uid="{9F232CBF-8BF9-45B4-8DA2-E4E6BDE30187}"/>
    <cellStyle name="Total 2 7" xfId="38481" xr:uid="{BE3266ED-2220-43F6-9B0A-AEC3DBA036F5}"/>
    <cellStyle name="Total 2 8" xfId="38482" xr:uid="{64452936-F51A-4D34-A970-8B2B36F368C6}"/>
    <cellStyle name="Total 2 9" xfId="38474" xr:uid="{20004720-24C9-45E0-A9F1-CE625577C297}"/>
    <cellStyle name="Total 20" xfId="38483" xr:uid="{91036586-01F8-45D6-9D0F-3003314C97E6}"/>
    <cellStyle name="Total 20 2" xfId="38484" xr:uid="{84D97AE5-B3B0-485E-9C11-C7BEB005B081}"/>
    <cellStyle name="Total 20 2 2" xfId="38485" xr:uid="{D3484815-7320-4DA6-949D-6B8E3BD00876}"/>
    <cellStyle name="Total 20 3" xfId="38486" xr:uid="{69F1D150-2BA2-4585-B47B-7D05AFE87626}"/>
    <cellStyle name="Total 20 4" xfId="38487" xr:uid="{299FFDF1-6F69-487D-9927-21E06AABC51E}"/>
    <cellStyle name="Total 20 5" xfId="38488" xr:uid="{7CE4129E-4D5F-47E2-9A96-AA16B8182454}"/>
    <cellStyle name="Total 20 6" xfId="38489" xr:uid="{8865091B-AFF4-4021-B1F0-EDBC6555E4B5}"/>
    <cellStyle name="Total 20 7" xfId="38490" xr:uid="{7DD81252-9E49-4C0E-93E6-DAA86509E4A8}"/>
    <cellStyle name="Total 21" xfId="38491" xr:uid="{75260D29-10DB-4031-9E49-62E29615D9EB}"/>
    <cellStyle name="Total 21 2" xfId="38492" xr:uid="{6CA8BBCC-3B0B-4952-A13A-393F87235A1F}"/>
    <cellStyle name="Total 21 2 2" xfId="38493" xr:uid="{98061BF6-D548-46AC-8A9A-666D64385A39}"/>
    <cellStyle name="Total 21 3" xfId="38494" xr:uid="{69E1677C-AF0C-4D48-928B-1BE2BF2686EB}"/>
    <cellStyle name="Total 21 4" xfId="38495" xr:uid="{A22A35C0-3C17-4842-9420-4CE61CB42A6D}"/>
    <cellStyle name="Total 21 5" xfId="38496" xr:uid="{EBAB71DB-C706-4B68-8C7E-C3C244AF1716}"/>
    <cellStyle name="Total 21 6" xfId="38497" xr:uid="{C29D8328-FCC8-4C07-9E5E-A8D7344065A2}"/>
    <cellStyle name="Total 21 7" xfId="38498" xr:uid="{C1426A46-0485-4402-94ED-5607293061A2}"/>
    <cellStyle name="Total 22" xfId="38499" xr:uid="{5A5F8821-1E6B-4C6A-9EA0-AC54387D0CCA}"/>
    <cellStyle name="Total 22 2" xfId="38500" xr:uid="{62ACA2B2-28FD-4295-B11B-AD607173C175}"/>
    <cellStyle name="Total 22 2 2" xfId="38501" xr:uid="{4BF54D0B-2D09-47CB-BE05-ACB12FBC4544}"/>
    <cellStyle name="Total 22 3" xfId="38502" xr:uid="{44AE5AE4-4911-4058-A2C2-960560320D36}"/>
    <cellStyle name="Total 22 4" xfId="38503" xr:uid="{7AED02ED-407F-4986-AD32-1A860D76C9AA}"/>
    <cellStyle name="Total 22 5" xfId="38504" xr:uid="{65BAF64B-C7D4-4B3F-A036-78F9D4EECE69}"/>
    <cellStyle name="Total 22 6" xfId="38505" xr:uid="{5370958C-DD7F-4BF5-869E-12FD382696F4}"/>
    <cellStyle name="Total 22 7" xfId="38506" xr:uid="{94D1BC60-FD29-493A-AC1C-13FD7935533C}"/>
    <cellStyle name="Total 23" xfId="38507" xr:uid="{7D1ADF33-4265-43B7-9772-313BBBA377D8}"/>
    <cellStyle name="Total 23 2" xfId="38508" xr:uid="{995A9C7D-78FE-4C47-A416-0807EE115B1B}"/>
    <cellStyle name="Total 23 2 2" xfId="38509" xr:uid="{849FB38F-734E-4EC3-B5E7-31A7C5454CFB}"/>
    <cellStyle name="Total 23 3" xfId="38510" xr:uid="{B93B142B-E62F-4811-A422-2AE39F3377FF}"/>
    <cellStyle name="Total 23 4" xfId="38511" xr:uid="{C17678FB-1123-412B-8A0C-85A436CD7431}"/>
    <cellStyle name="Total 23 5" xfId="38512" xr:uid="{516B89BC-8FF3-4884-8D72-30240DED727F}"/>
    <cellStyle name="Total 23 6" xfId="38513" xr:uid="{397E1B7A-4DC8-4F6F-B1CD-44E5D7CB5DB1}"/>
    <cellStyle name="Total 23 7" xfId="38514" xr:uid="{C2C43866-2ABA-49BB-9BF4-815E7C24F4E8}"/>
    <cellStyle name="Total 24" xfId="38515" xr:uid="{C13D7A5F-5F74-408A-BA70-0D56C1256793}"/>
    <cellStyle name="Total 24 2" xfId="38516" xr:uid="{9670D33A-4B57-47AF-952C-CD893B0CB65F}"/>
    <cellStyle name="Total 24 2 2" xfId="38517" xr:uid="{0C3BCF67-31D3-48FC-8710-59EE03ACB9A9}"/>
    <cellStyle name="Total 24 3" xfId="38518" xr:uid="{D603C1FA-825F-438A-B7E7-698D82708D8F}"/>
    <cellStyle name="Total 24 4" xfId="38519" xr:uid="{350EF8B5-2693-4FCB-8D60-B4C172416F8D}"/>
    <cellStyle name="Total 24 5" xfId="38520" xr:uid="{5839C194-4440-4124-8A3B-49A51289E2C1}"/>
    <cellStyle name="Total 24 6" xfId="38521" xr:uid="{4A83DC1F-C6EA-4B95-99F6-B788BE2CFAD0}"/>
    <cellStyle name="Total 24 7" xfId="38522" xr:uid="{8F347820-FA54-40AE-B0EA-EC8A9DF166E0}"/>
    <cellStyle name="Total 25" xfId="38523" xr:uid="{DC933CAD-696A-4932-8A0B-CC56B0EE5005}"/>
    <cellStyle name="Total 25 2" xfId="38524" xr:uid="{7E126AC2-B4E1-4BC4-B280-D82F72272382}"/>
    <cellStyle name="Total 25 2 2" xfId="38525" xr:uid="{0C7D9969-FB24-4017-9D5A-95271688D21E}"/>
    <cellStyle name="Total 25 3" xfId="38526" xr:uid="{F2F733A8-0EFD-408B-911E-B46C4FC2EDFC}"/>
    <cellStyle name="Total 25 4" xfId="38527" xr:uid="{0CD78F23-13DA-4A37-850C-DD58119BCB1B}"/>
    <cellStyle name="Total 25 5" xfId="38528" xr:uid="{42DFCD8C-A03F-469C-A025-C1267597FEC2}"/>
    <cellStyle name="Total 25 6" xfId="38529" xr:uid="{BC816387-6D7D-4824-BF43-3BBA7138C99F}"/>
    <cellStyle name="Total 25 7" xfId="38530" xr:uid="{1AA4838D-ECE6-4EF0-A48B-00CC9A4EBEB2}"/>
    <cellStyle name="Total 26" xfId="38531" xr:uid="{22921605-AC07-47CE-8EFF-7B0663681C18}"/>
    <cellStyle name="Total 26 2" xfId="38532" xr:uid="{70FF8E74-3140-4D41-A54C-038F87FF6F1E}"/>
    <cellStyle name="Total 26 2 2" xfId="38533" xr:uid="{33B15BD5-901A-4B38-81AC-55817A66E286}"/>
    <cellStyle name="Total 26 3" xfId="38534" xr:uid="{FD6AC263-A7DA-4B23-A073-1939F5069BD9}"/>
    <cellStyle name="Total 26 4" xfId="38535" xr:uid="{77DD3EA3-6E2D-4E1B-97C4-864E36C3B793}"/>
    <cellStyle name="Total 26 5" xfId="38536" xr:uid="{D3559429-2778-4D40-94D7-D0CE40DAACA8}"/>
    <cellStyle name="Total 26 6" xfId="38537" xr:uid="{BE7F2B03-B4A5-47A9-A4A6-18FC1F36A2AC}"/>
    <cellStyle name="Total 26 7" xfId="38538" xr:uid="{D8A71640-B802-4A65-A16D-3685B57EE1A4}"/>
    <cellStyle name="Total 27" xfId="38539" xr:uid="{7FF4A71C-FF97-406E-8FD8-3B6717F44EA2}"/>
    <cellStyle name="Total 27 2" xfId="38540" xr:uid="{75AC4FED-1A99-47F0-9E97-C9DC3ABED41D}"/>
    <cellStyle name="Total 27 2 2" xfId="38541" xr:uid="{C81A3E7C-AFAA-43B4-B91C-84DFDAB6D6BF}"/>
    <cellStyle name="Total 27 3" xfId="38542" xr:uid="{F3996C0E-948D-4490-92A7-F0F89B2137FA}"/>
    <cellStyle name="Total 27 4" xfId="38543" xr:uid="{DB5049FC-2877-4FDF-9C7E-DBFF5C53BBF3}"/>
    <cellStyle name="Total 27 5" xfId="38544" xr:uid="{33BFD2D5-36CF-4A4D-BA41-60E57C22E0EB}"/>
    <cellStyle name="Total 27 6" xfId="38545" xr:uid="{1D71C951-F4EE-4C10-9F3E-24F5AB675C2B}"/>
    <cellStyle name="Total 27 7" xfId="38546" xr:uid="{3A4ADFA9-1629-4E38-8C12-DBC6BB9BA052}"/>
    <cellStyle name="Total 28" xfId="38547" xr:uid="{AF429894-28B7-442D-9A69-AE6A6AC4501F}"/>
    <cellStyle name="Total 28 2" xfId="38548" xr:uid="{59F53AA5-50D0-4B34-8350-322DDF2F1609}"/>
    <cellStyle name="Total 28 2 2" xfId="38549" xr:uid="{655550FE-C865-4736-9096-998FFE08ABB3}"/>
    <cellStyle name="Total 28 3" xfId="38550" xr:uid="{A732BF88-AF60-4659-8046-195F7886E13D}"/>
    <cellStyle name="Total 28 4" xfId="38551" xr:uid="{029A43DE-397F-42B0-81E2-91B8F087DA09}"/>
    <cellStyle name="Total 28 5" xfId="38552" xr:uid="{F8532094-CFE9-4B4F-85FB-AE60BC05C28F}"/>
    <cellStyle name="Total 28 6" xfId="38553" xr:uid="{6A379A6F-7044-465C-A308-813735651963}"/>
    <cellStyle name="Total 28 7" xfId="38554" xr:uid="{C33EE500-F21E-4EEF-AC15-56538C9CE03B}"/>
    <cellStyle name="Total 29" xfId="38555" xr:uid="{6ABC86F9-E0AA-4DDE-99A0-FDC3FAAA2B37}"/>
    <cellStyle name="Total 29 2" xfId="38556" xr:uid="{9B7CE221-4C4F-4C0B-9D3C-4F498CA55B01}"/>
    <cellStyle name="Total 29 2 2" xfId="38557" xr:uid="{B088E299-EBFE-4D53-9374-DE3AD23DA143}"/>
    <cellStyle name="Total 29 3" xfId="38558" xr:uid="{074F8F7E-D248-4390-B562-9DC91D07F3A8}"/>
    <cellStyle name="Total 29 4" xfId="38559" xr:uid="{453C0B0B-EC7F-40C5-B567-1EAAFBB7B6A9}"/>
    <cellStyle name="Total 29 5" xfId="38560" xr:uid="{EDA2656B-B381-4291-9063-74190C7F8CE3}"/>
    <cellStyle name="Total 29 6" xfId="38561" xr:uid="{6B4491CD-F353-4A57-AC50-EA810AFE5B16}"/>
    <cellStyle name="Total 29 7" xfId="38562" xr:uid="{46C5E058-9286-4E6C-809E-FB75D6F49B17}"/>
    <cellStyle name="Total 3" xfId="38563" xr:uid="{2E6B4404-B189-4507-B69B-5A92373A77AC}"/>
    <cellStyle name="Total 3 2" xfId="38564" xr:uid="{B1F21363-1C19-4113-872F-84A1C0800F2C}"/>
    <cellStyle name="Total 3 2 2" xfId="38565" xr:uid="{FDDDDCB5-6089-491F-A173-177B09D3E9DB}"/>
    <cellStyle name="Total 3 3" xfId="38566" xr:uid="{E712CD11-9490-4394-A3CC-B25A99806AE3}"/>
    <cellStyle name="Total 3 4" xfId="38567" xr:uid="{013A4BF6-11D7-441C-9B90-B7B13824D76C}"/>
    <cellStyle name="Total 3 5" xfId="38568" xr:uid="{90E4453D-D201-42C1-801D-F5E57C0550EB}"/>
    <cellStyle name="Total 3 6" xfId="38569" xr:uid="{B3D46C93-0DE2-4B83-9571-70D07F95F253}"/>
    <cellStyle name="Total 3 7" xfId="38570" xr:uid="{D8D14A77-F29B-45F1-AFDD-C28F7F91FF66}"/>
    <cellStyle name="Total 30" xfId="38571" xr:uid="{4F488D32-AFD6-40FD-AE43-2F68CCE885D1}"/>
    <cellStyle name="Total 30 2" xfId="38572" xr:uid="{0AAAA27A-541D-46EF-8C67-FBE14F1BEF55}"/>
    <cellStyle name="Total 30 2 2" xfId="38573" xr:uid="{C11447E2-0EA2-4575-A5A7-8F9DB6618042}"/>
    <cellStyle name="Total 30 3" xfId="38574" xr:uid="{CC7E8BC3-1AB2-4B33-88CD-A8A10B0191E1}"/>
    <cellStyle name="Total 30 4" xfId="38575" xr:uid="{230D1A82-05CD-469D-9FB8-4565D8934F93}"/>
    <cellStyle name="Total 30 5" xfId="38576" xr:uid="{E5A95E2E-37E6-496D-9580-5F7BBBDAF302}"/>
    <cellStyle name="Total 30 6" xfId="38577" xr:uid="{448FDA41-C8ED-4B43-983E-8B4523C43B87}"/>
    <cellStyle name="Total 30 7" xfId="38578" xr:uid="{F7D817FB-A9A2-4E96-BDE3-F9257EE4A427}"/>
    <cellStyle name="Total 31" xfId="38579" xr:uid="{BC1868BA-A1A5-47D5-943F-38A7A215747B}"/>
    <cellStyle name="Total 31 2" xfId="38580" xr:uid="{09DCF418-2E64-4F6F-82AD-E2C038127059}"/>
    <cellStyle name="Total 31 2 2" xfId="38581" xr:uid="{7E270E09-5647-4804-8A48-54A34070FF64}"/>
    <cellStyle name="Total 31 3" xfId="38582" xr:uid="{85E29C7B-9B6A-4F9A-93A7-40DFD8CD998E}"/>
    <cellStyle name="Total 31 4" xfId="38583" xr:uid="{56C4DB21-A5AC-481C-AD27-139832375A16}"/>
    <cellStyle name="Total 31 5" xfId="38584" xr:uid="{0277C7F3-F9A6-4096-9CDA-747D368C8898}"/>
    <cellStyle name="Total 31 6" xfId="38585" xr:uid="{F3504850-5DCB-4D40-8C01-7175A9D28598}"/>
    <cellStyle name="Total 31 7" xfId="38586" xr:uid="{17F21554-D2A9-46D0-9CEC-70C401B4A57B}"/>
    <cellStyle name="Total 32" xfId="38587" xr:uid="{D5A90805-BB0B-4986-9339-6CC49AF0479F}"/>
    <cellStyle name="Total 32 2" xfId="38588" xr:uid="{97A7D891-1AA5-4DAF-BF15-596108804085}"/>
    <cellStyle name="Total 32 2 2" xfId="38589" xr:uid="{5F4CB8C2-644A-4DE1-A2DB-C06F932ABCE8}"/>
    <cellStyle name="Total 32 3" xfId="38590" xr:uid="{A4CE1553-6C91-4E64-B739-03D0648DD267}"/>
    <cellStyle name="Total 32 4" xfId="38591" xr:uid="{7CCEED53-51FE-40E7-80D7-1CA946CBFB83}"/>
    <cellStyle name="Total 32 5" xfId="38592" xr:uid="{40613541-4D01-475C-853E-0D25D9AD999F}"/>
    <cellStyle name="Total 32 6" xfId="38593" xr:uid="{EB5FC808-C269-4272-8D04-658B754FA0E8}"/>
    <cellStyle name="Total 32 7" xfId="38594" xr:uid="{2AF779A3-BE68-41E1-9BC7-86C9DC4C8D1A}"/>
    <cellStyle name="Total 33" xfId="38595" xr:uid="{BEC9FF8E-1767-41BD-A548-D3E4296F1DB4}"/>
    <cellStyle name="Total 33 2" xfId="38596" xr:uid="{13535593-F6D9-4316-83E9-9F068DB40FC1}"/>
    <cellStyle name="Total 33 2 2" xfId="38597" xr:uid="{7FFC7765-2915-48A2-8E9C-65B54571F0BA}"/>
    <cellStyle name="Total 33 3" xfId="38598" xr:uid="{564A0535-3657-4697-BB65-E127A7DF9E05}"/>
    <cellStyle name="Total 33 4" xfId="38599" xr:uid="{CEAA4AEB-9851-4EAB-A0D1-5B80144F19E1}"/>
    <cellStyle name="Total 33 5" xfId="38600" xr:uid="{B51B8CAC-95CD-4591-94C7-C659451FB8D8}"/>
    <cellStyle name="Total 33 6" xfId="38601" xr:uid="{992D7E26-F709-4432-92C3-358A0F808370}"/>
    <cellStyle name="Total 33 7" xfId="38602" xr:uid="{CFE0DEE2-C901-4DAC-95E1-2F7D69C6EE3D}"/>
    <cellStyle name="Total 34" xfId="38603" xr:uid="{57B4CB34-69BE-4E1A-A74A-FE49AF3CF952}"/>
    <cellStyle name="Total 34 2" xfId="38604" xr:uid="{CB034707-1B43-4BB9-8A39-A8DE35CA54D6}"/>
    <cellStyle name="Total 34 2 2" xfId="38605" xr:uid="{DFCAB2BE-A29F-4139-8B1E-12A39B612371}"/>
    <cellStyle name="Total 34 3" xfId="38606" xr:uid="{34401774-3C87-4349-903C-2CD7A5FFB198}"/>
    <cellStyle name="Total 34 4" xfId="38607" xr:uid="{AF1F15AA-6714-426B-83AF-3FD07089797F}"/>
    <cellStyle name="Total 34 5" xfId="38608" xr:uid="{ECE20EAC-44CF-4CAC-B3B8-3989C4266307}"/>
    <cellStyle name="Total 34 6" xfId="38609" xr:uid="{BD8CD41B-26AC-4453-93EC-9EB06E02C0D7}"/>
    <cellStyle name="Total 34 7" xfId="38610" xr:uid="{6F3A5FC1-CE62-466D-96C0-049C6D538F81}"/>
    <cellStyle name="Total 35" xfId="38611" xr:uid="{E6881F76-D61C-4D1F-9CE1-AD9E4973E89D}"/>
    <cellStyle name="Total 35 2" xfId="38612" xr:uid="{C73CF864-F3C2-4A51-B5CF-187B111BF421}"/>
    <cellStyle name="Total 35 2 2" xfId="38613" xr:uid="{90671059-433A-4B33-911E-3AA32B1A7D9C}"/>
    <cellStyle name="Total 35 3" xfId="38614" xr:uid="{9BB0FA76-D10F-4D37-BF99-EF6A00544E65}"/>
    <cellStyle name="Total 35 4" xfId="38615" xr:uid="{A9326B89-8DE5-405C-B2B9-CFB939A67970}"/>
    <cellStyle name="Total 35 5" xfId="38616" xr:uid="{589DE302-81BD-4468-838E-BEAA028D9D57}"/>
    <cellStyle name="Total 35 6" xfId="38617" xr:uid="{7F89D1DC-6BA3-4A9D-A3C5-1A6F64824B1A}"/>
    <cellStyle name="Total 35 7" xfId="38618" xr:uid="{EED8EA41-95D3-4C1B-A53B-E4F53F2D1FE9}"/>
    <cellStyle name="Total 36" xfId="38619" xr:uid="{4062007A-AB93-4988-A562-F4196AE8AC82}"/>
    <cellStyle name="Total 36 2" xfId="38620" xr:uid="{5D5FC7CB-734D-431C-925E-54289E9EF74D}"/>
    <cellStyle name="Total 36 2 2" xfId="38621" xr:uid="{1976E270-519F-4213-84C5-5E6CDD1331BA}"/>
    <cellStyle name="Total 36 3" xfId="38622" xr:uid="{A625C9EF-9805-4848-9ED8-998D2EC54E97}"/>
    <cellStyle name="Total 36 4" xfId="38623" xr:uid="{ECB01C67-BFD5-4B8A-BA75-2C4805DA4B87}"/>
    <cellStyle name="Total 36 5" xfId="38624" xr:uid="{9CF5A5E2-BDB0-42C4-88F4-A39CAA141F4A}"/>
    <cellStyle name="Total 36 6" xfId="38625" xr:uid="{8D30ADE6-D5E9-4EF3-A8DE-689468173F51}"/>
    <cellStyle name="Total 36 7" xfId="38626" xr:uid="{8023FD23-30C1-41DE-B096-1C56057BDF35}"/>
    <cellStyle name="Total 37" xfId="38627" xr:uid="{8CB93E22-91F8-408F-BF1E-AF54AEDA013D}"/>
    <cellStyle name="Total 37 2" xfId="38628" xr:uid="{6D976160-F902-4C8E-86E1-28D888CC3537}"/>
    <cellStyle name="Total 37 2 2" xfId="38629" xr:uid="{94510DC7-C918-49D0-BD92-185F7C0702C3}"/>
    <cellStyle name="Total 37 3" xfId="38630" xr:uid="{6EE0F09A-F57D-4154-BF86-A6F83493F071}"/>
    <cellStyle name="Total 37 4" xfId="38631" xr:uid="{9F9609D9-A846-42FC-AD5E-4F3D427086EA}"/>
    <cellStyle name="Total 37 5" xfId="38632" xr:uid="{6B282543-BA0F-45A5-B485-D9CE553BB73D}"/>
    <cellStyle name="Total 37 6" xfId="38633" xr:uid="{D500835D-846F-4EB4-8040-44148AE669F3}"/>
    <cellStyle name="Total 37 7" xfId="38634" xr:uid="{52BA7D08-843D-465A-833B-C668E0E91B2E}"/>
    <cellStyle name="Total 38" xfId="38635" xr:uid="{777F05E5-7509-4029-8C1B-5DFA24DFA392}"/>
    <cellStyle name="Total 38 2" xfId="38636" xr:uid="{C0A115ED-001A-4615-A34B-F6BB3C0C4F2A}"/>
    <cellStyle name="Total 38 2 2" xfId="38637" xr:uid="{DE5FDC1F-C62C-4FDF-928F-EDCF3BE4608A}"/>
    <cellStyle name="Total 38 3" xfId="38638" xr:uid="{921FA53C-20D4-4F44-B6FA-89F8CE007D98}"/>
    <cellStyle name="Total 38 4" xfId="38639" xr:uid="{7DAC26F5-D2A0-4971-96F3-F74903F2BDF7}"/>
    <cellStyle name="Total 38 5" xfId="38640" xr:uid="{54F7E0E8-7892-4AC2-90C4-EA0BCB3E18E6}"/>
    <cellStyle name="Total 38 6" xfId="38641" xr:uid="{FACE0ECF-7AAE-4CC0-8B31-807D8A56A541}"/>
    <cellStyle name="Total 38 7" xfId="38642" xr:uid="{90C7C131-1025-4EDA-8E64-496D013E4D37}"/>
    <cellStyle name="Total 39" xfId="38643" xr:uid="{438C73C5-BE07-4BF1-9182-7F1744773AEA}"/>
    <cellStyle name="Total 39 2" xfId="38644" xr:uid="{3F743636-658C-4764-BE70-8EADB90FBF2C}"/>
    <cellStyle name="Total 39 2 2" xfId="38645" xr:uid="{EFA2A936-5825-4DF5-BB36-E8CF78AC3644}"/>
    <cellStyle name="Total 39 3" xfId="38646" xr:uid="{1E7568AB-60B4-4795-A7DD-5747BB70BBB9}"/>
    <cellStyle name="Total 39 4" xfId="38647" xr:uid="{DB964E1B-9E8E-451B-95AB-E19290227059}"/>
    <cellStyle name="Total 39 5" xfId="38648" xr:uid="{1D05DDF4-3D30-4356-A6DD-58D7204CC6DB}"/>
    <cellStyle name="Total 39 6" xfId="38649" xr:uid="{6E647C7E-CE50-413B-9768-B52B87697DE2}"/>
    <cellStyle name="Total 39 7" xfId="38650" xr:uid="{A6A067CA-EE2E-4827-B6A8-0F7ACEA07E17}"/>
    <cellStyle name="Total 4" xfId="38651" xr:uid="{FD34EEC4-D40E-4039-BFB8-3F8C4B28E86A}"/>
    <cellStyle name="Total 4 2" xfId="38652" xr:uid="{C8E3A500-5AAE-4CF5-9209-9166332D247E}"/>
    <cellStyle name="Total 4 2 2" xfId="38653" xr:uid="{64E78840-C511-4772-BAD2-DF92C7299783}"/>
    <cellStyle name="Total 4 3" xfId="38654" xr:uid="{9BFB1D66-0360-41DC-A9EC-D8239242FF3A}"/>
    <cellStyle name="Total 4 4" xfId="38655" xr:uid="{956F63BA-8F39-406A-ADAF-DDA913D39AA1}"/>
    <cellStyle name="Total 4 5" xfId="38656" xr:uid="{E148DD12-1FD5-435B-9D03-76E3FAC40125}"/>
    <cellStyle name="Total 4 6" xfId="38657" xr:uid="{C9D6D237-6E6B-4F01-B981-2B69402385FB}"/>
    <cellStyle name="Total 4 7" xfId="38658" xr:uid="{CF52F501-A96C-43D5-9C8F-8305FF77E805}"/>
    <cellStyle name="Total 40" xfId="38659" xr:uid="{08165872-31BC-41E4-9785-334610BB0D61}"/>
    <cellStyle name="Total 40 2" xfId="38660" xr:uid="{C322A6A4-6080-4EC0-9293-3A2A071A62F5}"/>
    <cellStyle name="Total 40 2 2" xfId="38661" xr:uid="{7317F692-B41B-4372-B4AB-E5C8F5C946ED}"/>
    <cellStyle name="Total 40 3" xfId="38662" xr:uid="{D3013E8F-1205-4836-8E07-0E00B63A44C1}"/>
    <cellStyle name="Total 40 4" xfId="38663" xr:uid="{71E05730-9FD0-4199-84B0-8CDEA6FDF090}"/>
    <cellStyle name="Total 40 5" xfId="38664" xr:uid="{9F0F7822-91F2-45E1-BAC2-F0CACD57D11A}"/>
    <cellStyle name="Total 40 6" xfId="38665" xr:uid="{CD2AD633-54E1-451E-BEC0-9068597421A2}"/>
    <cellStyle name="Total 40 7" xfId="38666" xr:uid="{7CA52691-DF95-44E2-817A-4C439C156EF8}"/>
    <cellStyle name="Total 41" xfId="38667" xr:uid="{913F420A-B84D-40C0-9632-819FF4EA39D8}"/>
    <cellStyle name="Total 41 2" xfId="38668" xr:uid="{EF4DF023-87E2-4B1B-960B-3BC0F6BD69D2}"/>
    <cellStyle name="Total 41 2 2" xfId="38669" xr:uid="{A3278A63-11FB-47A2-8C0E-91EEEF417EC4}"/>
    <cellStyle name="Total 41 3" xfId="38670" xr:uid="{63FC3FBA-33B7-4A01-A1F1-9625EA8A1CDC}"/>
    <cellStyle name="Total 41 4" xfId="38671" xr:uid="{5D0EB591-F095-46EF-9BB0-2918A76DAFAA}"/>
    <cellStyle name="Total 41 5" xfId="38672" xr:uid="{CD606D3F-ACB0-459A-92B6-960AF776888A}"/>
    <cellStyle name="Total 41 6" xfId="38673" xr:uid="{A8F1827E-2E52-4157-A61F-94F9CA32A33E}"/>
    <cellStyle name="Total 41 7" xfId="38674" xr:uid="{AF357938-196C-4CF6-B2B8-AA14FDA5B656}"/>
    <cellStyle name="Total 42" xfId="38675" xr:uid="{400650CE-A6E0-49FA-98C2-16BC3D8D8288}"/>
    <cellStyle name="Total 42 2" xfId="38676" xr:uid="{C01120AD-3AA5-460F-87F4-64EA98E54C2B}"/>
    <cellStyle name="Total 42 2 2" xfId="38677" xr:uid="{6F49FF22-99A5-4B9D-B4A3-2D4B0478107A}"/>
    <cellStyle name="Total 42 3" xfId="38678" xr:uid="{E76760F8-5A79-4954-8D69-61016054D409}"/>
    <cellStyle name="Total 42 4" xfId="38679" xr:uid="{4649C369-97EF-481D-8317-F1F723622E25}"/>
    <cellStyle name="Total 42 5" xfId="38680" xr:uid="{41AC0E49-EF36-40C3-BBB0-4A5107AD8BD0}"/>
    <cellStyle name="Total 42 6" xfId="38681" xr:uid="{BF0A4AF2-F5A6-4FF3-915C-9CA3079621EE}"/>
    <cellStyle name="Total 42 7" xfId="38682" xr:uid="{E2ABEBB5-7CEA-42D9-AD39-B2A518B1C635}"/>
    <cellStyle name="Total 43" xfId="38683" xr:uid="{4B185C27-1CAE-434E-A346-F365FA10FC71}"/>
    <cellStyle name="Total 43 2" xfId="38684" xr:uid="{46BAC101-CE6B-4B7A-8754-73BFF8940387}"/>
    <cellStyle name="Total 43 2 2" xfId="38685" xr:uid="{764728A0-A23F-4B4C-AE50-40F354274CA5}"/>
    <cellStyle name="Total 43 3" xfId="38686" xr:uid="{B751D65A-6EF4-4D39-8198-B276C293AB1F}"/>
    <cellStyle name="Total 43 4" xfId="38687" xr:uid="{D250834C-D4E6-46D2-A135-1E620FE6A0FB}"/>
    <cellStyle name="Total 43 5" xfId="38688" xr:uid="{44922321-ADC6-4E37-AD93-FF8D123870E8}"/>
    <cellStyle name="Total 43 6" xfId="38689" xr:uid="{92E685FF-F61E-40FF-BE73-A3D478E756E8}"/>
    <cellStyle name="Total 43 7" xfId="38690" xr:uid="{BE145FD9-6A1E-4F8D-AAD0-FD33F1FD2D09}"/>
    <cellStyle name="Total 44" xfId="38691" xr:uid="{EA304AE0-BD19-4B85-B5B7-926EA4ED046A}"/>
    <cellStyle name="Total 44 2" xfId="38692" xr:uid="{7487E016-7385-4B98-8244-5881ECCA40EE}"/>
    <cellStyle name="Total 44 2 2" xfId="38693" xr:uid="{8630922B-AD7F-4252-B20E-6858BF1604C8}"/>
    <cellStyle name="Total 44 3" xfId="38694" xr:uid="{BFD59E1B-0417-4257-B5C5-618AFAD77AAF}"/>
    <cellStyle name="Total 44 4" xfId="38695" xr:uid="{0A5354BC-88D7-4045-85A6-8E2B1928F6FF}"/>
    <cellStyle name="Total 44 5" xfId="38696" xr:uid="{A2014983-043D-4ED2-AFCA-139B8589C06E}"/>
    <cellStyle name="Total 44 6" xfId="38697" xr:uid="{68A0DA0D-41F6-40EF-A01B-792FEC5E1105}"/>
    <cellStyle name="Total 44 7" xfId="38698" xr:uid="{51D710E8-92A5-49F3-AB63-C52AFA4165FF}"/>
    <cellStyle name="Total 45" xfId="38699" xr:uid="{8D5FC723-E4AA-4E28-A8C9-A0F52CB5C337}"/>
    <cellStyle name="Total 45 2" xfId="38700" xr:uid="{D3B45F79-0B68-4ACD-922F-F2E82E12B40D}"/>
    <cellStyle name="Total 45 2 2" xfId="38701" xr:uid="{AEB15629-244A-4F66-943D-DAF7AD1A3B64}"/>
    <cellStyle name="Total 45 3" xfId="38702" xr:uid="{4856409C-E37A-44AF-971A-7619162A75B8}"/>
    <cellStyle name="Total 45 4" xfId="38703" xr:uid="{2C61CC57-E56F-4283-A68E-37B35012CADA}"/>
    <cellStyle name="Total 45 5" xfId="38704" xr:uid="{CAD4CA60-CC6C-4D51-AC01-1EC0410D0EA6}"/>
    <cellStyle name="Total 45 6" xfId="38705" xr:uid="{05EBED30-75ED-4C9F-965C-90E1A6FFFA04}"/>
    <cellStyle name="Total 45 7" xfId="38706" xr:uid="{A6E129D3-41F3-41AF-9DB0-C42B36C2D1E1}"/>
    <cellStyle name="Total 46" xfId="38707" xr:uid="{69141D57-399F-4F63-BBFE-C10DB085BA49}"/>
    <cellStyle name="Total 46 2" xfId="38708" xr:uid="{04D199EE-E313-4E68-B1E2-1F78A71FC9FA}"/>
    <cellStyle name="Total 46 2 2" xfId="38709" xr:uid="{55A97898-9B93-4187-BCA7-74F1EAADA11C}"/>
    <cellStyle name="Total 46 3" xfId="38710" xr:uid="{8E71EA3E-69B1-45D6-B42D-F3FA0EDDDC4C}"/>
    <cellStyle name="Total 46 4" xfId="38711" xr:uid="{83229D4C-5917-4BAB-8532-CC35AEC35BDD}"/>
    <cellStyle name="Total 46 5" xfId="38712" xr:uid="{938CD930-56AD-4E77-BF49-383EFAF94F2F}"/>
    <cellStyle name="Total 46 6" xfId="38713" xr:uid="{1F1FFCD5-10C0-4403-B3B6-16C9A84256C5}"/>
    <cellStyle name="Total 46 7" xfId="38714" xr:uid="{0D84708C-7578-44FC-BBAF-854B450B761E}"/>
    <cellStyle name="Total 47" xfId="38715" xr:uid="{CD480C15-0E39-41EB-B2AE-D3C2AABA4EF7}"/>
    <cellStyle name="Total 47 2" xfId="38716" xr:uid="{F236B93D-3F06-4E21-853E-D6724650F369}"/>
    <cellStyle name="Total 47 2 2" xfId="38717" xr:uid="{98D27012-0373-416A-85A1-BB8224744A02}"/>
    <cellStyle name="Total 47 3" xfId="38718" xr:uid="{3A888690-FE5E-46FF-B739-43BF64CF465A}"/>
    <cellStyle name="Total 47 4" xfId="38719" xr:uid="{ABC386FB-F29B-48E9-A781-6489C71ADCB5}"/>
    <cellStyle name="Total 47 5" xfId="38720" xr:uid="{3E25B3F9-DC76-47C7-A66F-549FDCFFD1DD}"/>
    <cellStyle name="Total 47 6" xfId="38721" xr:uid="{D444516B-31DD-4AD5-B6BD-2696F07E0A41}"/>
    <cellStyle name="Total 47 7" xfId="38722" xr:uid="{0E458753-3628-4D90-BD0F-5E8A71F30B1F}"/>
    <cellStyle name="Total 48" xfId="38723" xr:uid="{ACB6F70A-178E-4C30-A1C4-392382EE705B}"/>
    <cellStyle name="Total 48 2" xfId="38724" xr:uid="{F4F9E46E-AAA1-4C47-8FF4-0608E099CE0C}"/>
    <cellStyle name="Total 48 2 2" xfId="38725" xr:uid="{7C22A44B-2E06-4876-8590-2E344B193696}"/>
    <cellStyle name="Total 48 3" xfId="38726" xr:uid="{C55E275D-2835-43AA-AFFB-ECACC2A52C06}"/>
    <cellStyle name="Total 48 4" xfId="38727" xr:uid="{6BD1185E-2CC4-4C01-9BFD-723FBF281160}"/>
    <cellStyle name="Total 48 5" xfId="38728" xr:uid="{394A2A7A-12BE-428E-A853-7EE812DCA02A}"/>
    <cellStyle name="Total 48 6" xfId="38729" xr:uid="{8672D2BD-D9F3-47E6-B8BA-4A27E4E1EBFA}"/>
    <cellStyle name="Total 48 7" xfId="38730" xr:uid="{D656BE85-81E1-42E5-9EDC-65E4C679453C}"/>
    <cellStyle name="Total 49" xfId="38731" xr:uid="{5CDFC0DD-E012-415D-87AB-752C54C5C0AA}"/>
    <cellStyle name="Total 49 2" xfId="38732" xr:uid="{4632F3F9-9FD3-4922-B381-79A5099B53F9}"/>
    <cellStyle name="Total 49 2 2" xfId="38733" xr:uid="{7BEFFB38-75DC-4E12-9E16-DE008453FF66}"/>
    <cellStyle name="Total 49 3" xfId="38734" xr:uid="{A5756872-F909-4FC9-AF2B-F7D90D7A334D}"/>
    <cellStyle name="Total 49 4" xfId="38735" xr:uid="{2D4F9B8C-B220-496D-A832-A2A7B711D881}"/>
    <cellStyle name="Total 49 5" xfId="38736" xr:uid="{84981793-44B8-418A-9C09-BC880544E477}"/>
    <cellStyle name="Total 49 6" xfId="38737" xr:uid="{EAD4BDE9-BFA4-48E9-BBB6-2E602095336C}"/>
    <cellStyle name="Total 49 7" xfId="38738" xr:uid="{5A0FB7CF-EB14-4686-9ADC-EAD9C1617705}"/>
    <cellStyle name="Total 5" xfId="38739" xr:uid="{264EEFDF-834D-4FDF-84DB-70039206F8BD}"/>
    <cellStyle name="Total 5 2" xfId="38740" xr:uid="{F167B866-88FA-410C-A151-17A8EA382BE0}"/>
    <cellStyle name="Total 5 2 2" xfId="38741" xr:uid="{48A90075-B841-43F2-9A7D-028B78D25B52}"/>
    <cellStyle name="Total 5 3" xfId="38742" xr:uid="{99F59431-9CDD-4A21-BAF3-2AE71161BF87}"/>
    <cellStyle name="Total 5 4" xfId="38743" xr:uid="{78E2AC18-12C3-4362-8068-61F1F4AA73DE}"/>
    <cellStyle name="Total 5 5" xfId="38744" xr:uid="{441655C2-9AD2-4712-8BEB-60C503F64D31}"/>
    <cellStyle name="Total 5 6" xfId="38745" xr:uid="{17C56845-D47A-4EEB-987D-AA1B98F3EBDF}"/>
    <cellStyle name="Total 5 7" xfId="38746" xr:uid="{B14E5D2F-5A14-4538-9FC3-03F83960AD8A}"/>
    <cellStyle name="Total 50" xfId="38747" xr:uid="{D678E7D5-3D16-4DB6-9401-EF182610931C}"/>
    <cellStyle name="Total 50 2" xfId="38748" xr:uid="{E10134EF-6E3D-4FAE-9155-CE894119BFC8}"/>
    <cellStyle name="Total 50 2 2" xfId="38749" xr:uid="{374B3AB7-CE90-45A0-947A-06535EDE8FCE}"/>
    <cellStyle name="Total 50 3" xfId="38750" xr:uid="{49904DD0-0B2E-4623-857A-2EADCBFB70C4}"/>
    <cellStyle name="Total 50 4" xfId="38751" xr:uid="{7604CB7A-0C0A-4DFD-93B6-35D637D38263}"/>
    <cellStyle name="Total 50 5" xfId="38752" xr:uid="{3547AFA9-A39A-4B6E-9A2C-0506D841C5E4}"/>
    <cellStyle name="Total 50 6" xfId="38753" xr:uid="{BA14622B-18DA-45DD-81FA-78D5590F2FD7}"/>
    <cellStyle name="Total 50 7" xfId="38754" xr:uid="{49D31082-669C-4116-A9A3-647F3AB7BE03}"/>
    <cellStyle name="Total 51" xfId="38755" xr:uid="{898D90EC-11F0-47FC-9C71-A43818064625}"/>
    <cellStyle name="Total 51 2" xfId="38756" xr:uid="{E111EEB0-457E-4D24-B49C-0E955652F669}"/>
    <cellStyle name="Total 51 2 2" xfId="38757" xr:uid="{C30DBBD8-92B0-4B75-8C46-ABB7327D6723}"/>
    <cellStyle name="Total 51 3" xfId="38758" xr:uid="{09B88AF0-0812-4813-A753-BF80ACC3C61A}"/>
    <cellStyle name="Total 51 4" xfId="38759" xr:uid="{424037FC-12C0-4E26-BD48-06EED1C7A7F8}"/>
    <cellStyle name="Total 51 5" xfId="38760" xr:uid="{E82D8A0E-A57C-4FA5-96BB-E3FBADD5276D}"/>
    <cellStyle name="Total 51 6" xfId="38761" xr:uid="{9EBB746D-371B-4164-9015-FFB33F65A197}"/>
    <cellStyle name="Total 51 7" xfId="38762" xr:uid="{81C4631D-54C5-42E0-B2D1-E37052D672D5}"/>
    <cellStyle name="Total 52" xfId="38763" xr:uid="{90F8DCC6-B286-414D-94B3-DC68880F7CD8}"/>
    <cellStyle name="Total 52 2" xfId="38764" xr:uid="{17E87BF8-6913-4EAF-AF10-33E738A4BEA0}"/>
    <cellStyle name="Total 52 2 2" xfId="38765" xr:uid="{7F66E555-CA9D-454C-93B9-5AC7AC360CC2}"/>
    <cellStyle name="Total 52 3" xfId="38766" xr:uid="{F32D2F2A-7208-45E4-8181-96FE2C33C2F7}"/>
    <cellStyle name="Total 52 4" xfId="38767" xr:uid="{F919428C-C433-4C4E-90C8-7A71453997E9}"/>
    <cellStyle name="Total 52 5" xfId="38768" xr:uid="{5AB7ADE9-6503-4952-980C-79334132C15E}"/>
    <cellStyle name="Total 52 6" xfId="38769" xr:uid="{992B8AAE-52AB-4F5C-BE36-F4F862A66183}"/>
    <cellStyle name="Total 52 7" xfId="38770" xr:uid="{D096B03E-9EC6-4387-AC83-A7ED47A343FE}"/>
    <cellStyle name="Total 53" xfId="38771" xr:uid="{7229ACA3-0BEE-4D19-AC1D-C0D275575D4F}"/>
    <cellStyle name="Total 53 2" xfId="38772" xr:uid="{4925DC5F-DC09-4C59-8591-A801E9E77899}"/>
    <cellStyle name="Total 53 2 2" xfId="38773" xr:uid="{492DA993-8B01-4CDC-BB0F-3A364F0F4082}"/>
    <cellStyle name="Total 53 3" xfId="38774" xr:uid="{4A5CC47A-255B-43EB-869A-3FB22A6599F3}"/>
    <cellStyle name="Total 53 4" xfId="38775" xr:uid="{CFDBDE26-9EE6-47FA-863D-DA105AEF364E}"/>
    <cellStyle name="Total 53 5" xfId="38776" xr:uid="{CD5340AB-B84C-4764-A3DF-DC79BEC7B0F5}"/>
    <cellStyle name="Total 53 6" xfId="38777" xr:uid="{27487B14-48C2-4727-A594-6CC6FDF9C9F6}"/>
    <cellStyle name="Total 53 7" xfId="38778" xr:uid="{45925DEB-31E8-43CA-AA56-AB9C1933A26E}"/>
    <cellStyle name="Total 54" xfId="38779" xr:uid="{F852E22A-B357-4C30-B037-33187A07EB6B}"/>
    <cellStyle name="Total 54 2" xfId="38780" xr:uid="{828FF95B-E4D6-42F0-9F20-0A9860B5BA1A}"/>
    <cellStyle name="Total 54 2 2" xfId="38781" xr:uid="{6FBBED00-0BC2-4667-845A-4C1B7148F697}"/>
    <cellStyle name="Total 54 3" xfId="38782" xr:uid="{A168CE57-1D14-46E9-A343-C2456037383E}"/>
    <cellStyle name="Total 54 4" xfId="38783" xr:uid="{A2BA1DF6-DB11-405A-B415-CE6EC0DFAA23}"/>
    <cellStyle name="Total 54 5" xfId="38784" xr:uid="{8470220D-4869-42F2-A8E9-4832994ECF49}"/>
    <cellStyle name="Total 54 6" xfId="38785" xr:uid="{FC514FA0-CD5E-4F5B-ABEC-50042F45057A}"/>
    <cellStyle name="Total 54 7" xfId="38786" xr:uid="{E4E9445E-7A44-4D9B-A378-7C43B969165D}"/>
    <cellStyle name="Total 55" xfId="38787" xr:uid="{2C5FB14E-6431-4A4D-8CA8-46C885C6FE33}"/>
    <cellStyle name="Total 55 2" xfId="38788" xr:uid="{90714C23-C8E9-42C3-9B03-15529DADA965}"/>
    <cellStyle name="Total 55 3" xfId="38789" xr:uid="{8CC03319-6FB3-48BB-A410-2B8A5E1F4109}"/>
    <cellStyle name="Total 55 4" xfId="38790" xr:uid="{9EF0D110-73CC-4694-8407-728668B4DCE4}"/>
    <cellStyle name="Total 55 5" xfId="38791" xr:uid="{1636D664-4593-44C9-AA5C-A389A3F0C71A}"/>
    <cellStyle name="Total 55 6" xfId="38792" xr:uid="{4EC414EC-94AA-4643-97AF-F1DDA427D2BD}"/>
    <cellStyle name="Total 55 7" xfId="38793" xr:uid="{9AA2A2C9-3CA5-4B86-BCE7-2FEAB943A3C7}"/>
    <cellStyle name="Total 56" xfId="38794" xr:uid="{D807A3BB-CD07-49C1-A7FC-E882CCFD98C4}"/>
    <cellStyle name="Total 56 2" xfId="38795" xr:uid="{0CAEAC77-7E15-4B46-8972-43240662E10F}"/>
    <cellStyle name="Total 57" xfId="38796" xr:uid="{4CB8A43C-9537-4CC3-934E-9528E47A39EB}"/>
    <cellStyle name="Total 58" xfId="38797" xr:uid="{000BEE1B-851D-4E62-87CA-29A97428FF46}"/>
    <cellStyle name="Total 59" xfId="38798" xr:uid="{CDE51FFA-5C2C-438C-AA8A-164F42E076EE}"/>
    <cellStyle name="Total 6" xfId="38799" xr:uid="{B7AE50AA-5AA1-4E8F-A8FE-71D3C527066B}"/>
    <cellStyle name="Total 6 2" xfId="38800" xr:uid="{D8BA3BB2-FE10-4299-9866-5AEC680F784E}"/>
    <cellStyle name="Total 6 2 2" xfId="38801" xr:uid="{60F98A4B-AA22-4FAA-8AB4-9E332FE55EE4}"/>
    <cellStyle name="Total 6 3" xfId="38802" xr:uid="{7A82F0EF-E547-40A6-86A2-4B191E8B6EB2}"/>
    <cellStyle name="Total 6 4" xfId="38803" xr:uid="{4DCCECDC-AEC1-46A1-9EAB-A603F986D010}"/>
    <cellStyle name="Total 6 5" xfId="38804" xr:uid="{3A170B16-96F0-4E7F-8C93-00B9FCAF1078}"/>
    <cellStyle name="Total 6 6" xfId="38805" xr:uid="{50DF2962-9D5C-4218-8C92-F82E61232F70}"/>
    <cellStyle name="Total 6 7" xfId="38806" xr:uid="{3600891E-DC19-45EC-8A28-B20BE3356081}"/>
    <cellStyle name="Total 60" xfId="38807" xr:uid="{D4C07BFF-FAE2-44D3-A972-2815509044C0}"/>
    <cellStyle name="Total 61" xfId="38808" xr:uid="{F88F8590-6480-457A-A02C-52E2943BF76E}"/>
    <cellStyle name="Total 62" xfId="38809" xr:uid="{2AF215F9-C8A1-4D22-B675-C571F99D5FD9}"/>
    <cellStyle name="Total 62 2" xfId="38810" xr:uid="{977F03BA-4F2B-45D6-B965-40AE140E868C}"/>
    <cellStyle name="Total 62 3" xfId="38811" xr:uid="{FE30AFF5-F75F-443E-90C3-463A0C5942F3}"/>
    <cellStyle name="Total 62 4" xfId="38812" xr:uid="{7247EE53-0247-42F7-8811-35A9091F3920}"/>
    <cellStyle name="Total 62 5" xfId="38813" xr:uid="{7C3D277F-2F91-46C6-B412-6A65CF57E069}"/>
    <cellStyle name="Total 62 6" xfId="38814" xr:uid="{EC734848-779B-45CD-8CD1-A312A76D415B}"/>
    <cellStyle name="Total 63" xfId="38815" xr:uid="{1D4FF6A6-2040-4F2E-83F1-1C3B6C6EF533}"/>
    <cellStyle name="Total 63 2" xfId="38816" xr:uid="{B0BCD100-40B3-45DF-9C94-249538A56813}"/>
    <cellStyle name="Total 63 3" xfId="38817" xr:uid="{0D046C3F-7329-4753-8404-D2D5E0124432}"/>
    <cellStyle name="Total 63 4" xfId="38818" xr:uid="{B3DEB9B6-CF4D-4A87-956F-1AE92D7E004C}"/>
    <cellStyle name="Total 63 5" xfId="38819" xr:uid="{B7382947-56E2-4328-BF6A-AEDABB547184}"/>
    <cellStyle name="Total 63 6" xfId="38820" xr:uid="{E2339344-2531-46AB-9C4C-D202D5F9306C}"/>
    <cellStyle name="Total 64" xfId="38821" xr:uid="{8A085DA6-9831-4E29-BD85-A3960E3D48C6}"/>
    <cellStyle name="Total 65" xfId="38822" xr:uid="{C4D9F5BF-2271-47A1-A5C0-3E594C535257}"/>
    <cellStyle name="Total 66" xfId="38823" xr:uid="{DE205745-55A8-433A-A4CC-868B83192927}"/>
    <cellStyle name="Total 67" xfId="38824" xr:uid="{408CE6B6-548A-48BD-9D42-0537D87FC839}"/>
    <cellStyle name="Total 68" xfId="38825" xr:uid="{9551490F-E192-48F5-912C-41415A806985}"/>
    <cellStyle name="Total 69" xfId="38826" xr:uid="{298AE936-2809-4952-9B97-0764CC7DF97C}"/>
    <cellStyle name="Total 7" xfId="38827" xr:uid="{9E4EA016-0B5C-441C-920B-937F5D63B1C2}"/>
    <cellStyle name="Total 7 2" xfId="38828" xr:uid="{8FE5346C-2A13-4468-90FA-33AC184865C4}"/>
    <cellStyle name="Total 7 2 2" xfId="38829" xr:uid="{14DAAD4F-DEEB-41D1-A50E-3C386DBF9384}"/>
    <cellStyle name="Total 7 3" xfId="38830" xr:uid="{4E211810-C6AB-432C-B452-E8D511C17673}"/>
    <cellStyle name="Total 7 4" xfId="38831" xr:uid="{ED1D07A0-349C-42D4-AEA8-D904B4FDF4E8}"/>
    <cellStyle name="Total 7 5" xfId="38832" xr:uid="{99683326-CF59-4CA6-8614-78056883027A}"/>
    <cellStyle name="Total 7 6" xfId="38833" xr:uid="{AD3192EE-A3AC-4F86-925D-33E317037D15}"/>
    <cellStyle name="Total 7 7" xfId="38834" xr:uid="{7A4ABF0D-A14C-4F50-B4A4-B0240AA05257}"/>
    <cellStyle name="Total 70" xfId="38835" xr:uid="{5811DE7F-7852-469F-B387-746F452985C0}"/>
    <cellStyle name="Total 71" xfId="38836" xr:uid="{6FB5790A-8C07-44BB-A182-A29A3F728705}"/>
    <cellStyle name="Total 8" xfId="38837" xr:uid="{0C398364-8A91-47C5-983B-C272C7E559AB}"/>
    <cellStyle name="Total 8 2" xfId="38838" xr:uid="{FB039FA3-D900-4BC7-9CB9-521FCF3625A0}"/>
    <cellStyle name="Total 8 2 2" xfId="38839" xr:uid="{531FC0DC-D995-4740-9E34-CD80F989FDB0}"/>
    <cellStyle name="Total 8 3" xfId="38840" xr:uid="{65E1CA20-37FD-40AD-9F28-C689CF9773C8}"/>
    <cellStyle name="Total 8 4" xfId="38841" xr:uid="{5F59B0C0-F4BA-45E9-B65E-2E3CFD79BB63}"/>
    <cellStyle name="Total 8 5" xfId="38842" xr:uid="{80E11B92-03A1-4BFA-8D67-11E71D843FBB}"/>
    <cellStyle name="Total 8 6" xfId="38843" xr:uid="{79ED4658-AFD6-4DC8-B6B9-EE92A99ABBF7}"/>
    <cellStyle name="Total 8 7" xfId="38844" xr:uid="{0E17D71C-6698-42EB-AE4A-6E5879AF991A}"/>
    <cellStyle name="Total 9" xfId="38845" xr:uid="{74404BFB-A224-4A24-A35F-748ACAB9F316}"/>
    <cellStyle name="Total 9 2" xfId="38846" xr:uid="{6DFCE393-5D80-4E03-B425-894158FD150A}"/>
    <cellStyle name="Total 9 2 2" xfId="38847" xr:uid="{D0507EF9-6B33-49D7-9E4D-5FE80ADA2E00}"/>
    <cellStyle name="Total 9 3" xfId="38848" xr:uid="{33E31D2F-959B-491C-995A-36BEB8F96832}"/>
    <cellStyle name="Total 9 4" xfId="38849" xr:uid="{5F2CD14F-3484-4BAE-9562-92F3A3043BF5}"/>
    <cellStyle name="Total 9 5" xfId="38850" xr:uid="{EF66BE50-620B-48D8-900C-07E28E022008}"/>
    <cellStyle name="Total 9 6" xfId="38851" xr:uid="{6169543A-28E3-49DC-84B6-7CD23BD0196E}"/>
    <cellStyle name="Total 9 7" xfId="38852" xr:uid="{B798925D-50F1-4D2A-B339-9C40075748FF}"/>
    <cellStyle name="TotCol - Style5" xfId="38853" xr:uid="{8C6BE468-DBBE-4121-8086-519E6FE5A7D4}"/>
    <cellStyle name="TotCol - Style5 2" xfId="38854" xr:uid="{6788428C-5D49-44AE-8729-C40A0DC65D03}"/>
    <cellStyle name="TotCol - Style5 2 2" xfId="38855" xr:uid="{42B96638-0D74-49E4-A681-5F5779F69EBE}"/>
    <cellStyle name="TotCol - Style5 3" xfId="38856" xr:uid="{5210DBAF-951C-41A2-A1FF-7E39F33E9E89}"/>
    <cellStyle name="TotCol - Style5 4" xfId="38857" xr:uid="{03E6BC13-4D2B-48DF-B80B-97D6F781E683}"/>
    <cellStyle name="TotCol - Style5 5" xfId="38858" xr:uid="{774BBE72-0915-4ECB-B990-606B21B36FAA}"/>
    <cellStyle name="TotCol - Style5 6" xfId="38859" xr:uid="{0C23E703-9C80-4676-AB5F-192759C1B05F}"/>
    <cellStyle name="TotCol - Style5 7" xfId="38860" xr:uid="{F13DC9B1-F012-4917-AC0D-56BCEBACC9C9}"/>
    <cellStyle name="TotRow - Style4" xfId="38861" xr:uid="{AE390947-547C-4D4C-99C3-C5DC6296DC4A}"/>
    <cellStyle name="TotRow - Style4 2" xfId="38862" xr:uid="{2FE58562-8915-4FFE-A83B-F5930B80947E}"/>
    <cellStyle name="TotRow - Style4 2 2" xfId="38863" xr:uid="{25B4DCF1-9C52-49A6-99ED-A2FE7E8DA3D3}"/>
    <cellStyle name="TotRow - Style4 3" xfId="38864" xr:uid="{CC1A3C95-6B9D-48CB-AB82-0A7CC889DE27}"/>
    <cellStyle name="TotRow - Style4 3 2" xfId="38865" xr:uid="{7BDF910D-7A96-4972-A39B-106A768F27D9}"/>
    <cellStyle name="TotRow - Style4 4" xfId="38866" xr:uid="{C99A10F9-D695-4759-9F25-51E8FA0FA567}"/>
    <cellStyle name="TotRow - Style4 5" xfId="38867" xr:uid="{B979339E-E739-4D9B-808B-A2A0A39079CB}"/>
    <cellStyle name="TotRow - Style4 6" xfId="38868" xr:uid="{D0C48A1E-6348-480E-881F-513FC9112D68}"/>
    <cellStyle name="TotRow - Style4 7" xfId="38869" xr:uid="{ADA80F30-F05F-48F4-A184-50607D65EFD5}"/>
    <cellStyle name="Valuta (0)" xfId="38870" xr:uid="{1C937510-03C9-4785-9A86-8A417241A352}"/>
    <cellStyle name="Valuta (0) 2" xfId="38871" xr:uid="{E9B67CC4-B1E6-4F86-8291-E1C43C1540AE}"/>
    <cellStyle name="Valuutta_BINV" xfId="1490" xr:uid="{00000000-0005-0000-0000-0000460F0000}"/>
    <cellStyle name="W" xfId="38872" xr:uid="{5951289F-D674-49EA-9A7B-AEB7644074C5}"/>
    <cellStyle name="W_B &amp; Z" xfId="38873" xr:uid="{7972172C-3558-4E4F-973E-1262A3D7A8E2}"/>
    <cellStyle name="W_F123" xfId="38874" xr:uid="{28CAB159-E197-4789-9955-A568CDA032EB}"/>
    <cellStyle name="W_L" xfId="38875" xr:uid="{D4510A53-E54C-45F2-8ED1-8AA6358664EE}"/>
    <cellStyle name="Warning Text" xfId="3936" builtinId="11" customBuiltin="1"/>
    <cellStyle name="Warning Text 10" xfId="38876" xr:uid="{77CD9B76-065F-48A3-BC3F-6FCE93FC5594}"/>
    <cellStyle name="Warning Text 10 2" xfId="38877" xr:uid="{D2E2F0DD-6C23-4D20-A365-C1D9D4C45308}"/>
    <cellStyle name="Warning Text 10 2 2" xfId="38878" xr:uid="{765EBB68-A6AE-482E-BD46-D1E35D7D13FC}"/>
    <cellStyle name="Warning Text 10 3" xfId="38879" xr:uid="{33C19590-D8C9-4D00-8EEE-6795F9DAD936}"/>
    <cellStyle name="Warning Text 10 4" xfId="38880" xr:uid="{C5BB5B75-0F8E-4090-8AD3-A4F5DD5BFEB0}"/>
    <cellStyle name="Warning Text 10 5" xfId="38881" xr:uid="{BEAD64C9-8BF6-4195-8FF9-D3208FA0F606}"/>
    <cellStyle name="Warning Text 10 6" xfId="38882" xr:uid="{D0B7B364-5B00-4A75-BA58-7BF799814043}"/>
    <cellStyle name="Warning Text 10 7" xfId="38883" xr:uid="{1F69CB40-3295-43BF-B763-8F850C2DB60D}"/>
    <cellStyle name="Warning Text 11" xfId="38884" xr:uid="{9676131C-2BCB-40E4-B699-A758F3B0F058}"/>
    <cellStyle name="Warning Text 11 2" xfId="38885" xr:uid="{406914DC-746E-4890-B6B1-34851B02D72D}"/>
    <cellStyle name="Warning Text 11 2 2" xfId="38886" xr:uid="{879C9178-EE9E-45C7-BA49-6C1F55318B23}"/>
    <cellStyle name="Warning Text 11 3" xfId="38887" xr:uid="{646469FA-76E2-46B9-B40D-F60D1A311391}"/>
    <cellStyle name="Warning Text 11 4" xfId="38888" xr:uid="{B28955DD-22C2-490C-BED2-95474F3ADA9C}"/>
    <cellStyle name="Warning Text 11 5" xfId="38889" xr:uid="{A48D5700-9FDC-44B2-9A81-6A81A191B4AE}"/>
    <cellStyle name="Warning Text 11 6" xfId="38890" xr:uid="{9F6358B5-6FDD-43B9-A2F9-30D2988427D1}"/>
    <cellStyle name="Warning Text 11 7" xfId="38891" xr:uid="{3308C774-291B-45DD-A342-6FE07DF67739}"/>
    <cellStyle name="Warning Text 12" xfId="38892" xr:uid="{C100A127-378E-4FF6-8593-AF1BEE4C500C}"/>
    <cellStyle name="Warning Text 12 2" xfId="38893" xr:uid="{B59FF0CD-3BA5-4565-AB6B-74A5EE14E265}"/>
    <cellStyle name="Warning Text 12 2 2" xfId="38894" xr:uid="{2689F443-1084-4D81-9B8B-64B328D14C0F}"/>
    <cellStyle name="Warning Text 12 3" xfId="38895" xr:uid="{B5414296-622E-4231-95BA-4B193A86D7FD}"/>
    <cellStyle name="Warning Text 12 4" xfId="38896" xr:uid="{038D5B5A-ABA7-4F10-B4C0-ED4FCA8D4C8F}"/>
    <cellStyle name="Warning Text 12 5" xfId="38897" xr:uid="{9F4AF95B-94C7-4DD7-AB8E-92ACAF5FC232}"/>
    <cellStyle name="Warning Text 12 6" xfId="38898" xr:uid="{2C11AF14-4E5A-45A7-9C3C-B417EE1BEE28}"/>
    <cellStyle name="Warning Text 12 7" xfId="38899" xr:uid="{1AD69BFC-70D8-4EBB-BD36-947331D4B119}"/>
    <cellStyle name="Warning Text 13" xfId="38900" xr:uid="{7357B2F9-ADF2-498E-A5F5-35A17991463D}"/>
    <cellStyle name="Warning Text 13 2" xfId="38901" xr:uid="{C675DCB3-1631-4FAB-A22D-31EBBBE8FB58}"/>
    <cellStyle name="Warning Text 13 2 2" xfId="38902" xr:uid="{A14AB383-D388-41E4-BBE7-E6016763E46E}"/>
    <cellStyle name="Warning Text 13 3" xfId="38903" xr:uid="{8D4405FD-8619-48D1-ABC6-0C2A98A02494}"/>
    <cellStyle name="Warning Text 13 4" xfId="38904" xr:uid="{D92D5736-5024-4262-B0FD-DEF6DBD89286}"/>
    <cellStyle name="Warning Text 13 5" xfId="38905" xr:uid="{E40CC811-DEC0-4BF2-A06A-8998A4FE8908}"/>
    <cellStyle name="Warning Text 13 6" xfId="38906" xr:uid="{AED26AFA-8807-42A1-9F82-744069CB2A50}"/>
    <cellStyle name="Warning Text 13 7" xfId="38907" xr:uid="{25CE09D0-18EB-4EEA-AFFA-9DE8725BEAD9}"/>
    <cellStyle name="Warning Text 14" xfId="38908" xr:uid="{00F9E933-21F9-4EA8-B7DD-6F9D85BA0817}"/>
    <cellStyle name="Warning Text 14 2" xfId="38909" xr:uid="{9C6DB71E-88AB-4C37-804B-4E450A717007}"/>
    <cellStyle name="Warning Text 14 2 2" xfId="38910" xr:uid="{50F81D32-8053-4186-A0A4-AE3714EC1A65}"/>
    <cellStyle name="Warning Text 14 3" xfId="38911" xr:uid="{2A9A2F70-C070-4DE2-BDA6-A6A216B86DF8}"/>
    <cellStyle name="Warning Text 14 4" xfId="38912" xr:uid="{F49C9B7F-2439-40AF-8CFB-968286650BFE}"/>
    <cellStyle name="Warning Text 14 5" xfId="38913" xr:uid="{E8E69435-C417-463D-97CE-559CB8DCDBF6}"/>
    <cellStyle name="Warning Text 14 6" xfId="38914" xr:uid="{3A41838C-BE21-4C5B-8E61-D53DD28F21AB}"/>
    <cellStyle name="Warning Text 14 7" xfId="38915" xr:uid="{4A762A3E-8E70-402F-9E87-B108E4B7BB3A}"/>
    <cellStyle name="Warning Text 15" xfId="38916" xr:uid="{2D37D344-A098-4BA4-B98F-FB0AB7CD186A}"/>
    <cellStyle name="Warning Text 15 2" xfId="38917" xr:uid="{6A749F0D-2C5C-40A6-BA65-03F7FBE31E78}"/>
    <cellStyle name="Warning Text 15 2 2" xfId="38918" xr:uid="{0DF23818-481E-47D0-AF5F-7AB5966C2389}"/>
    <cellStyle name="Warning Text 15 3" xfId="38919" xr:uid="{E258EF54-CFAD-4749-911A-4E54428287D3}"/>
    <cellStyle name="Warning Text 15 4" xfId="38920" xr:uid="{E22EF60D-6286-4C6C-9EEF-F847D3E68216}"/>
    <cellStyle name="Warning Text 15 5" xfId="38921" xr:uid="{5808D870-75D6-4861-A98F-CD7EF2A1BD5A}"/>
    <cellStyle name="Warning Text 15 6" xfId="38922" xr:uid="{47DD7D25-AA92-41F3-AC6A-693B1F31D6B7}"/>
    <cellStyle name="Warning Text 15 7" xfId="38923" xr:uid="{E4BD5850-31AD-4A69-A77D-B6D83A2EA3E2}"/>
    <cellStyle name="Warning Text 16" xfId="38924" xr:uid="{EB412FEB-74E9-454A-9496-58A350E520C7}"/>
    <cellStyle name="Warning Text 16 2" xfId="38925" xr:uid="{6E5D5CC2-1CAF-4529-94E4-9FDD445A50D9}"/>
    <cellStyle name="Warning Text 16 2 2" xfId="38926" xr:uid="{DB5707DB-68C4-4DC6-B6B9-91C1D68C1B91}"/>
    <cellStyle name="Warning Text 16 3" xfId="38927" xr:uid="{63BEBFEF-5925-4078-A940-17F7872323DA}"/>
    <cellStyle name="Warning Text 16 4" xfId="38928" xr:uid="{068CE59B-C05E-4EA2-B59B-5ED6188E517D}"/>
    <cellStyle name="Warning Text 16 5" xfId="38929" xr:uid="{3B9A4182-9A99-4616-9E88-84AE4A7038C4}"/>
    <cellStyle name="Warning Text 16 6" xfId="38930" xr:uid="{E31F5A7A-FC7C-41E8-A2A1-B9701647C488}"/>
    <cellStyle name="Warning Text 16 7" xfId="38931" xr:uid="{2CC50791-4110-4FD3-A57B-9B065CEF0118}"/>
    <cellStyle name="Warning Text 17" xfId="38932" xr:uid="{6D8761AE-8DC1-43FD-8080-D431A3349335}"/>
    <cellStyle name="Warning Text 17 2" xfId="38933" xr:uid="{8440A73C-10CA-4E92-9957-8E1320C5BBE0}"/>
    <cellStyle name="Warning Text 17 2 2" xfId="38934" xr:uid="{7C20E76A-1054-4E75-911E-EADE1501463F}"/>
    <cellStyle name="Warning Text 17 3" xfId="38935" xr:uid="{9A054788-DD0C-4CF7-8D65-AC5318149EC1}"/>
    <cellStyle name="Warning Text 17 4" xfId="38936" xr:uid="{0C7A93B9-FCB2-4FCB-8E11-CC4507D94657}"/>
    <cellStyle name="Warning Text 17 5" xfId="38937" xr:uid="{0FC1FF85-FFB1-429C-8D8F-DF2D897681B8}"/>
    <cellStyle name="Warning Text 17 6" xfId="38938" xr:uid="{6EC2C6B1-F624-4CF7-AD51-FB920BF34266}"/>
    <cellStyle name="Warning Text 17 7" xfId="38939" xr:uid="{95518386-2F24-4964-A9FB-8F40CF0E95A8}"/>
    <cellStyle name="Warning Text 18" xfId="38940" xr:uid="{2FC27BF7-0267-453A-BCD0-4EC174E48401}"/>
    <cellStyle name="Warning Text 18 2" xfId="38941" xr:uid="{98F72E84-D2F4-44B3-B01B-29DE62DAB8C0}"/>
    <cellStyle name="Warning Text 18 2 2" xfId="38942" xr:uid="{E6F7FCA1-795D-44A3-9D1A-942110375795}"/>
    <cellStyle name="Warning Text 18 3" xfId="38943" xr:uid="{CFC8AC8D-CEC1-4980-9D06-775D07672F63}"/>
    <cellStyle name="Warning Text 18 4" xfId="38944" xr:uid="{B4B148E1-55D5-4595-8A71-20F77ABD054A}"/>
    <cellStyle name="Warning Text 18 5" xfId="38945" xr:uid="{45D19423-0925-49BF-9F8D-668ACE5425AC}"/>
    <cellStyle name="Warning Text 18 6" xfId="38946" xr:uid="{1ECA4C96-8BE0-4CF7-8D9B-C0C3C1B668D7}"/>
    <cellStyle name="Warning Text 18 7" xfId="38947" xr:uid="{2B768744-07B9-459B-8F2E-D8C5ABFC67BE}"/>
    <cellStyle name="Warning Text 19" xfId="38948" xr:uid="{AE09D020-2DC9-4617-B83A-71E9BACE5E35}"/>
    <cellStyle name="Warning Text 19 2" xfId="38949" xr:uid="{ECDB0701-25EF-4281-BEA0-713D84433BF7}"/>
    <cellStyle name="Warning Text 19 2 2" xfId="38950" xr:uid="{7EE3CCAC-E699-4CCD-B861-CE8C4A106DD9}"/>
    <cellStyle name="Warning Text 19 3" xfId="38951" xr:uid="{F3709A71-861E-46E0-B859-90F0D00E5B6A}"/>
    <cellStyle name="Warning Text 19 4" xfId="38952" xr:uid="{A9C07359-86D1-4275-8594-A1BDCD14F210}"/>
    <cellStyle name="Warning Text 19 5" xfId="38953" xr:uid="{ED105774-8B29-4615-AB79-59BDE8C237DE}"/>
    <cellStyle name="Warning Text 19 6" xfId="38954" xr:uid="{7F89A7A1-953B-4F1F-ACFB-7ED7A9A0B21C}"/>
    <cellStyle name="Warning Text 19 7" xfId="38955" xr:uid="{5D6D2044-744B-46F7-80DA-8B602137F0BB}"/>
    <cellStyle name="Warning Text 2" xfId="7368" xr:uid="{AB0FD51C-CE4D-48EF-9CA3-DBE26D78021F}"/>
    <cellStyle name="Warning Text 2 10" xfId="39687" xr:uid="{C29DAE8C-FD7B-4F21-BEFE-E4A6DCC1F0C9}"/>
    <cellStyle name="Warning Text 2 2" xfId="38957" xr:uid="{C44D4393-7168-4DF0-B46F-E26D4F66514E}"/>
    <cellStyle name="Warning Text 2 2 2" xfId="38958" xr:uid="{DA0423CB-5AE0-457D-92B0-B335BA8945A7}"/>
    <cellStyle name="Warning Text 2 3" xfId="38959" xr:uid="{DA17FA62-C861-4EA6-AA12-DAD84BFA0F61}"/>
    <cellStyle name="Warning Text 2 4" xfId="38960" xr:uid="{B9555B8E-79FB-4F68-A2BD-2F2EB1C56057}"/>
    <cellStyle name="Warning Text 2 5" xfId="38961" xr:uid="{69932B0D-A843-4A1A-8202-A7F65A38A95C}"/>
    <cellStyle name="Warning Text 2 6" xfId="38962" xr:uid="{C64F0C7D-77F3-42F3-B677-278F6F8AF1E7}"/>
    <cellStyle name="Warning Text 2 7" xfId="38963" xr:uid="{34DA1FE2-B44C-4513-8BF6-5F50BEE28FCB}"/>
    <cellStyle name="Warning Text 2 8" xfId="38964" xr:uid="{629EDE92-0DB1-409B-9E81-AA0147D2502F}"/>
    <cellStyle name="Warning Text 2 9" xfId="38956" xr:uid="{FE199E6C-8D10-45E6-981A-F574163A68F6}"/>
    <cellStyle name="Warning Text 20" xfId="38965" xr:uid="{34BCDDBE-334A-4ECB-B6DC-7293DF5294C3}"/>
    <cellStyle name="Warning Text 20 2" xfId="38966" xr:uid="{3B54D2A4-B9A1-41ED-9686-42A9D933B619}"/>
    <cellStyle name="Warning Text 20 2 2" xfId="38967" xr:uid="{605C0428-7B68-426D-A6CA-F09183DFA7C2}"/>
    <cellStyle name="Warning Text 20 3" xfId="38968" xr:uid="{A0DAE6E9-8061-4039-979B-FCC3A3C962E7}"/>
    <cellStyle name="Warning Text 20 4" xfId="38969" xr:uid="{2977FFBE-29F0-4851-9364-D20431AF0614}"/>
    <cellStyle name="Warning Text 20 5" xfId="38970" xr:uid="{582ED647-D42C-42F5-ADA9-BF0D0306620B}"/>
    <cellStyle name="Warning Text 20 6" xfId="38971" xr:uid="{89464F29-2EB4-48B8-906F-6505DA40116B}"/>
    <cellStyle name="Warning Text 20 7" xfId="38972" xr:uid="{A2659377-EDC0-4A8E-9D4C-4A933AC7125E}"/>
    <cellStyle name="Warning Text 21" xfId="38973" xr:uid="{151E19B2-27D4-43C4-A55D-A8DB0CE15B51}"/>
    <cellStyle name="Warning Text 21 2" xfId="38974" xr:uid="{98949601-9B11-4B70-A3BA-856EE900A805}"/>
    <cellStyle name="Warning Text 21 2 2" xfId="38975" xr:uid="{04767170-9799-4DC2-B792-EF8627B3B0EA}"/>
    <cellStyle name="Warning Text 21 3" xfId="38976" xr:uid="{C98C8C31-E74E-42BB-9EB4-6DE654232CCC}"/>
    <cellStyle name="Warning Text 21 4" xfId="38977" xr:uid="{A72053A4-150A-4CF1-B096-C54F10421336}"/>
    <cellStyle name="Warning Text 21 5" xfId="38978" xr:uid="{442E5AFA-BF19-4EB8-961E-544114FA961E}"/>
    <cellStyle name="Warning Text 21 6" xfId="38979" xr:uid="{B0D9B07D-8495-4A8B-80A2-6D0F93358B2F}"/>
    <cellStyle name="Warning Text 21 7" xfId="38980" xr:uid="{EAE43D2B-35C8-4F86-85D4-906A02A806CD}"/>
    <cellStyle name="Warning Text 22" xfId="38981" xr:uid="{3A2D1B06-D289-4557-B5DE-A7992471C791}"/>
    <cellStyle name="Warning Text 22 2" xfId="38982" xr:uid="{6AE9DEC8-A7E6-4065-8E1B-9D48870F37D0}"/>
    <cellStyle name="Warning Text 22 2 2" xfId="38983" xr:uid="{8711BF33-6FAB-4376-8B76-2FA920B6B677}"/>
    <cellStyle name="Warning Text 22 3" xfId="38984" xr:uid="{03353952-B997-4C89-B350-3932A3BA8412}"/>
    <cellStyle name="Warning Text 22 4" xfId="38985" xr:uid="{5460D148-1235-4D1F-8933-3AB455316D9E}"/>
    <cellStyle name="Warning Text 22 5" xfId="38986" xr:uid="{C0F0FADD-0D02-4F9E-A40D-4B5B6784A2CD}"/>
    <cellStyle name="Warning Text 22 6" xfId="38987" xr:uid="{C6A0C3EE-4BBA-479D-AFCF-6AB183C12AF8}"/>
    <cellStyle name="Warning Text 22 7" xfId="38988" xr:uid="{E8013C53-87EA-4875-9F33-AAD9C9104AE2}"/>
    <cellStyle name="Warning Text 23" xfId="38989" xr:uid="{E107E1FE-1CE2-446A-BAF8-0EFC6DECB240}"/>
    <cellStyle name="Warning Text 23 2" xfId="38990" xr:uid="{AB2C47F9-E6F0-434C-8D33-B3F89DF37AD6}"/>
    <cellStyle name="Warning Text 23 2 2" xfId="38991" xr:uid="{A3EB6D65-D4B3-44B1-9619-F299A6119F63}"/>
    <cellStyle name="Warning Text 23 3" xfId="38992" xr:uid="{4918179B-7236-4D00-B777-D6BFC327BEF1}"/>
    <cellStyle name="Warning Text 23 4" xfId="38993" xr:uid="{E4B25465-592B-4816-8591-9F51FB56E2F8}"/>
    <cellStyle name="Warning Text 23 5" xfId="38994" xr:uid="{F393F836-EF2A-4BF3-B590-40B35D810BCD}"/>
    <cellStyle name="Warning Text 23 6" xfId="38995" xr:uid="{4F06D88A-859F-4A5C-9A68-6556ECE95E93}"/>
    <cellStyle name="Warning Text 23 7" xfId="38996" xr:uid="{95713649-5F0F-4800-96A2-AF537119BE71}"/>
    <cellStyle name="Warning Text 24" xfId="38997" xr:uid="{F28E9C7B-AF8D-42E5-860D-6AFCDE8B8B93}"/>
    <cellStyle name="Warning Text 24 2" xfId="38998" xr:uid="{5DAB88F8-F6E7-454C-A9B9-279BCD05234D}"/>
    <cellStyle name="Warning Text 24 2 2" xfId="38999" xr:uid="{8FBB8F71-F951-42AE-A797-8E23934F6D93}"/>
    <cellStyle name="Warning Text 24 3" xfId="39000" xr:uid="{835A8A56-4687-4420-802C-1ABB35CD2450}"/>
    <cellStyle name="Warning Text 24 4" xfId="39001" xr:uid="{18761BD0-1169-4917-BA4B-A42446C1B8ED}"/>
    <cellStyle name="Warning Text 24 5" xfId="39002" xr:uid="{F2572CB6-FD62-4231-BC92-F2ADDFFF8BB8}"/>
    <cellStyle name="Warning Text 24 6" xfId="39003" xr:uid="{FF39A1EB-CD65-4428-8B98-42B7863AE382}"/>
    <cellStyle name="Warning Text 24 7" xfId="39004" xr:uid="{405EE5B5-D619-4507-BDAB-8862FFE380A3}"/>
    <cellStyle name="Warning Text 25" xfId="39005" xr:uid="{22BA928B-D659-4EB6-A8F2-771277F855FF}"/>
    <cellStyle name="Warning Text 25 2" xfId="39006" xr:uid="{45CDB1EE-36ED-41A6-8216-2452C30424BC}"/>
    <cellStyle name="Warning Text 25 2 2" xfId="39007" xr:uid="{77712B1E-D8BD-4FA0-81A3-8E24CBBC4340}"/>
    <cellStyle name="Warning Text 25 3" xfId="39008" xr:uid="{BC95D99E-39F0-439B-BB72-86B14204D051}"/>
    <cellStyle name="Warning Text 25 4" xfId="39009" xr:uid="{51D21A75-0695-4910-ADBE-1FCA7EE5D491}"/>
    <cellStyle name="Warning Text 25 5" xfId="39010" xr:uid="{698E727A-083C-4890-B11E-E65E09FD702C}"/>
    <cellStyle name="Warning Text 25 6" xfId="39011" xr:uid="{0F7155AF-865A-4115-AB30-E7252BFD0220}"/>
    <cellStyle name="Warning Text 25 7" xfId="39012" xr:uid="{5F1D4A44-C283-4E87-AD2A-44855FBFB72C}"/>
    <cellStyle name="Warning Text 26" xfId="39013" xr:uid="{64243B47-BF66-4132-95CC-59F84E519E4E}"/>
    <cellStyle name="Warning Text 26 2" xfId="39014" xr:uid="{8ADFBCF3-C277-422B-8DAB-FB53AABD6FF4}"/>
    <cellStyle name="Warning Text 26 2 2" xfId="39015" xr:uid="{BA5DEBF5-3D37-4F84-BC5C-C5EB3BC43B2F}"/>
    <cellStyle name="Warning Text 26 3" xfId="39016" xr:uid="{4BE09F79-1519-4042-8B1C-C2570D4EB600}"/>
    <cellStyle name="Warning Text 26 4" xfId="39017" xr:uid="{FAEFA874-05AE-4397-9539-A568F3A5E19F}"/>
    <cellStyle name="Warning Text 26 5" xfId="39018" xr:uid="{4CB25300-3157-45AA-BAC2-69D71C0BB34C}"/>
    <cellStyle name="Warning Text 26 6" xfId="39019" xr:uid="{1C022D9E-D7EF-431C-9E8B-75319A19960A}"/>
    <cellStyle name="Warning Text 26 7" xfId="39020" xr:uid="{9A990AF4-A68F-438C-A9FA-BE69DCD05796}"/>
    <cellStyle name="Warning Text 27" xfId="39021" xr:uid="{CB53A910-F19E-4F2D-B0B9-FF292F0AF85B}"/>
    <cellStyle name="Warning Text 27 2" xfId="39022" xr:uid="{5F63D099-305C-457B-8F0A-F44CA310D57A}"/>
    <cellStyle name="Warning Text 27 2 2" xfId="39023" xr:uid="{B2320846-3166-4D45-842A-C5792D6B1FFA}"/>
    <cellStyle name="Warning Text 27 3" xfId="39024" xr:uid="{50A94E1B-BF6D-44B0-A499-8A30A6706010}"/>
    <cellStyle name="Warning Text 27 4" xfId="39025" xr:uid="{E1841D2E-C856-4251-B08F-DF89BC6A6198}"/>
    <cellStyle name="Warning Text 27 5" xfId="39026" xr:uid="{D76893A4-591F-4BAF-A859-C8E0ADF78E3F}"/>
    <cellStyle name="Warning Text 27 6" xfId="39027" xr:uid="{ECA93BE1-F82D-4F72-9444-F46A98E7526B}"/>
    <cellStyle name="Warning Text 27 7" xfId="39028" xr:uid="{37D9219A-A2F8-4AEA-B471-4A20D862B417}"/>
    <cellStyle name="Warning Text 28" xfId="39029" xr:uid="{2440EC76-C9C6-4EAB-A434-6BD30B707ABA}"/>
    <cellStyle name="Warning Text 28 2" xfId="39030" xr:uid="{CDC60FF5-10F0-469D-BAF8-2CAB1E583D5D}"/>
    <cellStyle name="Warning Text 28 2 2" xfId="39031" xr:uid="{CFC42E5E-9586-4908-B7E5-8031C9D67498}"/>
    <cellStyle name="Warning Text 28 3" xfId="39032" xr:uid="{D936AF23-48BD-41E9-9655-794CA255093C}"/>
    <cellStyle name="Warning Text 28 4" xfId="39033" xr:uid="{61CDD335-BA5C-4771-8494-807C98C67B18}"/>
    <cellStyle name="Warning Text 28 5" xfId="39034" xr:uid="{4DB22ECB-5646-4C6D-B30E-B9992A48C73E}"/>
    <cellStyle name="Warning Text 28 6" xfId="39035" xr:uid="{0F61626D-5D52-48FE-9970-06480B7E9CE9}"/>
    <cellStyle name="Warning Text 28 7" xfId="39036" xr:uid="{460D778A-E1F3-4567-B6EE-638A3D5CF4A1}"/>
    <cellStyle name="Warning Text 29" xfId="39037" xr:uid="{1C7420A6-75C0-468F-8E9D-9319FDCD7E02}"/>
    <cellStyle name="Warning Text 29 2" xfId="39038" xr:uid="{662C77CA-82B8-4DA4-8CA8-2DB97B2B5E0E}"/>
    <cellStyle name="Warning Text 29 2 2" xfId="39039" xr:uid="{7541E30E-6001-4C4E-9C98-2D1EEFF83BDA}"/>
    <cellStyle name="Warning Text 29 3" xfId="39040" xr:uid="{2A996D20-5528-4441-84FA-E4C1FFF4F09B}"/>
    <cellStyle name="Warning Text 29 4" xfId="39041" xr:uid="{023E4DFB-2BC6-4584-96EA-D62044E89129}"/>
    <cellStyle name="Warning Text 29 5" xfId="39042" xr:uid="{415A5316-CFFE-45B9-9EA1-594E31A2DD67}"/>
    <cellStyle name="Warning Text 29 6" xfId="39043" xr:uid="{37B1EA18-1501-47A1-BCCB-CD82E23270F7}"/>
    <cellStyle name="Warning Text 29 7" xfId="39044" xr:uid="{F1CE481A-1138-42F3-A4D4-65F81FCDC4A8}"/>
    <cellStyle name="Warning Text 3" xfId="39045" xr:uid="{88D9FC4B-4168-4BCE-B40F-8A4D9379276D}"/>
    <cellStyle name="Warning Text 3 2" xfId="39046" xr:uid="{7C5B0498-695A-46FF-A7BD-EF6A531CBF9F}"/>
    <cellStyle name="Warning Text 3 2 2" xfId="39047" xr:uid="{066C22B1-D3D6-40BD-A798-0B93B37E6FE1}"/>
    <cellStyle name="Warning Text 3 3" xfId="39048" xr:uid="{696E5BE7-DC98-4A4D-BA58-B652412F57E4}"/>
    <cellStyle name="Warning Text 3 4" xfId="39049" xr:uid="{95F3A70E-1DB0-41E2-8473-0F1741C91F5A}"/>
    <cellStyle name="Warning Text 3 5" xfId="39050" xr:uid="{3D109574-A842-46DE-9E0C-B24B76E9EB6C}"/>
    <cellStyle name="Warning Text 3 6" xfId="39051" xr:uid="{548E9838-E2A4-4CF3-9450-2859C1E542DA}"/>
    <cellStyle name="Warning Text 3 7" xfId="39052" xr:uid="{AF4FB829-DCE6-4624-B617-47D928D3FA51}"/>
    <cellStyle name="Warning Text 30" xfId="39053" xr:uid="{A97C02C7-7034-43FF-A513-601CF58F69EE}"/>
    <cellStyle name="Warning Text 30 2" xfId="39054" xr:uid="{794CFDFA-D3B7-4DAA-B6FA-DE82B7ED433F}"/>
    <cellStyle name="Warning Text 30 2 2" xfId="39055" xr:uid="{FF42162D-708B-4DB5-83BC-94AE6C4EC52A}"/>
    <cellStyle name="Warning Text 30 3" xfId="39056" xr:uid="{56A66616-7416-494F-96D3-B66581F30C85}"/>
    <cellStyle name="Warning Text 30 4" xfId="39057" xr:uid="{7E12CB57-2B36-4E00-9D26-BDE0B5A63D7E}"/>
    <cellStyle name="Warning Text 30 5" xfId="39058" xr:uid="{6714107D-B11F-449F-BCD3-8EECF1FC3215}"/>
    <cellStyle name="Warning Text 30 6" xfId="39059" xr:uid="{89BB982B-06E0-42B7-B1D4-E887F36181A9}"/>
    <cellStyle name="Warning Text 30 7" xfId="39060" xr:uid="{EDC6645A-790C-477B-83D0-B217BA87E88B}"/>
    <cellStyle name="Warning Text 31" xfId="39061" xr:uid="{F2AEF4BB-5607-4981-A205-5C976313A399}"/>
    <cellStyle name="Warning Text 31 2" xfId="39062" xr:uid="{07192281-4A4A-4C90-9910-742E8B923CD6}"/>
    <cellStyle name="Warning Text 31 2 2" xfId="39063" xr:uid="{A5B99792-27D6-4B5C-8BD8-A3113DF96BDF}"/>
    <cellStyle name="Warning Text 31 3" xfId="39064" xr:uid="{17654274-30B5-4D83-9E6D-7F8F771B05FF}"/>
    <cellStyle name="Warning Text 31 4" xfId="39065" xr:uid="{DE7F84FA-0542-4A13-A58D-430A66314B2A}"/>
    <cellStyle name="Warning Text 31 5" xfId="39066" xr:uid="{FA6A2949-A222-4E05-BCA9-7565A812363F}"/>
    <cellStyle name="Warning Text 31 6" xfId="39067" xr:uid="{C86948E3-C4FE-4D9C-9C77-F28A43B4211A}"/>
    <cellStyle name="Warning Text 31 7" xfId="39068" xr:uid="{A6EF5644-3B04-40C1-8904-229CB693DC85}"/>
    <cellStyle name="Warning Text 32" xfId="39069" xr:uid="{34DE53AA-F21B-4F3C-A27A-CE68C8F278A7}"/>
    <cellStyle name="Warning Text 32 2" xfId="39070" xr:uid="{8E29FE28-DF09-46D4-8ACF-9AEBAFA79CE9}"/>
    <cellStyle name="Warning Text 32 2 2" xfId="39071" xr:uid="{C9145F7E-7D88-432F-A090-935D6E4F130F}"/>
    <cellStyle name="Warning Text 32 3" xfId="39072" xr:uid="{4C766E87-E42E-459C-85C5-70F5D3F77107}"/>
    <cellStyle name="Warning Text 32 4" xfId="39073" xr:uid="{D38CD072-33F2-40E9-9531-ECEBFE4A0F12}"/>
    <cellStyle name="Warning Text 32 5" xfId="39074" xr:uid="{33CE96C1-FFAD-40BF-BE41-C3BB0FE4E86D}"/>
    <cellStyle name="Warning Text 32 6" xfId="39075" xr:uid="{B0062081-E9A8-4C83-99BB-DDD8F5E0F3AF}"/>
    <cellStyle name="Warning Text 32 7" xfId="39076" xr:uid="{CF22F044-1D27-46EA-864E-354B6B81AE16}"/>
    <cellStyle name="Warning Text 33" xfId="39077" xr:uid="{3191321E-F77D-4BB9-B81F-BE1F380C5EC6}"/>
    <cellStyle name="Warning Text 33 2" xfId="39078" xr:uid="{BA26E029-C466-4BA9-9805-F45D1B0512E5}"/>
    <cellStyle name="Warning Text 33 2 2" xfId="39079" xr:uid="{609A16C8-5196-43E7-87B8-BE77B9BE22C9}"/>
    <cellStyle name="Warning Text 33 3" xfId="39080" xr:uid="{08328DA4-44F8-4219-A0F3-23F9D7E2C38F}"/>
    <cellStyle name="Warning Text 33 4" xfId="39081" xr:uid="{3AB1CA93-CBE3-407B-8C0F-5C45A5A1FA2A}"/>
    <cellStyle name="Warning Text 33 5" xfId="39082" xr:uid="{1473D97C-B078-40AC-9678-D0D82E38DAD3}"/>
    <cellStyle name="Warning Text 33 6" xfId="39083" xr:uid="{48C49295-EDCF-4D16-9D8D-23AFC35DA967}"/>
    <cellStyle name="Warning Text 33 7" xfId="39084" xr:uid="{D07128AB-9BA1-4A73-865A-B7BFA843816C}"/>
    <cellStyle name="Warning Text 34" xfId="39085" xr:uid="{96953E4C-9B6E-465B-9FB6-76A55BC01B75}"/>
    <cellStyle name="Warning Text 34 2" xfId="39086" xr:uid="{1BB2BEED-17FE-4C80-88A0-97AD9D0382BA}"/>
    <cellStyle name="Warning Text 34 2 2" xfId="39087" xr:uid="{C45E7CCD-5683-4C9A-996A-9168C2244E7C}"/>
    <cellStyle name="Warning Text 34 3" xfId="39088" xr:uid="{2C255F7E-5BE0-45D5-8051-95D29630A6AA}"/>
    <cellStyle name="Warning Text 34 4" xfId="39089" xr:uid="{E7364805-9155-4CBE-BAB1-FEDE9652ED63}"/>
    <cellStyle name="Warning Text 34 5" xfId="39090" xr:uid="{2F8049B5-3F57-4045-A5E1-0C2BE450678C}"/>
    <cellStyle name="Warning Text 34 6" xfId="39091" xr:uid="{2EADB791-1A8A-4821-A104-83860902502D}"/>
    <cellStyle name="Warning Text 34 7" xfId="39092" xr:uid="{DF05C18C-E0C7-4A54-91E6-4FA33E273D9B}"/>
    <cellStyle name="Warning Text 35" xfId="39093" xr:uid="{39A3D555-31E9-439F-86AE-89927BF1F075}"/>
    <cellStyle name="Warning Text 35 2" xfId="39094" xr:uid="{4C8DD790-4EFD-46A3-BDBD-2F6B71E78299}"/>
    <cellStyle name="Warning Text 35 2 2" xfId="39095" xr:uid="{CD4CA39F-2488-4AEA-9852-7375ABD70B59}"/>
    <cellStyle name="Warning Text 35 3" xfId="39096" xr:uid="{18CC8A8C-6E41-498D-8329-60A986B8F840}"/>
    <cellStyle name="Warning Text 35 4" xfId="39097" xr:uid="{F4B10E4F-73C0-49C3-9582-55F7B872F599}"/>
    <cellStyle name="Warning Text 35 5" xfId="39098" xr:uid="{FC42BEE4-7615-4436-B067-FC4F04A1834F}"/>
    <cellStyle name="Warning Text 35 6" xfId="39099" xr:uid="{F0AADAB8-FC37-45E5-8E5F-09A3D8ABE4A6}"/>
    <cellStyle name="Warning Text 35 7" xfId="39100" xr:uid="{B18C4E64-47F1-4FBC-9CF7-08841213B7F9}"/>
    <cellStyle name="Warning Text 36" xfId="39101" xr:uid="{0E7BE6B7-8A90-4F24-A368-84D262F1A0EE}"/>
    <cellStyle name="Warning Text 36 2" xfId="39102" xr:uid="{E5B99AAF-FAFC-4150-ADBD-790BC535C175}"/>
    <cellStyle name="Warning Text 36 2 2" xfId="39103" xr:uid="{2163E6B8-8F77-457F-B2D0-068D9801EE75}"/>
    <cellStyle name="Warning Text 36 3" xfId="39104" xr:uid="{42319E32-5E29-4C6F-8767-79A81F2883DA}"/>
    <cellStyle name="Warning Text 36 4" xfId="39105" xr:uid="{5B39EAD1-66EE-44BD-B5B4-8B53EA8CA353}"/>
    <cellStyle name="Warning Text 36 5" xfId="39106" xr:uid="{90038E46-7E18-43D8-8E55-001BE4D830F5}"/>
    <cellStyle name="Warning Text 36 6" xfId="39107" xr:uid="{BBB489E6-BBBE-4BBC-8ECD-CD9B3C96A199}"/>
    <cellStyle name="Warning Text 36 7" xfId="39108" xr:uid="{A2BCA30A-21E9-40DE-AD2F-3F241B2B5A89}"/>
    <cellStyle name="Warning Text 37" xfId="39109" xr:uid="{75664D03-67C9-4A70-A32F-24D18F97D160}"/>
    <cellStyle name="Warning Text 37 2" xfId="39110" xr:uid="{9F970B91-BB91-4E8E-A558-0516AC97EE45}"/>
    <cellStyle name="Warning Text 37 2 2" xfId="39111" xr:uid="{E58204FC-0EA5-41C3-ABBD-5A421F4C9DC0}"/>
    <cellStyle name="Warning Text 37 3" xfId="39112" xr:uid="{7D280D2E-56B6-4140-8A1D-ECEBB81D6415}"/>
    <cellStyle name="Warning Text 37 4" xfId="39113" xr:uid="{04933F13-F564-4BA2-8CB6-4E8059A1052B}"/>
    <cellStyle name="Warning Text 37 5" xfId="39114" xr:uid="{49760E27-6C48-4CC4-9614-5FC61BDF809A}"/>
    <cellStyle name="Warning Text 37 6" xfId="39115" xr:uid="{23CF0F7A-C11C-449B-A187-A47CC9931BE6}"/>
    <cellStyle name="Warning Text 37 7" xfId="39116" xr:uid="{B9AA0C80-3C9C-4A2F-9C23-7D055DCD06E9}"/>
    <cellStyle name="Warning Text 38" xfId="39117" xr:uid="{09A582A8-84DD-4E20-9239-AB5734457D96}"/>
    <cellStyle name="Warning Text 38 2" xfId="39118" xr:uid="{B130CF1A-E67A-4B93-9C03-3DCEDA7A95FD}"/>
    <cellStyle name="Warning Text 38 2 2" xfId="39119" xr:uid="{E68A1554-74AF-4BCB-BB95-C39A8C9F6B5A}"/>
    <cellStyle name="Warning Text 38 3" xfId="39120" xr:uid="{D63742D7-0429-498C-AFFE-BA4A11B12486}"/>
    <cellStyle name="Warning Text 38 4" xfId="39121" xr:uid="{DF620533-B2AB-4957-9076-507F3C5CFDAA}"/>
    <cellStyle name="Warning Text 38 5" xfId="39122" xr:uid="{C11A094A-3BA7-42F9-B626-941C90C17232}"/>
    <cellStyle name="Warning Text 38 6" xfId="39123" xr:uid="{DCEA09EB-C206-4824-AD70-AF690CA57C49}"/>
    <cellStyle name="Warning Text 38 7" xfId="39124" xr:uid="{AE394A17-20BC-4BB3-BC58-F193B0488CE7}"/>
    <cellStyle name="Warning Text 39" xfId="39125" xr:uid="{E0D60071-DE03-465E-8513-0C154EEFFCA1}"/>
    <cellStyle name="Warning Text 39 2" xfId="39126" xr:uid="{3F143272-00AC-4D65-82D6-A95E113351DC}"/>
    <cellStyle name="Warning Text 39 2 2" xfId="39127" xr:uid="{CE90F823-9753-428B-88B6-B9CD8223BEEB}"/>
    <cellStyle name="Warning Text 39 3" xfId="39128" xr:uid="{A32A7FEC-3616-44B5-A081-B69D9AB98A89}"/>
    <cellStyle name="Warning Text 39 4" xfId="39129" xr:uid="{73A63636-549D-4968-A78A-CE4B2971E145}"/>
    <cellStyle name="Warning Text 39 5" xfId="39130" xr:uid="{1C3752EF-04EB-4A90-B0A1-BCDA703AF685}"/>
    <cellStyle name="Warning Text 39 6" xfId="39131" xr:uid="{62EF3B09-DD95-415A-8497-50B0A0939F8E}"/>
    <cellStyle name="Warning Text 39 7" xfId="39132" xr:uid="{3A63A893-49F9-4DE8-A4B9-F06668747C89}"/>
    <cellStyle name="Warning Text 4" xfId="39133" xr:uid="{B9504638-6F1F-48BF-8BDF-20F91E243169}"/>
    <cellStyle name="Warning Text 4 2" xfId="39134" xr:uid="{79148BC8-4291-4D6C-A44C-3E168B848482}"/>
    <cellStyle name="Warning Text 4 2 2" xfId="39135" xr:uid="{49E0C19E-D249-4CE0-A843-3F3EC48251F2}"/>
    <cellStyle name="Warning Text 4 3" xfId="39136" xr:uid="{025863C4-40D9-4881-BE06-ED686A5B425F}"/>
    <cellStyle name="Warning Text 4 4" xfId="39137" xr:uid="{7A00C678-6374-4BAE-802E-6EEE5AE377CD}"/>
    <cellStyle name="Warning Text 4 5" xfId="39138" xr:uid="{431A5464-A046-4D28-AEF8-BC14342C1EA1}"/>
    <cellStyle name="Warning Text 4 6" xfId="39139" xr:uid="{9AE1C58B-A230-4187-8974-80CB4316BE35}"/>
    <cellStyle name="Warning Text 4 7" xfId="39140" xr:uid="{DBE46464-1FFE-4EED-9729-D58CAA9EB7EC}"/>
    <cellStyle name="Warning Text 40" xfId="39141" xr:uid="{A53A4F82-2C58-4DF9-A999-D5F1D72AAA90}"/>
    <cellStyle name="Warning Text 40 2" xfId="39142" xr:uid="{62CA7508-C68F-4E61-B44F-B54B1038330B}"/>
    <cellStyle name="Warning Text 40 2 2" xfId="39143" xr:uid="{B2566D4A-F4CA-4D29-88CE-998C577ADF56}"/>
    <cellStyle name="Warning Text 40 3" xfId="39144" xr:uid="{074025D4-451A-4C2F-84BD-7BA2012ECE94}"/>
    <cellStyle name="Warning Text 40 4" xfId="39145" xr:uid="{B4C46E12-8C1C-45AF-B8AB-2E5E63C67494}"/>
    <cellStyle name="Warning Text 40 5" xfId="39146" xr:uid="{DFC215CE-8069-4D0A-B67F-765CCD621CFB}"/>
    <cellStyle name="Warning Text 40 6" xfId="39147" xr:uid="{1808B0CC-4118-4490-AA45-575025CFE629}"/>
    <cellStyle name="Warning Text 40 7" xfId="39148" xr:uid="{30226327-3427-4C6E-83D6-D6457364B3E1}"/>
    <cellStyle name="Warning Text 41" xfId="39149" xr:uid="{8923AAE2-397F-4265-8BA0-6402CB68A341}"/>
    <cellStyle name="Warning Text 41 2" xfId="39150" xr:uid="{9B8183FA-5189-4FF2-8135-A4D70C53B529}"/>
    <cellStyle name="Warning Text 41 2 2" xfId="39151" xr:uid="{56D3681F-CD0A-4518-9C7E-5AC1BAE332E7}"/>
    <cellStyle name="Warning Text 41 3" xfId="39152" xr:uid="{C23C86C2-45AB-4C15-9637-BE1A52EBED7C}"/>
    <cellStyle name="Warning Text 41 4" xfId="39153" xr:uid="{A28B49EA-D14F-4C1F-A15F-5634F8636E43}"/>
    <cellStyle name="Warning Text 41 5" xfId="39154" xr:uid="{5C2F9248-5543-4D68-BD78-641876CB37B3}"/>
    <cellStyle name="Warning Text 41 6" xfId="39155" xr:uid="{4CD37779-6E88-406C-A4A8-A76DBE4C8B79}"/>
    <cellStyle name="Warning Text 41 7" xfId="39156" xr:uid="{148442F3-CBD4-44B1-84B6-79F93442B955}"/>
    <cellStyle name="Warning Text 42" xfId="39157" xr:uid="{80FB9AFB-C107-486A-B721-97E5821CE0C0}"/>
    <cellStyle name="Warning Text 42 2" xfId="39158" xr:uid="{5CAC9B6B-715F-4F59-82C8-1BD10CEE713A}"/>
    <cellStyle name="Warning Text 42 2 2" xfId="39159" xr:uid="{19745B9A-5EB8-44C4-8D97-E44A55575392}"/>
    <cellStyle name="Warning Text 42 3" xfId="39160" xr:uid="{D6AA9B3A-C204-4EBC-8F0B-CB02006F7354}"/>
    <cellStyle name="Warning Text 42 4" xfId="39161" xr:uid="{47481AE1-DC47-48B8-B0F4-7BA7A8456805}"/>
    <cellStyle name="Warning Text 42 5" xfId="39162" xr:uid="{D3DC2D1A-CAFA-43B2-8312-44492387D6B6}"/>
    <cellStyle name="Warning Text 42 6" xfId="39163" xr:uid="{8C9BF1FD-A283-46DF-BC2C-6BF1C8C295A3}"/>
    <cellStyle name="Warning Text 42 7" xfId="39164" xr:uid="{841D2226-65D2-49FB-82EA-75B329868433}"/>
    <cellStyle name="Warning Text 43" xfId="39165" xr:uid="{A31CC8E2-F846-4101-B3EC-9AEA88755336}"/>
    <cellStyle name="Warning Text 43 2" xfId="39166" xr:uid="{FA2B4315-BA41-45D4-843A-EF286C79E6A9}"/>
    <cellStyle name="Warning Text 43 2 2" xfId="39167" xr:uid="{531D35A2-BF29-4869-8F84-EBBE9F7F7107}"/>
    <cellStyle name="Warning Text 43 3" xfId="39168" xr:uid="{7CCE5D3E-AE80-4EEE-B248-0CA731F32B74}"/>
    <cellStyle name="Warning Text 43 4" xfId="39169" xr:uid="{8288F0DA-A41F-4808-8D50-8CABD6A65272}"/>
    <cellStyle name="Warning Text 43 5" xfId="39170" xr:uid="{68FB2D5D-B1B9-48CE-AB52-BC55CF3CC17F}"/>
    <cellStyle name="Warning Text 43 6" xfId="39171" xr:uid="{AFC59C61-B11F-41FC-A988-0B484908D598}"/>
    <cellStyle name="Warning Text 43 7" xfId="39172" xr:uid="{8091C094-4CAD-4851-95BC-6DB0C84FFD39}"/>
    <cellStyle name="Warning Text 44" xfId="39173" xr:uid="{154D3B55-C513-42A9-A0CC-91358379C50B}"/>
    <cellStyle name="Warning Text 44 2" xfId="39174" xr:uid="{DE39EEC6-FF7D-49C3-9064-8A206C850C91}"/>
    <cellStyle name="Warning Text 44 2 2" xfId="39175" xr:uid="{926F499E-F389-48A2-9B6B-78C2E518B16F}"/>
    <cellStyle name="Warning Text 44 3" xfId="39176" xr:uid="{94DFED15-F9B0-4D43-A931-12F2B5754A7A}"/>
    <cellStyle name="Warning Text 44 4" xfId="39177" xr:uid="{ACD3C822-1392-4B71-AFFE-F560A7D1AEE5}"/>
    <cellStyle name="Warning Text 44 5" xfId="39178" xr:uid="{C697A57A-ACBA-45EF-B350-6E0F6D33962C}"/>
    <cellStyle name="Warning Text 44 6" xfId="39179" xr:uid="{715E423A-AC2B-42BD-A90A-F33C52D07BA0}"/>
    <cellStyle name="Warning Text 44 7" xfId="39180" xr:uid="{C3A9A687-EBB5-4699-933E-0503B0E72C28}"/>
    <cellStyle name="Warning Text 45" xfId="39181" xr:uid="{F3550453-7AE8-449D-BA15-CF4D608818BC}"/>
    <cellStyle name="Warning Text 45 2" xfId="39182" xr:uid="{65A1BAD2-3393-4E81-AA86-9A747415C64F}"/>
    <cellStyle name="Warning Text 45 2 2" xfId="39183" xr:uid="{60149D00-32FB-41F1-B652-21CD698BC3EF}"/>
    <cellStyle name="Warning Text 45 3" xfId="39184" xr:uid="{0401FF90-39FE-4595-A983-54485862036D}"/>
    <cellStyle name="Warning Text 45 4" xfId="39185" xr:uid="{264EA514-7D86-4247-AFF7-A85D998763E7}"/>
    <cellStyle name="Warning Text 45 5" xfId="39186" xr:uid="{99C698F6-6E8D-454A-93FF-76EE6C70CE3F}"/>
    <cellStyle name="Warning Text 45 6" xfId="39187" xr:uid="{DBA95206-9A6B-48C7-84D9-B73AA3677397}"/>
    <cellStyle name="Warning Text 45 7" xfId="39188" xr:uid="{58D5957E-BEFE-49DE-A09B-C70E1DCA43C0}"/>
    <cellStyle name="Warning Text 46" xfId="39189" xr:uid="{AFBD0AE5-1316-44AD-99F7-344033A8DE87}"/>
    <cellStyle name="Warning Text 46 2" xfId="39190" xr:uid="{D1C3D09E-A6E0-4630-8F97-38BB24472750}"/>
    <cellStyle name="Warning Text 46 2 2" xfId="39191" xr:uid="{CBCA882B-6748-4E12-A5F5-6F9D4D217CDE}"/>
    <cellStyle name="Warning Text 46 3" xfId="39192" xr:uid="{530D2123-A052-4849-B42D-64904C4CBBA0}"/>
    <cellStyle name="Warning Text 46 4" xfId="39193" xr:uid="{CD503DCB-1B1B-4E1D-B51C-D378E05ACBEC}"/>
    <cellStyle name="Warning Text 46 5" xfId="39194" xr:uid="{0EABDD33-DF9D-45A0-BCDF-32FF5A01372B}"/>
    <cellStyle name="Warning Text 46 6" xfId="39195" xr:uid="{3CBCC7CA-E565-4795-A085-7B8669793FF1}"/>
    <cellStyle name="Warning Text 46 7" xfId="39196" xr:uid="{C12DE340-8721-4BB1-BD55-3EA5FBBF39D7}"/>
    <cellStyle name="Warning Text 47" xfId="39197" xr:uid="{8F9D9C2A-6529-4E07-8CE5-2172CC15139B}"/>
    <cellStyle name="Warning Text 47 2" xfId="39198" xr:uid="{8C90404A-C5F0-4A88-B413-46312700380B}"/>
    <cellStyle name="Warning Text 47 2 2" xfId="39199" xr:uid="{81C94BFA-69DD-40CB-AAF3-471B706FA04E}"/>
    <cellStyle name="Warning Text 47 3" xfId="39200" xr:uid="{5C625DEF-3F7B-43F0-B1AD-0B2DD5BCB7B8}"/>
    <cellStyle name="Warning Text 47 4" xfId="39201" xr:uid="{804C8297-7AB6-4211-8265-82E79B259440}"/>
    <cellStyle name="Warning Text 47 5" xfId="39202" xr:uid="{32F3D6CD-D0F8-4E25-A1EB-4C929625AC85}"/>
    <cellStyle name="Warning Text 47 6" xfId="39203" xr:uid="{F9B0152B-C476-431B-BF11-6A9009FB3342}"/>
    <cellStyle name="Warning Text 47 7" xfId="39204" xr:uid="{8A8E0105-564C-44C4-8CBA-3C1B590EA1F5}"/>
    <cellStyle name="Warning Text 48" xfId="39205" xr:uid="{31908946-CA95-4F14-A745-FB9AF7C0AA8B}"/>
    <cellStyle name="Warning Text 48 2" xfId="39206" xr:uid="{D993ACEB-B0E7-45A8-9C67-C51AA99B13B4}"/>
    <cellStyle name="Warning Text 48 2 2" xfId="39207" xr:uid="{91DC22AD-D404-473A-8454-B4E59742B2CC}"/>
    <cellStyle name="Warning Text 48 3" xfId="39208" xr:uid="{527E45E7-2EF7-4BDD-B0CD-B589062257A2}"/>
    <cellStyle name="Warning Text 48 4" xfId="39209" xr:uid="{1AE381EE-2272-4D66-B80E-8BE452BBC0F0}"/>
    <cellStyle name="Warning Text 48 5" xfId="39210" xr:uid="{7B94D4F4-4231-4B32-B3B3-3FAB8D6DEC19}"/>
    <cellStyle name="Warning Text 48 6" xfId="39211" xr:uid="{D2D8C9BA-7997-447A-86EF-4047FC4931F6}"/>
    <cellStyle name="Warning Text 48 7" xfId="39212" xr:uid="{3F44AA00-5C15-4670-8B25-925BD9F67AF0}"/>
    <cellStyle name="Warning Text 49" xfId="39213" xr:uid="{43F88EEC-1BE8-4358-A0D1-1C226C4D903D}"/>
    <cellStyle name="Warning Text 49 2" xfId="39214" xr:uid="{EFCA9451-73C8-4A5B-B5D3-BB4A9ED99C18}"/>
    <cellStyle name="Warning Text 49 2 2" xfId="39215" xr:uid="{64992727-2DEA-49E1-863D-7C68D83D368B}"/>
    <cellStyle name="Warning Text 49 3" xfId="39216" xr:uid="{3D88A68A-B252-4F42-A619-153AB298F597}"/>
    <cellStyle name="Warning Text 49 4" xfId="39217" xr:uid="{2CD34F14-422D-4402-98A3-00F6320CC81A}"/>
    <cellStyle name="Warning Text 49 5" xfId="39218" xr:uid="{E426DDBE-1B67-4DBD-9A0F-FFB2BCC0C0AC}"/>
    <cellStyle name="Warning Text 49 6" xfId="39219" xr:uid="{E75D4783-4C24-4F95-94FF-D0E031E8FFD4}"/>
    <cellStyle name="Warning Text 49 7" xfId="39220" xr:uid="{B9266A87-1CDC-4FF4-9154-16B75F76E662}"/>
    <cellStyle name="Warning Text 5" xfId="39221" xr:uid="{1D680F72-AAEF-47D8-9B7F-A775EFFD0260}"/>
    <cellStyle name="Warning Text 5 2" xfId="39222" xr:uid="{6F985D5E-99DD-4CD6-86D9-BB9705CE33E8}"/>
    <cellStyle name="Warning Text 5 2 2" xfId="39223" xr:uid="{760C167D-882B-41EE-9798-E9D920568B89}"/>
    <cellStyle name="Warning Text 5 3" xfId="39224" xr:uid="{F0CCEEE5-7D7B-4D05-8FA5-119CDFF3397E}"/>
    <cellStyle name="Warning Text 5 4" xfId="39225" xr:uid="{1C536CA1-A6A3-4B8B-AC83-7AE732606F00}"/>
    <cellStyle name="Warning Text 5 5" xfId="39226" xr:uid="{2AE6C465-2BB3-45F3-8A2C-C06CBF67CC04}"/>
    <cellStyle name="Warning Text 5 6" xfId="39227" xr:uid="{75D63E74-D0F7-425F-88EF-7DFF87A5BAB3}"/>
    <cellStyle name="Warning Text 5 7" xfId="39228" xr:uid="{59257112-195E-4741-8DFD-16D3F3E01069}"/>
    <cellStyle name="Warning Text 50" xfId="39229" xr:uid="{CE175036-C20E-4A8B-BE85-111CB124E639}"/>
    <cellStyle name="Warning Text 50 2" xfId="39230" xr:uid="{8FC1D0CA-E041-466A-A8D3-D4874EDABA89}"/>
    <cellStyle name="Warning Text 50 2 2" xfId="39231" xr:uid="{D22599C9-EE2D-46CC-B476-5C34549AC7A2}"/>
    <cellStyle name="Warning Text 50 3" xfId="39232" xr:uid="{E5B6972A-E9F7-45E7-9B02-68C9EFDB643B}"/>
    <cellStyle name="Warning Text 50 4" xfId="39233" xr:uid="{A3BF1419-E9D3-4B61-A324-66BB8F9D5CC3}"/>
    <cellStyle name="Warning Text 50 5" xfId="39234" xr:uid="{19A5DF2A-BECD-439D-803A-A13F0B770948}"/>
    <cellStyle name="Warning Text 50 6" xfId="39235" xr:uid="{7B386BFE-1E1F-4363-9CBB-E34EE256176B}"/>
    <cellStyle name="Warning Text 50 7" xfId="39236" xr:uid="{AEEC8F70-6FE7-475F-9FAE-18EBCDD6CD16}"/>
    <cellStyle name="Warning Text 51" xfId="39237" xr:uid="{6C45AE0A-1F4B-42ED-BC18-D79B0BDF879E}"/>
    <cellStyle name="Warning Text 51 2" xfId="39238" xr:uid="{6BC7DB08-565C-4315-A83A-659E9C4DFF0D}"/>
    <cellStyle name="Warning Text 51 2 2" xfId="39239" xr:uid="{9267F706-0FDD-4A00-BAE8-E19B57EC30CB}"/>
    <cellStyle name="Warning Text 51 3" xfId="39240" xr:uid="{C55E4FA9-5615-41AC-9DF7-E4B4ADC4BE92}"/>
    <cellStyle name="Warning Text 51 4" xfId="39241" xr:uid="{F9D5A9B6-263A-48C0-8283-6308B1E3125E}"/>
    <cellStyle name="Warning Text 51 5" xfId="39242" xr:uid="{D7B50621-0D4C-4828-958C-19FEF33CED52}"/>
    <cellStyle name="Warning Text 51 6" xfId="39243" xr:uid="{02CA3B56-3529-4480-BA47-1C863F99E073}"/>
    <cellStyle name="Warning Text 51 7" xfId="39244" xr:uid="{EF4007EE-8FEA-454D-BA6A-ED01597E3C60}"/>
    <cellStyle name="Warning Text 52" xfId="39245" xr:uid="{35E226F5-9DA8-41BC-BAD8-A8C71A27A448}"/>
    <cellStyle name="Warning Text 52 2" xfId="39246" xr:uid="{A4C09A06-E5F2-4ADF-B2BD-22AD3A09AF88}"/>
    <cellStyle name="Warning Text 52 2 2" xfId="39247" xr:uid="{20A9EF5B-1D61-410A-B4E1-BA82ABFB2D86}"/>
    <cellStyle name="Warning Text 52 3" xfId="39248" xr:uid="{F135EF9B-A6FD-4DD5-B039-EC08B6BA37D8}"/>
    <cellStyle name="Warning Text 52 4" xfId="39249" xr:uid="{160DFC44-B5F7-4BB1-920E-5D77205672FD}"/>
    <cellStyle name="Warning Text 52 5" xfId="39250" xr:uid="{478C31D0-3A51-419D-B704-15176EFF0F9B}"/>
    <cellStyle name="Warning Text 52 6" xfId="39251" xr:uid="{1DC93F43-4EBB-41D2-90A6-262DAC4A2649}"/>
    <cellStyle name="Warning Text 52 7" xfId="39252" xr:uid="{35AEA337-7990-412B-89DC-87486B2B5AF6}"/>
    <cellStyle name="Warning Text 53" xfId="39253" xr:uid="{2397FB02-A88A-476A-813F-DCA397A82230}"/>
    <cellStyle name="Warning Text 53 2" xfId="39254" xr:uid="{2ED558B1-5F28-4A63-9F3E-FA6A46633EF4}"/>
    <cellStyle name="Warning Text 53 2 2" xfId="39255" xr:uid="{37CDEDBA-FFDF-4896-BB2D-AFF9FE148B72}"/>
    <cellStyle name="Warning Text 53 3" xfId="39256" xr:uid="{3EC38BB2-6C61-4BB0-AE0C-2769B72C1B93}"/>
    <cellStyle name="Warning Text 53 4" xfId="39257" xr:uid="{3BA35EDD-84A2-4E18-84E7-B77E27EF29E3}"/>
    <cellStyle name="Warning Text 53 5" xfId="39258" xr:uid="{05349C78-3031-4B45-BB73-1AE9EAFE04A3}"/>
    <cellStyle name="Warning Text 53 6" xfId="39259" xr:uid="{DFC04D80-889E-48F1-9E36-45505C1B1E1A}"/>
    <cellStyle name="Warning Text 53 7" xfId="39260" xr:uid="{20E138A7-4125-4CA7-A13B-F6A28E55EA2E}"/>
    <cellStyle name="Warning Text 54" xfId="39261" xr:uid="{77026548-5C30-4078-8A3C-2F2AC4B7BEE3}"/>
    <cellStyle name="Warning Text 54 2" xfId="39262" xr:uid="{6640B00C-2293-46E1-8634-51E6A2EE80AC}"/>
    <cellStyle name="Warning Text 54 2 2" xfId="39263" xr:uid="{67117C27-FB25-4FAE-8BA3-15EDF32DA3D3}"/>
    <cellStyle name="Warning Text 54 3" xfId="39264" xr:uid="{D1644BDA-5F8E-44C9-A98F-48180F93DF57}"/>
    <cellStyle name="Warning Text 54 4" xfId="39265" xr:uid="{525FE6F0-C1BE-4CC6-87A0-9237C9EFCE7E}"/>
    <cellStyle name="Warning Text 54 5" xfId="39266" xr:uid="{632AF374-0882-4556-8692-B66E003F0F16}"/>
    <cellStyle name="Warning Text 54 6" xfId="39267" xr:uid="{35BADC72-19A7-41C2-9D89-189E8BEB2707}"/>
    <cellStyle name="Warning Text 54 7" xfId="39268" xr:uid="{B7723C12-80F7-4BA5-9563-D79A3EB389F6}"/>
    <cellStyle name="Warning Text 55" xfId="39269" xr:uid="{37F926E6-954A-49D6-ABB8-C44D2828ED53}"/>
    <cellStyle name="Warning Text 55 2" xfId="39270" xr:uid="{9A1736EF-9C3B-442C-A8F0-32AD782F241A}"/>
    <cellStyle name="Warning Text 55 3" xfId="39271" xr:uid="{813D5402-C2FF-465B-A8BE-49FF1D63FEB5}"/>
    <cellStyle name="Warning Text 55 4" xfId="39272" xr:uid="{15B61A8A-52B0-461E-9D61-D2F97E12038E}"/>
    <cellStyle name="Warning Text 55 5" xfId="39273" xr:uid="{ECF54A4C-BA1C-405C-94FE-DF695A81BF9B}"/>
    <cellStyle name="Warning Text 55 6" xfId="39274" xr:uid="{AD8C19F4-D78F-4F96-9F17-872AD6A25D1A}"/>
    <cellStyle name="Warning Text 55 7" xfId="39275" xr:uid="{6E9B8D8C-C5CC-423B-992F-A8A630418B54}"/>
    <cellStyle name="Warning Text 56" xfId="39276" xr:uid="{439DA0A1-13E7-440E-8397-762C8F222854}"/>
    <cellStyle name="Warning Text 56 2" xfId="39277" xr:uid="{AC57CEB3-2B9B-4C1A-AC8D-D5E3A006A83A}"/>
    <cellStyle name="Warning Text 57" xfId="39278" xr:uid="{2A928F13-BFB8-4F09-94B2-E7F4A1BAA24B}"/>
    <cellStyle name="Warning Text 58" xfId="39279" xr:uid="{466BCB1F-6C9F-441E-A410-C405E499F342}"/>
    <cellStyle name="Warning Text 59" xfId="39280" xr:uid="{A5DC7200-79CD-4CC0-83B1-8945C583C268}"/>
    <cellStyle name="Warning Text 6" xfId="39281" xr:uid="{F7F3507F-D077-4568-94AE-ACFFCA0BC980}"/>
    <cellStyle name="Warning Text 6 2" xfId="39282" xr:uid="{7E8510F7-BF7C-47C4-84C6-CEE2B04D2E8C}"/>
    <cellStyle name="Warning Text 6 2 2" xfId="39283" xr:uid="{6FFF7FE2-9C3D-4E6F-8F08-8999C8DA01D3}"/>
    <cellStyle name="Warning Text 6 3" xfId="39284" xr:uid="{FAF7D542-C1B2-4A2D-9050-255CA5D50300}"/>
    <cellStyle name="Warning Text 6 4" xfId="39285" xr:uid="{EE5CDE07-9C84-4A2C-AB56-8DE51363326B}"/>
    <cellStyle name="Warning Text 6 5" xfId="39286" xr:uid="{84214BC5-4CD5-46A7-8A42-53D178477636}"/>
    <cellStyle name="Warning Text 6 6" xfId="39287" xr:uid="{BA225EA5-4123-4CAD-B617-1018111E0524}"/>
    <cellStyle name="Warning Text 6 7" xfId="39288" xr:uid="{05A9EC01-4A5C-4581-A8E0-39ACE55C4C6F}"/>
    <cellStyle name="Warning Text 60" xfId="39289" xr:uid="{CE029BF1-DB69-4FF4-A1ED-4F54AAB1CE88}"/>
    <cellStyle name="Warning Text 61" xfId="39290" xr:uid="{00E3C223-A7C4-4A04-A9F8-976DB4327A81}"/>
    <cellStyle name="Warning Text 62" xfId="39291" xr:uid="{0046D3AE-C793-4160-954A-7C4F4E343FC2}"/>
    <cellStyle name="Warning Text 62 2" xfId="39292" xr:uid="{7AAA68BE-CA40-49B8-914E-6AD2BF37185E}"/>
    <cellStyle name="Warning Text 62 3" xfId="39293" xr:uid="{5814DE04-DD74-4E02-9B76-341FBA6EA788}"/>
    <cellStyle name="Warning Text 62 4" xfId="39294" xr:uid="{B6598404-EAA6-4545-90A5-839ECDA4D3D2}"/>
    <cellStyle name="Warning Text 62 5" xfId="39295" xr:uid="{F14B35D4-0287-4D5B-8331-0A58E60EF10C}"/>
    <cellStyle name="Warning Text 62 6" xfId="39296" xr:uid="{30F1468A-4767-4634-B546-548157678B95}"/>
    <cellStyle name="Warning Text 63" xfId="39297" xr:uid="{6C313A00-699A-43A4-9A62-EDEAA4916057}"/>
    <cellStyle name="Warning Text 63 2" xfId="39298" xr:uid="{17CA2445-A7FF-4285-BD92-810678B66174}"/>
    <cellStyle name="Warning Text 63 3" xfId="39299" xr:uid="{35CA7C3C-288D-4A6E-ACE2-538B74D3B55F}"/>
    <cellStyle name="Warning Text 63 4" xfId="39300" xr:uid="{09F0E0CB-D716-4827-96E0-7C0D2632D4B0}"/>
    <cellStyle name="Warning Text 63 5" xfId="39301" xr:uid="{5C19A2C7-8C78-4F07-AD1E-EC718A41FBE4}"/>
    <cellStyle name="Warning Text 63 6" xfId="39302" xr:uid="{BE3FD23C-9691-4608-8E15-4AE1A9217CA9}"/>
    <cellStyle name="Warning Text 64" xfId="39303" xr:uid="{FEB0C8DA-CF18-4A29-8B52-1936F8C94EA1}"/>
    <cellStyle name="Warning Text 65" xfId="39304" xr:uid="{D9589A49-5519-44D9-8988-F794555C3B88}"/>
    <cellStyle name="Warning Text 66" xfId="39305" xr:uid="{A8EAC08B-692E-479D-8AB4-8D1AC2B2D66E}"/>
    <cellStyle name="Warning Text 67" xfId="39306" xr:uid="{519E77F0-D867-4F1C-96FF-F3CD8FC3EA24}"/>
    <cellStyle name="Warning Text 68" xfId="39307" xr:uid="{8F11A32B-CB60-4B6E-AF7A-160576BD1B0E}"/>
    <cellStyle name="Warning Text 69" xfId="39308" xr:uid="{37F38C49-2DE0-4E2A-B660-2DA56B531528}"/>
    <cellStyle name="Warning Text 7" xfId="39309" xr:uid="{50098C0C-7F12-4C7C-B1EC-2C65FEB6F1F2}"/>
    <cellStyle name="Warning Text 7 2" xfId="39310" xr:uid="{43E9108E-A4B2-4937-B231-DC27657C7B4B}"/>
    <cellStyle name="Warning Text 7 2 2" xfId="39311" xr:uid="{85EECA15-8EB7-48D5-B9FE-B1D70434E181}"/>
    <cellStyle name="Warning Text 7 3" xfId="39312" xr:uid="{1C1669FF-FE08-435F-A2C3-46DA4815FB44}"/>
    <cellStyle name="Warning Text 7 4" xfId="39313" xr:uid="{49A34753-EAE9-40B9-84EF-1BB42B21195D}"/>
    <cellStyle name="Warning Text 7 5" xfId="39314" xr:uid="{1D57ACA9-3AC5-4981-AAEA-A160F805D6CB}"/>
    <cellStyle name="Warning Text 7 6" xfId="39315" xr:uid="{B65C5488-38F5-4053-9491-78D033173D64}"/>
    <cellStyle name="Warning Text 7 7" xfId="39316" xr:uid="{BB85AA92-5A75-4200-83D0-C8B9CBF26749}"/>
    <cellStyle name="Warning Text 70" xfId="39317" xr:uid="{4994DBF2-8264-4D79-9F47-A5E3BC9CE5D8}"/>
    <cellStyle name="Warning Text 71" xfId="39318" xr:uid="{16526DF2-9ECF-471C-9E09-0AEB2A86B4DD}"/>
    <cellStyle name="Warning Text 8" xfId="39319" xr:uid="{5F0DBB2E-9CD9-4E24-A418-BD299B40E789}"/>
    <cellStyle name="Warning Text 8 2" xfId="39320" xr:uid="{7333691B-E92C-40F1-9D8C-129CDF08554C}"/>
    <cellStyle name="Warning Text 8 2 2" xfId="39321" xr:uid="{9F081FC0-8299-4458-95EA-177B8D80D099}"/>
    <cellStyle name="Warning Text 8 3" xfId="39322" xr:uid="{6D06CD6C-2380-4849-88B4-677707B9F8C6}"/>
    <cellStyle name="Warning Text 8 4" xfId="39323" xr:uid="{7E619778-7026-44D3-AF24-A0BEEEFEE9B7}"/>
    <cellStyle name="Warning Text 8 5" xfId="39324" xr:uid="{B46BA108-FA97-4F52-ADA3-BA9078A054F6}"/>
    <cellStyle name="Warning Text 8 6" xfId="39325" xr:uid="{1DEB760E-5764-4FA7-8890-874ABA641A72}"/>
    <cellStyle name="Warning Text 8 7" xfId="39326" xr:uid="{0EAC77AD-2B34-45DA-8C05-5BFA1C113792}"/>
    <cellStyle name="Warning Text 9" xfId="39327" xr:uid="{2760DD45-B07E-4F1A-9A7A-BE21158495D0}"/>
    <cellStyle name="Warning Text 9 2" xfId="39328" xr:uid="{4E92E8D6-132A-499A-B1C2-F881CF8CF89F}"/>
    <cellStyle name="Warning Text 9 2 2" xfId="39329" xr:uid="{75A17EE5-5936-4462-A46C-3867AADAA252}"/>
    <cellStyle name="Warning Text 9 3" xfId="39330" xr:uid="{E067D514-1334-496E-BFB9-85AA61B02C95}"/>
    <cellStyle name="Warning Text 9 4" xfId="39331" xr:uid="{FDF4F1F3-D00F-4788-B829-BDC0AB71ED87}"/>
    <cellStyle name="Warning Text 9 5" xfId="39332" xr:uid="{3EA5D4C1-1EF4-4C01-A033-7C4CC2507D87}"/>
    <cellStyle name="Warning Text 9 6" xfId="39333" xr:uid="{3119F20C-FF53-4710-A2D8-5FBC5FA14407}"/>
    <cellStyle name="Warning Text 9 7" xfId="39334" xr:uid="{D26E7779-DC5A-4A62-B538-EBD51DBCC01B}"/>
    <cellStyle name="wrap" xfId="39335" xr:uid="{1FC6768F-DDED-4219-9D3D-46AD2FE068FF}"/>
    <cellStyle name="Wไhrung [0]_35ERI8T2gbIEMixb4v26icuOo" xfId="39336" xr:uid="{650C46C2-FF9D-42D8-9EDD-8CFD3F80E99E}"/>
    <cellStyle name="Wไhrung_35ERI8T2gbIEMixb4v26icuOo" xfId="39337" xr:uid="{03C23411-C6FF-4E6E-980C-524B70E55B9F}"/>
    <cellStyle name="XComma" xfId="1491" xr:uid="{00000000-0005-0000-0000-0000470F0000}"/>
    <cellStyle name="XComma 0.0" xfId="1492" xr:uid="{00000000-0005-0000-0000-0000480F0000}"/>
    <cellStyle name="XComma 0.00" xfId="1493" xr:uid="{00000000-0005-0000-0000-0000490F0000}"/>
    <cellStyle name="XComma 0.000" xfId="1494" xr:uid="{00000000-0005-0000-0000-00004A0F0000}"/>
    <cellStyle name="XCurrency" xfId="1495" xr:uid="{00000000-0005-0000-0000-00004B0F0000}"/>
    <cellStyle name="XCurrency 0.0" xfId="1496" xr:uid="{00000000-0005-0000-0000-00004C0F0000}"/>
    <cellStyle name="XCurrency 0.00" xfId="1497" xr:uid="{00000000-0005-0000-0000-00004D0F0000}"/>
    <cellStyle name="XCurrency 0.000" xfId="1498" xr:uid="{00000000-0005-0000-0000-00004E0F0000}"/>
    <cellStyle name="メモ 2" xfId="7088" xr:uid="{F6E030CD-0B5D-4FFB-A2AC-02726594D696}"/>
    <cellStyle name="เครื่องหมายจุลภาค [0]_Book3" xfId="39338" xr:uid="{026D88EE-E262-48F4-A9D4-CE3FFFB82633}"/>
    <cellStyle name="เครื่องหมายจุลภาค 2" xfId="39339" xr:uid="{BC52D8E7-0B76-419C-8976-B72E5253D9B2}"/>
    <cellStyle name="เครื่องหมายจุลภาค 2 2" xfId="39340" xr:uid="{6AA7A50F-AFAA-4694-964C-7AFFE28D0E4F}"/>
    <cellStyle name="เครื่องหมายจุลภาค 2 3" xfId="39341" xr:uid="{370993E4-C8FC-484F-8028-3A00F2B1685A}"/>
    <cellStyle name="เครื่องหมายจุลภาค 2 4" xfId="39342" xr:uid="{4E7E4AE9-97F8-42A1-92C4-FFC2A8DFB647}"/>
    <cellStyle name="เครื่องหมายจุลภาค 3" xfId="39343" xr:uid="{EA6A4F4E-45E6-49B7-86AC-11C1605513E0}"/>
    <cellStyle name="เครื่องหมายจุลภาค 3 2" xfId="39344" xr:uid="{97E32143-CBE2-4D94-A38B-E95FA37747C4}"/>
    <cellStyle name="เครื่องหมายจุลภาค 3 2 2" xfId="39345" xr:uid="{7C9BF2E0-EB96-4F02-8756-F1FAD0AB9C29}"/>
    <cellStyle name="เครื่องหมายจุลภาค_1" xfId="39346" xr:uid="{E807C2F9-69B8-49B5-8D6D-33C826AB6421}"/>
    <cellStyle name="เครื่องหมายสกุลเงิน [0]_analytic_q3" xfId="39347" xr:uid="{D68955B8-6E5F-4432-B137-3CEFA41FBFFC}"/>
    <cellStyle name="เครื่องหมายสกุลเงิน_analytic_q3" xfId="39348" xr:uid="{1F05471E-A807-4815-9631-2AF18E9FB466}"/>
    <cellStyle name="เชื่อมโยงหลายมิติ" xfId="1499" xr:uid="{00000000-0005-0000-0000-00004F0F0000}"/>
    <cellStyle name="เชื่อมโยงหลายมิติ 2" xfId="39349" xr:uid="{0C245A27-BED0-4808-BBD0-E39FD1CE3A3C}"/>
    <cellStyle name="เชื่อมโยงหลายมิติ 2 2" xfId="39350" xr:uid="{4C99E77E-1346-4669-8C59-882517C885B8}"/>
    <cellStyle name="เชื่อมโยงหลายมิติ_Asset" xfId="4395" xr:uid="{4EC76CEB-83BA-4CE4-82A8-6E5551741F64}"/>
    <cellStyle name="เซลล์ตรวจสอบ" xfId="39351" xr:uid="{316627D8-3F2B-4AA6-A6DA-7006143E7D8C}"/>
    <cellStyle name="เซลล์ตรวจสอบ 2" xfId="39352" xr:uid="{7E15C701-3AE0-4C01-9900-AC19BD34B802}"/>
    <cellStyle name="เซลล์ตรวจสอบ 2 2" xfId="39353" xr:uid="{8E1B3444-B35B-409B-BF3C-66F8AC9FD07B}"/>
    <cellStyle name="เซลล์ตรวจสอบ 3" xfId="39354" xr:uid="{3DED1C8E-8501-4710-837C-94C925D49784}"/>
    <cellStyle name="เซลล์ตรวจสอบ 4" xfId="39355" xr:uid="{11314BCA-0CF1-456D-ABE6-6CB8A136C488}"/>
    <cellStyle name="เซลล์ที่มีการเชื่อมโยง" xfId="39356" xr:uid="{D61AFF64-A0B8-477B-AD0B-51FD39100C18}"/>
    <cellStyle name="เซลล์ที่มีการเชื่อมโยง 2" xfId="39357" xr:uid="{D2583796-9B1A-4786-9561-709A7ED42FA2}"/>
    <cellStyle name="เซลล์ที่มีการเชื่อมโยง 2 2" xfId="39358" xr:uid="{8D03CDAA-4B4D-48AA-8ABA-0E9625AE1DF9}"/>
    <cellStyle name="เซลล์ที่มีการเชื่อมโยง 3" xfId="39359" xr:uid="{F5E8C64F-724F-422E-8127-9017193C3940}"/>
    <cellStyle name="เซลล์ที่มีการเชื่อมโยง 4" xfId="39360" xr:uid="{7AD353B6-05E3-4E6B-A78F-3951DAC2F3C7}"/>
    <cellStyle name="เปอร์เซ็นต์ 2" xfId="39361" xr:uid="{F1BD26DD-1074-4B2D-AFD7-7C8245715A2C}"/>
    <cellStyle name="เปอร์เซ็นต์ 2 2" xfId="39362" xr:uid="{13FA303B-2BB3-40BC-901D-7420E8719963}"/>
    <cellStyle name="เปอร์เซ็นต์ 2 3" xfId="39363" xr:uid="{80716C40-6356-4C36-9F3A-37F5113B7362}"/>
    <cellStyle name="เปอร์เซ็นต์ 2 4" xfId="39364" xr:uid="{16DBCA52-2AEB-4A36-9D5C-5726597CA27F}"/>
    <cellStyle name="เปอร์เซ็นต์ 3" xfId="39365" xr:uid="{E83C2522-F504-4ABF-AE37-9988AC349FAC}"/>
    <cellStyle name="แย่" xfId="39366" xr:uid="{AC3FE4AF-3FA3-4644-91CA-D1D2FF4A2BF8}"/>
    <cellStyle name="แย่ 2" xfId="39367" xr:uid="{442B973A-CEE7-4EB0-B257-439B769BDCFC}"/>
    <cellStyle name="แย่ 2 2" xfId="39368" xr:uid="{2E46D922-24A5-494A-BD2F-0F27ED0C7F3B}"/>
    <cellStyle name="แย่ 3" xfId="39369" xr:uid="{31BA3F5A-0868-4A39-AD1A-717B8E50659D}"/>
    <cellStyle name="แย่ 4" xfId="39370" xr:uid="{5AD31936-A096-42B4-88E7-67A78F1BD8FC}"/>
    <cellStyle name="แสดงผล" xfId="39371" xr:uid="{375E03F9-F152-4A6F-A6D1-B7304F9EA4F6}"/>
    <cellStyle name="แสดงผล 2" xfId="39372" xr:uid="{79ED111E-A0D0-499C-9058-ECC6819972E2}"/>
    <cellStyle name="แสดงผล 2 2" xfId="39373" xr:uid="{DBE72963-D95B-411A-B8B0-AB6B0C1014C8}"/>
    <cellStyle name="แสดงผล 2 3" xfId="39374" xr:uid="{B2DE6713-145E-447A-A7DB-EB02A58D39B6}"/>
    <cellStyle name="แสดงผล 3" xfId="39375" xr:uid="{FDB8F296-CF1B-4059-AF81-D0E44FC4E570}"/>
    <cellStyle name="แสดงผล 3 2" xfId="39376" xr:uid="{3849E6AD-BE9F-451F-A82A-94D9569F76DB}"/>
    <cellStyle name="แสดงผล 4" xfId="39377" xr:uid="{3046387F-037D-43BF-907B-1B024C753D7F}"/>
    <cellStyle name="การคำนวณ" xfId="39378" xr:uid="{545DDCCC-A12C-424E-B3C5-A64B67D9AF73}"/>
    <cellStyle name="การคำนวณ 2" xfId="39379" xr:uid="{23A44FBE-7016-4CB8-9809-45761D6B1F89}"/>
    <cellStyle name="การคำนวณ 2 2" xfId="39380" xr:uid="{96EB10AB-537E-44B7-B8C0-56DDD9CDCE47}"/>
    <cellStyle name="การคำนวณ 2 3" xfId="39381" xr:uid="{6A00687F-917E-4EB0-979D-61DDC5C523A9}"/>
    <cellStyle name="การคำนวณ 3" xfId="39382" xr:uid="{B8FABA19-15C7-4C77-9DCC-D06415C85B27}"/>
    <cellStyle name="การคำนวณ 3 2" xfId="39383" xr:uid="{8E675F04-788E-4E51-BCDF-5ABF345D2B85}"/>
    <cellStyle name="การคำนวณ 4" xfId="39384" xr:uid="{90BDA326-486B-45AC-9F44-36F1169D1D98}"/>
    <cellStyle name="ข้อความเตือน" xfId="39385" xr:uid="{EE44A2D1-9D80-4A74-BC36-89264E8FDB48}"/>
    <cellStyle name="ข้อความเตือน 2" xfId="39386" xr:uid="{E0EED7AC-2BD7-4A50-AAAF-DA0133CBBBDC}"/>
    <cellStyle name="ข้อความเตือน 2 2" xfId="39387" xr:uid="{41C386ED-8C73-45CE-8174-FCC66CBE259C}"/>
    <cellStyle name="ข้อความเตือน 3" xfId="39388" xr:uid="{29DD3841-8D14-4D63-8991-B45C06A8234A}"/>
    <cellStyle name="ข้อความเตือน 4" xfId="39389" xr:uid="{9485F99A-EEFB-4414-B154-44571ACE2230}"/>
    <cellStyle name="ข้อความอธิบาย" xfId="39390" xr:uid="{344C1224-B639-4BCC-AB43-09FD7A54FB75}"/>
    <cellStyle name="ข้อความอธิบาย 2" xfId="39391" xr:uid="{2A7B27FF-2554-4D72-B012-2DE0C58E984C}"/>
    <cellStyle name="ข้อความอธิบาย 2 2" xfId="39392" xr:uid="{BB93D6A1-94FA-4328-9C33-F031C07843C1}"/>
    <cellStyle name="ข้อความอธิบาย 3" xfId="39393" xr:uid="{24394762-D4C0-4C8E-A9B9-6C02F1F12097}"/>
    <cellStyle name="ข้อความอธิบาย 4" xfId="39394" xr:uid="{06EEBDF0-C203-44D1-B6A6-B0A8CE4505AB}"/>
    <cellStyle name="ชื่อเรื่อง" xfId="39395" xr:uid="{B2A0E222-CF0A-44DF-9B1B-CDF4500F1A92}"/>
    <cellStyle name="ชื่อเรื่อง 2" xfId="39396" xr:uid="{1E0340E8-23AA-4F50-81D9-2B7E29866660}"/>
    <cellStyle name="ชื่อเรื่อง 2 2" xfId="39397" xr:uid="{371F1B13-0C63-4896-B8F5-A20462BAA936}"/>
    <cellStyle name="ชื่อเรื่อง 3" xfId="39398" xr:uid="{5A519847-D14C-499E-8332-F74759230E85}"/>
    <cellStyle name="ชื่อเรื่อง 3 2" xfId="39399" xr:uid="{1486D03D-F9D5-4E5B-96F7-1C6F1C4A6B7B}"/>
    <cellStyle name="ชื่อเรื่อง 4" xfId="39400" xr:uid="{21675195-424A-4EE3-AF31-4F6871A3322D}"/>
    <cellStyle name="ณfน๔_NTCณ๘ป๙ (2)" xfId="1500" xr:uid="{00000000-0005-0000-0000-0000500F0000}"/>
    <cellStyle name="ดี" xfId="39401" xr:uid="{96E1AD34-10B1-4324-8651-687A1413DD1F}"/>
    <cellStyle name="ดี 2" xfId="39402" xr:uid="{FC275400-7B2A-4043-B8F5-C7E75B91F598}"/>
    <cellStyle name="ดี 2 2" xfId="39403" xr:uid="{BECEFCFF-64AE-4B4F-95B2-7ECB39A5D20E}"/>
    <cellStyle name="ดี 3" xfId="39404" xr:uid="{1EDCA367-103F-482B-9295-04F6A9A31787}"/>
    <cellStyle name="ดี 4" xfId="39405" xr:uid="{C363FAD6-3A11-4B57-9168-374E4FE5243E}"/>
    <cellStyle name="ตามการเชื่อมโยงหลายมิติ" xfId="1501" xr:uid="{00000000-0005-0000-0000-0000510F0000}"/>
    <cellStyle name="ตามการเชื่อมโยงหลายมิติ 2" xfId="39406" xr:uid="{78FF3F32-AB7B-44F8-A341-532587391E81}"/>
    <cellStyle name="ตามการเชื่อมโยงหลายมิติ 2 2" xfId="39407" xr:uid="{7D15F62C-B952-4FB3-A6FA-7C90D27B0552}"/>
    <cellStyle name="ตามการเชื่อมโยงหลายมิติ_Asset" xfId="4396" xr:uid="{FFF11A24-3DA8-4109-9CAD-4A8AD08C1D1E}"/>
    <cellStyle name="น้บะภฒ_95" xfId="39408" xr:uid="{48F94661-A266-44D8-8671-BA9BBBC7F308}"/>
    <cellStyle name="ปกติ 11" xfId="39409" xr:uid="{F6BD69D2-A76E-482C-9FE1-18B7B7EA2B16}"/>
    <cellStyle name="ปกติ 11 2" xfId="39410" xr:uid="{613F7AB7-7978-4B96-BF3D-02DACEBAC34D}"/>
    <cellStyle name="ปกติ 11 2 2" xfId="39411" xr:uid="{5085343E-2F6E-4EEC-A21A-62798593208B}"/>
    <cellStyle name="ปกติ 11 3" xfId="39412" xr:uid="{906D3670-8A9A-429A-B9BB-58C7F8A1D640}"/>
    <cellStyle name="ปกติ 2" xfId="83" xr:uid="{00000000-0005-0000-0000-0000520F0000}"/>
    <cellStyle name="ปกติ 2 10" xfId="39414" xr:uid="{FFBB3DF8-97F8-4899-B6AC-395B73D6ADC4}"/>
    <cellStyle name="ปกติ 2 10 2" xfId="39415" xr:uid="{F419AF91-1051-4A05-A79A-E9238A9009F0}"/>
    <cellStyle name="ปกติ 2 10 2 2" xfId="39416" xr:uid="{D613BF75-FDB6-480D-AFB0-8E8A490FCD8A}"/>
    <cellStyle name="ปกติ 2 10 3" xfId="39417" xr:uid="{36B69AA8-9C12-43B4-A7D4-7F99530AB0A3}"/>
    <cellStyle name="ปกติ 2 11" xfId="39418" xr:uid="{E4A4B36A-73CD-4E1B-9F69-3FE41504A9FB}"/>
    <cellStyle name="ปกติ 2 11 2" xfId="39419" xr:uid="{5129484E-7B4F-4EC0-B588-CC5649F2BCBD}"/>
    <cellStyle name="ปกติ 2 11 2 2" xfId="39420" xr:uid="{695A4EB6-5336-4FF4-B769-A12B4842C59E}"/>
    <cellStyle name="ปกติ 2 11 3" xfId="39421" xr:uid="{F726E8F4-BF0A-44D0-A9F4-71FABBEF5A3D}"/>
    <cellStyle name="ปกติ 2 12" xfId="39422" xr:uid="{91C6C880-8E44-4FEB-AEF0-D138776C3737}"/>
    <cellStyle name="ปกติ 2 12 2" xfId="39423" xr:uid="{850B55B5-A68F-42FB-9296-3FE26EC88979}"/>
    <cellStyle name="ปกติ 2 12 2 2" xfId="39424" xr:uid="{9BB8D963-FB24-4071-BE85-C6571CBA7A4F}"/>
    <cellStyle name="ปกติ 2 12 3" xfId="39425" xr:uid="{5C6B553A-AEF6-4CAC-812C-727DE067194E}"/>
    <cellStyle name="ปกติ 2 13" xfId="39426" xr:uid="{471CD368-8B49-4FFD-9E79-8D6E96E84D70}"/>
    <cellStyle name="ปกติ 2 13 2" xfId="39427" xr:uid="{4E27634B-5318-46AA-A436-6453C7B5BBC6}"/>
    <cellStyle name="ปกติ 2 13 2 2" xfId="39428" xr:uid="{D934CD9B-C596-48D4-B3CE-C055B59343D2}"/>
    <cellStyle name="ปกติ 2 13 3" xfId="39429" xr:uid="{9CB87596-3BF8-4A12-92A0-9C47640B092D}"/>
    <cellStyle name="ปกติ 2 14" xfId="39430" xr:uid="{1F71CBAA-60EC-4B8C-89C2-8C015D5387ED}"/>
    <cellStyle name="ปกติ 2 14 2" xfId="39431" xr:uid="{43EA6F39-41FB-4F3C-89DE-B2D5790E469C}"/>
    <cellStyle name="ปกติ 2 14 2 2" xfId="39432" xr:uid="{076AED73-B737-4D04-9E31-CE6AEF9DA38C}"/>
    <cellStyle name="ปกติ 2 14 3" xfId="39433" xr:uid="{007A2606-B8F0-4AB2-BC64-191C8A84E17E}"/>
    <cellStyle name="ปกติ 2 15" xfId="39434" xr:uid="{1E0F5790-1DE6-43AB-A495-D1B9D7C3C5E2}"/>
    <cellStyle name="ปกติ 2 15 2" xfId="39435" xr:uid="{A88EEF9E-07A3-4DD7-AB29-2B3DD06D63F9}"/>
    <cellStyle name="ปกติ 2 15 2 2" xfId="39436" xr:uid="{9E977550-7545-4C83-BEC5-43F1DDDF0554}"/>
    <cellStyle name="ปกติ 2 15 3" xfId="39437" xr:uid="{36F66D17-8A5B-4BA1-BA3C-B9A2FCFD1639}"/>
    <cellStyle name="ปกติ 2 16" xfId="39438" xr:uid="{7A8D2897-CEC7-4A77-8BCC-96123E565775}"/>
    <cellStyle name="ปกติ 2 16 2" xfId="39439" xr:uid="{DD3C5210-93E3-4054-B5D1-720E698F0B82}"/>
    <cellStyle name="ปกติ 2 16 2 2" xfId="39440" xr:uid="{92B87125-8E76-4969-AC1E-67711689297E}"/>
    <cellStyle name="ปกติ 2 16 3" xfId="39441" xr:uid="{07E0D406-BCE8-4865-91E7-3DC51553FA3B}"/>
    <cellStyle name="ปกติ 2 17" xfId="39442" xr:uid="{062FD42F-D2A4-492D-9687-66A9D0B68960}"/>
    <cellStyle name="ปกติ 2 17 2" xfId="39443" xr:uid="{4A94CDE1-373A-4C3F-A285-F02C721BE179}"/>
    <cellStyle name="ปกติ 2 17 2 2" xfId="39444" xr:uid="{EBCC56A7-B018-4906-808B-8B295777E0CA}"/>
    <cellStyle name="ปกติ 2 17 3" xfId="39445" xr:uid="{54B5EAF6-41C0-4451-A046-9F289C16374D}"/>
    <cellStyle name="ปกติ 2 18" xfId="39446" xr:uid="{7DB089D9-0933-4D5B-897E-1613A1CF9610}"/>
    <cellStyle name="ปกติ 2 18 2" xfId="39447" xr:uid="{5A9C4BEF-F70F-4E04-BC8D-C2023F45FFFD}"/>
    <cellStyle name="ปกติ 2 18 2 2" xfId="39448" xr:uid="{6988B6A7-D850-4133-B76A-C7A69C38D811}"/>
    <cellStyle name="ปกติ 2 18 3" xfId="39449" xr:uid="{5917D4CC-23AD-4B0C-8C6B-66B53816F2B5}"/>
    <cellStyle name="ปกติ 2 19" xfId="39450" xr:uid="{00F1BB1A-2EF2-4A6F-AA0C-FFF2347E4C69}"/>
    <cellStyle name="ปกติ 2 19 2" xfId="39451" xr:uid="{C5014176-9E0E-4037-8ECD-638C78034DDE}"/>
    <cellStyle name="ปกติ 2 19 2 2" xfId="39452" xr:uid="{5BBCEF6E-4EC0-4334-ACE6-BCB3CBAC6587}"/>
    <cellStyle name="ปกติ 2 19 3" xfId="39453" xr:uid="{556CCFF3-90FA-4960-8EFA-B2469BF56A5A}"/>
    <cellStyle name="ปกติ 2 2" xfId="39454" xr:uid="{23F235DE-E424-436B-A64E-C01D5BE39DEB}"/>
    <cellStyle name="ปกติ 2 2 2" xfId="39455" xr:uid="{D29BDECE-2FDF-43A8-85AE-11471B62A1FA}"/>
    <cellStyle name="ปกติ 2 2 2 2" xfId="39456" xr:uid="{1A2D43E5-0844-45ED-9BC8-5EA816204123}"/>
    <cellStyle name="ปกติ 2 2 3" xfId="39457" xr:uid="{A9293514-0D96-479F-B05D-67BD14D66A9B}"/>
    <cellStyle name="ปกติ 2 2 4" xfId="39458" xr:uid="{2226DE2D-BF12-4B20-9E30-5E48C8409AC0}"/>
    <cellStyle name="ปกติ 2 20" xfId="39459" xr:uid="{30B663E2-C88E-4896-80BD-5D3EA18E6566}"/>
    <cellStyle name="ปกติ 2 20 2" xfId="39460" xr:uid="{AD2FD70C-CCF2-4388-A6F5-1D2835D0295B}"/>
    <cellStyle name="ปกติ 2 21" xfId="39461" xr:uid="{65790733-6540-40CB-A237-B995A9171415}"/>
    <cellStyle name="ปกติ 2 22" xfId="39462" xr:uid="{4E4AD621-415E-4A0B-83D0-02235292CAA6}"/>
    <cellStyle name="ปกติ 2 23" xfId="39413" xr:uid="{9D6F87E4-09B6-4CD7-9656-00C6AFC336C6}"/>
    <cellStyle name="ปกติ 2 3" xfId="39463" xr:uid="{E6F05EE8-A656-4E79-B2CD-4F60CD1DF002}"/>
    <cellStyle name="ปกติ 2 3 2" xfId="39464" xr:uid="{0556FF19-CE0F-4BF6-91BD-BE1E71E98A3B}"/>
    <cellStyle name="ปกติ 2 3 2 2" xfId="39465" xr:uid="{8CAD7B25-9C5A-4462-81BE-42A62652CFD3}"/>
    <cellStyle name="ปกติ 2 3 3" xfId="39466" xr:uid="{91FA08F0-01F4-4545-BE5E-BCE78457E5D5}"/>
    <cellStyle name="ปกติ 2 3 4" xfId="39467" xr:uid="{AA6711E4-D87F-4450-B486-DF475C62D04D}"/>
    <cellStyle name="ปกติ 2 4" xfId="39468" xr:uid="{0D2DC6D0-33C9-4819-B6BC-0572F24053C6}"/>
    <cellStyle name="ปกติ 2 4 2" xfId="39469" xr:uid="{085D746B-208C-4ABE-A383-4DC1035010FF}"/>
    <cellStyle name="ปกติ 2 4 2 2" xfId="39470" xr:uid="{0847820F-2035-4821-9E6D-49A4685A5B4E}"/>
    <cellStyle name="ปกติ 2 4 3" xfId="39471" xr:uid="{D1F9C05E-69EA-472E-A44E-F77128E07E3A}"/>
    <cellStyle name="ปกติ 2 5" xfId="39472" xr:uid="{EF9A974F-94B7-4008-9F75-1FA87C1E9ED7}"/>
    <cellStyle name="ปกติ 2 5 2" xfId="39473" xr:uid="{4A6415D1-5259-4A4D-B4C4-80FF46B72B94}"/>
    <cellStyle name="ปกติ 2 5 2 2" xfId="39474" xr:uid="{51CEF731-8685-4D93-B87C-4825FEB6893D}"/>
    <cellStyle name="ปกติ 2 5 3" xfId="39475" xr:uid="{A1234EF8-1290-411D-B783-01FEF800E201}"/>
    <cellStyle name="ปกติ 2 6" xfId="39476" xr:uid="{96B2D981-CA02-48D6-9F3D-63F7AC34994B}"/>
    <cellStyle name="ปกติ 2 6 2" xfId="39477" xr:uid="{2B968F13-F79D-4691-A9BF-5A37594636AA}"/>
    <cellStyle name="ปกติ 2 6 2 2" xfId="39478" xr:uid="{905B2757-19A5-48D8-9D74-7B720F76EB56}"/>
    <cellStyle name="ปกติ 2 6 3" xfId="39479" xr:uid="{64906B73-453A-4A9C-B56C-61BEC370DE8D}"/>
    <cellStyle name="ปกติ 2 7" xfId="39480" xr:uid="{65D5BF6F-96A6-4A56-8699-1C03258EF981}"/>
    <cellStyle name="ปกติ 2 7 2" xfId="39481" xr:uid="{48EE2CF1-0773-42C0-A10B-6E2A2F8C6999}"/>
    <cellStyle name="ปกติ 2 7 2 2" xfId="39482" xr:uid="{5EED4BE5-419A-407E-AE04-AD045F00E7E5}"/>
    <cellStyle name="ปกติ 2 7 3" xfId="39483" xr:uid="{D877ADAA-FAAB-4EBC-AEB7-7C973A57E791}"/>
    <cellStyle name="ปกติ 2 8" xfId="39484" xr:uid="{C7CE9A42-0EA4-422B-93BD-D41A97922206}"/>
    <cellStyle name="ปกติ 2 8 2" xfId="39485" xr:uid="{60BF8FE1-8ACD-42D6-8B91-E1AAA7769324}"/>
    <cellStyle name="ปกติ 2 8 2 2" xfId="39486" xr:uid="{B63964C7-76B9-498A-8684-FEB714922900}"/>
    <cellStyle name="ปกติ 2 8 3" xfId="39487" xr:uid="{40D3381B-3CB7-4B25-B799-537BEECCD7C9}"/>
    <cellStyle name="ปกติ 2 9" xfId="39488" xr:uid="{66FD35E1-2F3F-418D-B888-5E7302D04198}"/>
    <cellStyle name="ปกติ 2 9 2" xfId="39489" xr:uid="{4E5F5DCA-5481-4C13-92BC-D989122E6067}"/>
    <cellStyle name="ปกติ 2 9 2 2" xfId="39490" xr:uid="{3C84C1B4-D4FB-4D20-A5C4-60AB1AD0EA5C}"/>
    <cellStyle name="ปกติ 2 9 3" xfId="39491" xr:uid="{3CD24D5A-35E4-485E-9BCF-743C90583015}"/>
    <cellStyle name="ปกติ 3" xfId="7040" xr:uid="{F05CA68B-E6C3-493A-A8BC-580726E293A7}"/>
    <cellStyle name="ปกติ 3 2" xfId="39493" xr:uid="{78B5E114-F1A3-4E54-9838-FB93335C29C9}"/>
    <cellStyle name="ปกติ 3 2 2" xfId="39494" xr:uid="{8BA3AAC6-0C7E-42ED-A750-C621242FC63E}"/>
    <cellStyle name="ปกติ 3 3" xfId="39495" xr:uid="{D5B8D505-9EA4-4C96-BFBB-302D12E2CB60}"/>
    <cellStyle name="ปกติ 3 3 2" xfId="39496" xr:uid="{4CF2CC8A-E256-47F0-A9DF-69E5FBFFB07E}"/>
    <cellStyle name="ปกติ 3 4" xfId="39497" xr:uid="{101C1A5F-DFCB-436C-A841-0A674F328758}"/>
    <cellStyle name="ปกติ 3 4 2" xfId="39498" xr:uid="{00595AB9-91C3-4326-88BE-92BB0F9C635A}"/>
    <cellStyle name="ปกติ 3 5" xfId="39499" xr:uid="{B84FD03C-FA81-414C-8600-9F616506C044}"/>
    <cellStyle name="ปกติ 3 6" xfId="39492" xr:uid="{EC72430A-AE75-4561-8E89-8432120BD950}"/>
    <cellStyle name="ปกติ 4" xfId="39500" xr:uid="{0615A330-8192-45BC-A3CF-77F69F40F20B}"/>
    <cellStyle name="ปกติ 4 2" xfId="39501" xr:uid="{80931752-4FFE-47B9-AF2A-34B1F5465407}"/>
    <cellStyle name="ปกติ 4 2 2" xfId="39502" xr:uid="{E0BC9F94-7453-44D8-BB33-6605E137C7F1}"/>
    <cellStyle name="ปกติ_01-Planing_&amp;_Booking" xfId="39503" xr:uid="{552E5936-B1B4-4FAE-BEEC-F991609A8437}"/>
    <cellStyle name="ป้อนค่า" xfId="39504" xr:uid="{E05536DC-2D6A-4E88-B08C-0D4A0F62EA84}"/>
    <cellStyle name="ป้อนค่า 2" xfId="39505" xr:uid="{D61AB987-5E5A-49EB-B970-BDEED874842B}"/>
    <cellStyle name="ป้อนค่า 2 2" xfId="39506" xr:uid="{E5556F63-CA26-4788-A0D8-E25EF79BC0A5}"/>
    <cellStyle name="ป้อนค่า 2 3" xfId="39507" xr:uid="{857A743D-5AAE-45E3-991C-43962DCD30DD}"/>
    <cellStyle name="ป้อนค่า 3" xfId="39508" xr:uid="{8A9E19C8-FD55-40AD-AA66-9FD0FDDE844C}"/>
    <cellStyle name="ป้อนค่า 3 2" xfId="39509" xr:uid="{BE723CD6-1C73-40B7-9B71-05698B6971A9}"/>
    <cellStyle name="ป้อนค่า 4" xfId="39510" xr:uid="{EB80012E-D619-4E62-A50A-AF82FC532637}"/>
    <cellStyle name="ปานกลาง" xfId="39511" xr:uid="{6FC8471D-12C8-4A5D-864E-A2EF11599E49}"/>
    <cellStyle name="ปานกลาง 2" xfId="39512" xr:uid="{8CD3D254-22F5-4FB6-BFC8-19FE0D9BEB46}"/>
    <cellStyle name="ปานกลาง 2 2" xfId="39513" xr:uid="{4F9B37C7-22D7-4D68-8F05-655DB1CD58E1}"/>
    <cellStyle name="ปานกลาง 3" xfId="39514" xr:uid="{2798F9C6-1964-49AD-9660-0A6BCD34748B}"/>
    <cellStyle name="ปานกลาง 4" xfId="39515" xr:uid="{A864781B-F51A-401F-AEE9-1B4CE1A2AFC5}"/>
    <cellStyle name="ผลรวม" xfId="39516" xr:uid="{28982A53-547E-4F9E-ADB7-2F168FF5622C}"/>
    <cellStyle name="ผลรวม 2" xfId="39517" xr:uid="{ABE918F9-FA58-4466-9D8D-81055E957507}"/>
    <cellStyle name="ผลรวม 2 2" xfId="39518" xr:uid="{8057971F-7C9B-48BE-ACCD-E537A977540B}"/>
    <cellStyle name="ผลรวม 2 3" xfId="39519" xr:uid="{65E64A98-8539-4B51-8BB3-FB615811B2C5}"/>
    <cellStyle name="ผลรวม 3" xfId="39520" xr:uid="{C80F44EA-378F-45CC-8F50-445A1A03578C}"/>
    <cellStyle name="ผลรวม 3 2" xfId="39521" xr:uid="{8DC20D07-F96E-4DC6-B6DC-BDB802C72E5E}"/>
    <cellStyle name="ผลรวม 4" xfId="39522" xr:uid="{111320E0-B62B-4C30-BDC4-DBE86C0C2875}"/>
    <cellStyle name="ฤธถ [0]_95" xfId="39523" xr:uid="{5428FD48-3657-4316-BAE6-A6F8E777BDE6}"/>
    <cellStyle name="ฤธถ_95" xfId="39524" xr:uid="{41273DFA-31C8-4BDC-87D3-97B0E6D885EB}"/>
    <cellStyle name="ล๋ศญ [0]_95" xfId="39525" xr:uid="{89D1AA6B-3485-4B29-BEE8-D62D1A7D55BB}"/>
    <cellStyle name="ล๋ศญ_95" xfId="39526" xr:uid="{77702337-DF67-4657-811A-6CD11F02685D}"/>
    <cellStyle name="วฅมุ_4ฟ๙ฝวภ๛" xfId="39527" xr:uid="{79AA518E-E624-43DF-807E-00942A6C41E9}"/>
    <cellStyle name="ส่วนที่ถูกเน้น1" xfId="39528" xr:uid="{A953F384-51BD-4971-93E8-D9B4CB3297CE}"/>
    <cellStyle name="ส่วนที่ถูกเน้น1 2" xfId="39529" xr:uid="{CDABACFB-3286-40FE-8975-990715D93F5B}"/>
    <cellStyle name="ส่วนที่ถูกเน้น1 2 2" xfId="39530" xr:uid="{78817A0E-765B-4F6A-89B6-ECD0F1C2BA9C}"/>
    <cellStyle name="ส่วนที่ถูกเน้น1 3" xfId="39531" xr:uid="{86B9E316-9047-4D4C-86ED-92932D3C629A}"/>
    <cellStyle name="ส่วนที่ถูกเน้น1 4" xfId="39532" xr:uid="{C00B7A2E-DB86-4A08-BF8A-115E7D7BD0BE}"/>
    <cellStyle name="ส่วนที่ถูกเน้น2" xfId="39533" xr:uid="{0A077231-F953-4D66-964F-D35DC06053A7}"/>
    <cellStyle name="ส่วนที่ถูกเน้น2 2" xfId="39534" xr:uid="{B6A999E4-6EC3-4C2E-8626-A4DDD63ECB34}"/>
    <cellStyle name="ส่วนที่ถูกเน้น2 2 2" xfId="39535" xr:uid="{A0115364-DBDE-4EA6-9C68-352F03368027}"/>
    <cellStyle name="ส่วนที่ถูกเน้น2 3" xfId="39536" xr:uid="{2DA92066-701D-46B1-8D6F-127088CFC013}"/>
    <cellStyle name="ส่วนที่ถูกเน้น2 4" xfId="39537" xr:uid="{A4256C99-DB0A-4BE0-A9EC-E83DEAFBC794}"/>
    <cellStyle name="ส่วนที่ถูกเน้น3" xfId="39538" xr:uid="{9822D1B8-3246-447D-AA31-8D2BA9FD8D14}"/>
    <cellStyle name="ส่วนที่ถูกเน้น3 2" xfId="39539" xr:uid="{0781691E-1F2C-44AF-A8B0-B70C412C4247}"/>
    <cellStyle name="ส่วนที่ถูกเน้น3 2 2" xfId="39540" xr:uid="{86E85CCE-1666-44C8-AF23-2163EC445057}"/>
    <cellStyle name="ส่วนที่ถูกเน้น3 3" xfId="39541" xr:uid="{4B71E157-5C4A-470E-A2A1-13B482AB9B45}"/>
    <cellStyle name="ส่วนที่ถูกเน้น3 4" xfId="39542" xr:uid="{31631962-93CF-4853-9EDB-7464E37F642F}"/>
    <cellStyle name="ส่วนที่ถูกเน้น4" xfId="39543" xr:uid="{5F166E8E-6CEF-4166-8E44-B23EC927D254}"/>
    <cellStyle name="ส่วนที่ถูกเน้น4 2" xfId="39544" xr:uid="{913141D9-A0FA-41F4-B39F-8CA7CB4EA3B7}"/>
    <cellStyle name="ส่วนที่ถูกเน้น4 2 2" xfId="39545" xr:uid="{CCA49E02-BF0D-49FC-BD41-F86024191BBB}"/>
    <cellStyle name="ส่วนที่ถูกเน้น4 3" xfId="39546" xr:uid="{3F11C13E-3F7C-47A8-A468-7E3B43BC66C2}"/>
    <cellStyle name="ส่วนที่ถูกเน้น4 4" xfId="39547" xr:uid="{D963DF9D-90F1-4202-B522-71883E563624}"/>
    <cellStyle name="ส่วนที่ถูกเน้น5" xfId="39548" xr:uid="{8C8745F0-7C8C-4BF6-AEFA-921E21B889B5}"/>
    <cellStyle name="ส่วนที่ถูกเน้น5 2" xfId="39549" xr:uid="{BD6A3D76-54E2-423A-AAF7-99F9CB6D0E09}"/>
    <cellStyle name="ส่วนที่ถูกเน้น5 2 2" xfId="39550" xr:uid="{BBDA6209-C968-4C5C-BA92-2027EF1528F1}"/>
    <cellStyle name="ส่วนที่ถูกเน้น5 3" xfId="39551" xr:uid="{5608DA96-FF4A-448C-8EBB-EEA4F8D1EA6C}"/>
    <cellStyle name="ส่วนที่ถูกเน้น5 4" xfId="39552" xr:uid="{18B6C600-901A-4206-A6E8-1FFE8DA5798D}"/>
    <cellStyle name="ส่วนที่ถูกเน้น6" xfId="39553" xr:uid="{2AC99867-5E17-42A4-A920-704976065DB7}"/>
    <cellStyle name="ส่วนที่ถูกเน้น6 2" xfId="39554" xr:uid="{3F8FA4B7-A3B2-4E9E-A685-F0624A1E1152}"/>
    <cellStyle name="ส่วนที่ถูกเน้น6 2 2" xfId="39555" xr:uid="{51E93287-D7E9-480D-A7F4-D7482E3F528B}"/>
    <cellStyle name="ส่วนที่ถูกเน้น6 3" xfId="39556" xr:uid="{D18575C7-E0D7-49B1-8427-8DD1B5A291B9}"/>
    <cellStyle name="ส่วนที่ถูกเน้น6 4" xfId="39557" xr:uid="{DFFEE82E-75FF-42C2-A550-85CBE11E8D21}"/>
    <cellStyle name="หมายเหตุ" xfId="39558" xr:uid="{E6E0CA46-72BE-4870-8B73-80689476AB83}"/>
    <cellStyle name="หมายเหตุ 2" xfId="39559" xr:uid="{0795CF9A-7E73-4C30-9D28-040515AB278F}"/>
    <cellStyle name="หมายเหตุ 2 2" xfId="39560" xr:uid="{AE7A1083-363E-4EFA-8692-3E55179BA335}"/>
    <cellStyle name="หมายเหตุ 2 2 2" xfId="39561" xr:uid="{02349077-796A-4314-B728-D57BABE5D08A}"/>
    <cellStyle name="หมายเหตุ 2 3" xfId="39562" xr:uid="{7B7AE41F-5447-47EC-9189-740075B59DCA}"/>
    <cellStyle name="หมายเหตุ 2 4" xfId="39563" xr:uid="{A54A36B2-B06F-4A27-92DA-F22322399E42}"/>
    <cellStyle name="หมายเหตุ 3" xfId="39564" xr:uid="{449B09AB-D688-40BD-9E74-2223E9CB0B66}"/>
    <cellStyle name="หมายเหตุ 3 2" xfId="39565" xr:uid="{BCD3EB42-81B4-4710-BBF3-415919FAD7B9}"/>
    <cellStyle name="หมายเหตุ 4" xfId="39566" xr:uid="{2A8DB0E6-F445-4D20-B92C-2B43B61047D3}"/>
    <cellStyle name="หมายเหตุ 4 2" xfId="39567" xr:uid="{A58300F9-4036-4FF9-9A8E-EE9229260F9B}"/>
    <cellStyle name="หมายเหตุ 5" xfId="39568" xr:uid="{AB153C7B-7795-453C-BB20-AECF4088E5D7}"/>
    <cellStyle name="หัวเรื่อง 1" xfId="39569" xr:uid="{94E0509B-E7B0-4472-8AA0-A336B1A6A490}"/>
    <cellStyle name="หัวเรื่อง 1 2" xfId="39570" xr:uid="{42754D97-AFBB-43D1-8387-2CEE192E8168}"/>
    <cellStyle name="หัวเรื่อง 1 2 2" xfId="39571" xr:uid="{81A4E6D4-1648-41C7-AF7D-1D1414E24311}"/>
    <cellStyle name="หัวเรื่อง 1 3" xfId="39572" xr:uid="{C5540D36-2735-41BA-B66B-D14488A2C3F8}"/>
    <cellStyle name="หัวเรื่อง 1 3 2" xfId="39573" xr:uid="{D1AD7DFC-CB16-48A4-9C16-43FE8D4B65F4}"/>
    <cellStyle name="หัวเรื่อง 1 4" xfId="39574" xr:uid="{58B93493-62F8-448A-B566-62C15F0B1158}"/>
    <cellStyle name="หัวเรื่อง 2" xfId="39575" xr:uid="{74B25E44-0C16-49DD-A726-BA75F891B2AB}"/>
    <cellStyle name="หัวเรื่อง 2 2" xfId="39576" xr:uid="{EF56C796-E16A-4ED3-9B05-7B49B3530629}"/>
    <cellStyle name="หัวเรื่อง 2 2 2" xfId="39577" xr:uid="{DE1B24CC-153A-4845-9A24-B64F5B29223A}"/>
    <cellStyle name="หัวเรื่อง 2 3" xfId="39578" xr:uid="{135BB586-362E-44DA-851E-2FCFA06A205F}"/>
    <cellStyle name="หัวเรื่อง 2 3 2" xfId="39579" xr:uid="{9A6C71BD-A2F2-4B7C-AF94-0A8DA8F638E6}"/>
    <cellStyle name="หัวเรื่อง 2 4" xfId="39580" xr:uid="{E072DCED-B9C7-4F7D-B137-0A13ED179BE3}"/>
    <cellStyle name="หัวเรื่อง 3" xfId="39581" xr:uid="{C126FC85-575D-40B8-8EDA-3BBC8FC37803}"/>
    <cellStyle name="หัวเรื่อง 3 2" xfId="39582" xr:uid="{78D423A1-5A16-46FA-8085-CEA829583024}"/>
    <cellStyle name="หัวเรื่อง 3 2 2" xfId="39583" xr:uid="{8A2CC3BA-4755-4BE7-B45E-BCEC51A893B9}"/>
    <cellStyle name="หัวเรื่อง 3 3" xfId="39584" xr:uid="{693B15B8-902E-4A24-8509-2E2615616A59}"/>
    <cellStyle name="หัวเรื่อง 3 3 2" xfId="39585" xr:uid="{2919098A-429F-4DDF-B42B-39AB13E461CA}"/>
    <cellStyle name="หัวเรื่อง 3 4" xfId="39586" xr:uid="{ED29A246-27C3-40F8-B4C2-BFDF3FA9184E}"/>
    <cellStyle name="หัวเรื่อง 4" xfId="39587" xr:uid="{B61A2DCD-4701-4C43-91DB-3FBC9EEDB09E}"/>
    <cellStyle name="หัวเรื่อง 4 2" xfId="39588" xr:uid="{8501B1FF-A38B-4E33-8242-740DE1450CF0}"/>
    <cellStyle name="หัวเรื่อง 4 2 2" xfId="39589" xr:uid="{64836BC9-9F33-4560-82FA-41F2C7BCCB60}"/>
    <cellStyle name="หัวเรื่อง 4 3" xfId="39590" xr:uid="{EC9FD440-B5ED-4333-A4BC-1D8402507C6E}"/>
    <cellStyle name="หัวเรื่อง 4 3 2" xfId="39591" xr:uid="{A9AFCA90-B81C-4997-B51F-604682B53CDF}"/>
    <cellStyle name="หัวเรื่อง 4 4" xfId="39592" xr:uid="{FB7E546B-1BA9-480C-B7C8-1B467D732A50}"/>
    <cellStyle name="쉼표 [0]_Doa_FS_2001" xfId="39593" xr:uid="{43ABA850-BB7D-4239-8A87-412160EE5070}"/>
    <cellStyle name="콤마 [0]_~0061716" xfId="39594" xr:uid="{205BCDC2-2EEC-4994-A048-FD3609A98A5F}"/>
    <cellStyle name="콤마_~0061716" xfId="39595" xr:uid="{097992AF-6DF3-469D-AD8C-A3120B3E3D92}"/>
    <cellStyle name="표준_AMBATELFS01" xfId="39596" xr:uid="{66B033EF-2E9D-4AD3-9E55-1C845138CD50}"/>
    <cellStyle name="一般_0006(1)" xfId="39597" xr:uid="{9051F381-183F-414E-9253-5A81D1678E54}"/>
    <cellStyle name="入力 2" xfId="7091" xr:uid="{806F81B1-A9EE-4154-8B32-BDDC571851EF}"/>
    <cellStyle name="千分位[0]_LC (2)" xfId="39598" xr:uid="{0BA50AF3-AA3C-4692-9238-33BF06760080}"/>
    <cellStyle name="千分位_LC (2)" xfId="39599" xr:uid="{EED4D36A-A9F2-4D52-ABDE-E1C4817F3B09}"/>
    <cellStyle name="桁区切り 6" xfId="7087" xr:uid="{ED275DD9-567D-4051-A1A4-5AF3392B9B1A}"/>
    <cellStyle name="標準 2 4" xfId="7090" xr:uid="{43B42982-2107-427D-8A9D-D856282C6788}"/>
    <cellStyle name="標準 9" xfId="7089" xr:uid="{AB71930B-76FD-49B9-A276-A97D6DD3D521}"/>
    <cellStyle name="貨幣 [0]_liz-ss" xfId="39600" xr:uid="{FAA8D454-F3C5-4D92-9CD7-9F39CE6BF762}"/>
    <cellStyle name="貨幣[0]_LC (2)" xfId="39601" xr:uid="{97181B69-5671-4BA9-B261-353A8B5B4044}"/>
    <cellStyle name="貨幣_LC (2)" xfId="39602" xr:uid="{AA464F73-56F9-4CD2-AAEC-0DC556FFD372}"/>
  </cellStyles>
  <dxfs count="0"/>
  <tableStyles count="0" defaultTableStyle="TableStyleMedium9" defaultPivotStyle="PivotStyleLight16"/>
  <colors>
    <mruColors>
      <color rgb="FFFAFAFA"/>
      <color rgb="FFFFCCFF"/>
      <color rgb="FF005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gpsc560199\AppData\Local\Microsoft\Windows\Temporary%20Internet%20Files\Content.Outlook\AYGWU54N\&#3648;&#3592;&#3657;&#3634;&#3627;&#3609;&#3637;&#3657;&#3619;&#3634;&#3618;&#3605;&#3657;&#3623;%201-9&#3617;&#3588;%205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65\Local%20Settings\Temporary%20Internet%20Files\Content.Outlook\372US6J5\&#3648;&#3592;&#3657;&#3634;&#3627;&#3609;&#3637;&#3657;&#3619;&#3634;&#3618;&#3605;&#3657;&#3623;%20&#3648;&#3617;%20&#3618;%2055%20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BEE\&#3648;&#3592;&#3657;&#3634;&#3627;&#3609;&#3637;&#3657;&#3619;&#3634;&#3618;&#3605;&#3657;&#3623;%20&#3614;&#361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ar'13\&#3619;&#3634;&#3618;&#3621;&#3632;&#3648;&#3629;&#3637;&#3618;&#3604;&#3611;&#3619;&#3632;&#3585;&#3629;&#3610;&#3591;&#3610;&#3585;&#3634;&#3619;&#3648;&#3591;&#3636;&#3609;\&#3619;&#3634;&#3618;&#3621;&#3632;&#3648;&#3629;&#3637;&#3618;&#3604;&#3611;&#3619;&#3632;&#3585;&#3629;&#3610;&#3591;&#3610;%20%20&#3617;&#3637;.&#3588;.5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Documents%20and%20Settings\ut510025\Desktop\&#3611;&#3636;&#3604;&#3591;&#3610;%20&#3614;.&#3618;.54\&#3648;&#3592;&#3657;&#3634;&#3627;&#3609;&#3637;&#3657;&#3619;&#3634;&#3618;&#3605;&#3657;&#3623;%20&#3614;&#3618;%20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Documents%20and%20Settings\ut510025\Local%20Settings\Temporary%20Internet%20Files\Content.Outlook\H4E1EBJS\&#3591;&#3634;&#3609;%20kimbeso\2011\10.&#3605;.&#3588;.54\&#3648;&#3592;&#3657;&#3634;&#3627;&#3609;&#3637;&#3657;&#3619;&#3634;&#3618;&#3605;&#3657;&#3623;%20&#3605;&#358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BEE\&#3648;&#3592;&#3657;&#3634;&#3627;&#3609;&#3637;&#3657;&#3619;&#3634;&#3618;&#3605;&#3657;&#3623;%20&#3608;&#3588;.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0\C\C\G\Documents%20and%20Settings\ut510025\Local%20Settings\Temporary%20Internet%20Files\Content.Outlook\H4E1EBJS\&#3616;&#3634;&#3619;&#3632;&#3612;&#3641;&#3585;&#3614;&#3633;&#3609;%20PTTUT%20%202554%20Q1'11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siriporn%20wongchaipra\Desktop\THAI%20SOLAR\Q1'18\Detail\TSE\Review%20Gain%20on%20Ex%20rate%20TSE%20Q1'18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Profiles\MXjuangsangsatidporn\Personal\Thailand\ARAC%20Server\112%20EWT\TH%20Pre-Implementation\TH%20First%20Site%20Visit\General%20Ledger\Financial%20Report%20Aug%20'01%20(Per%20GL%20Sys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al%20Statement%202012\2012_08\FS\TSE_FS_Monthly%2020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0\ut510025\Local%20Settings\Temporary%20Internet%20Files\Content.Outlook\9E4U35SA\Itnb530306\1%20PBM\Back-Up\PTTUT%20Model\Current%20Development\CUP-1\CUP-1%20(23%20Apr,2011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paom\JA\CUP\PDM\Phase%205\Phase%205%20BOI%20LIST%20TOTALIZE(T5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nb530306\Documents%20and%20Settings\ut510006.PTT\Desktop\PTTUT%20Model\Current%20Development\CUP-3\CUP-3%20Model%20(Aug%2013,%202009)(Fx%20=%20120,%20HR=3.38,%20BC%20=%2052,710%20x%20278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Documents%20and%20Settings\ja04222\Local%20Settings\Temporary%20Internet%20Files\OLK56\CUP3%20Phase%201%20BOI%20LIST%20TOTALIZE-(T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0\ut510025\Local%20Settings\Temporary%20Internet%20Files\Content.Outlook\9E4U35SA\Itnb530306\1%20PBM\1.%20Work%20Prgram\Demand%20&amp;%20Supply\2012\Customer%20Demand%20Projection%2006%20March%201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0\ut510025\Local%20Settings\Temporary%20Internet%20Files\Content.Outlook\9E4U35SA\Itnb530306\Share%20Main%20Assumption\PTTUT%20Financial%20Assumption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siriporn%20wongchaipra\Desktop\THAI%20SOLAR\Q1'18\TSE%20Decomissioning%20cost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siriporn%20wongchaipra\Desktop\THAI%20SOLAR\Q3'17\Detail\FS_SSE1-06.6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pc682v72z\BKK%20Data%20(Public%20Data)\My%20%20Document\Kritsana\TEMP\Profit%20Share%20Report%202001-1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l-server\design\Quotations\Final%20Projects\Estimate-1800-Y-2003\NO-1800-130%20(THAI%20%20J_V%20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Administrator\Desktop\PTTUT\2012%20-%20Dec%20-%20Chu\Package\FS%20GPSC%20-Feb%202013-V5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ichamon\AppData\Local\Microsoft\Windows\Temporary%20Internet%20Files\Content.Outlook\LYC3FRZN\17%2001%2013%20-%20I%20PACK%20-%20Version%20dated%202012-12-20_Update3%20(Recovered)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ar'13\I%20PACK\I%20PACK_-B%20_Version_dated_31-12-2012-PTTUT-formulas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1s041\Data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konthawa001/Desktop/TSE/YE19/TSE/&#3591;&#3610;&#3621;&#3641;&#3585;&#3588;&#3657;&#3634;/&#26045;&#24037;&#35336;&#30011;(&#38920;&#23822;)&#65288;&#32207;&#21512;&#24037;&#31243;NEW&#6528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0\ut510025\Local%20Settings\Temporary%20Internet%20Files\Content.Outlook\9E4U35SA\Itnb530306\Share%20Main%20Assumption\Main%20Assumption%20Jun%202012%20Rev.00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siriporn%20wongchaipra\Desktop\THAI%20SOLAR\Q1'18\FS\Test%20Cash%20flow%20Dec17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laksika%20rungrueangma\Desktop\TSE%20YE%202018\obtain%20movement%20of%20long-term%20loan%20to%20sub%20YE%202018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siriporn%20wongchaipra\AppData\Local\Aura\6.0\Files\2\AF\2f0aa8ff-7491-e711-82fd-f48c503564e7000000000000000003085097\2f0aa8ff-7491-e711-82fd-f48c503564e7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nancy%20yang\Documents\My%20file\Job\Smart%20Lite\working%20paper\Tier%201\Tie%201%20final\PSL%20-%20Initial%20audit%20engagements%20-%2003052015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8\Documents%20Share\Users\lmeneguz\AppData\Local\Temp\notesF3B52A\1%20-%20Smart%20Lite\Friday%20mornin\SL%20(P)%20-%20Overall%20conclusion%20analytics%20-%201114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May'10\CUP-1\Depre\asset%20Cup1Phase5(&#3614;.&#3588;.53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cut0027\Application%20Data\Microsoft\Excel\paom\JA\CUP\PDM\Phase%205\Phase%205%20BOI%20LIST%20TOTALIZE(T4)%20Feb%201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1">
          <cell r="S871">
            <v>-149314469.00999999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การค้า"/>
      <sheetName val="เงินลงทุนระยะสั้น"/>
      <sheetName val="รายได้จากการขาย  "/>
      <sheetName val="OCA"/>
      <sheetName val="OCA RPT "/>
      <sheetName val="AR Others "/>
      <sheetName val="ค่าใช้จ่ายล่วงหน้า "/>
      <sheetName val="AR Employee "/>
      <sheetName val="AR Others RPT "/>
      <sheetName val="สินทรัพย์ไม่หมุนเวียน"/>
      <sheetName val="เจ้าหนี้การค้า"/>
      <sheetName val="เจ้าหนี้อื่น"/>
      <sheetName val="สำรองผลประโยชน์พนง."/>
      <sheetName val="ดอกเบี้ยค้างจ่าย"/>
      <sheetName val="รายละเอียดเจ้าหนี้"/>
      <sheetName val="รายได้รับล่วงหน้า"/>
      <sheetName val="หนี้สินหมุนเวียน"/>
      <sheetName val="เจ้าหนื้อื่น&amp;ก่อสร้างโครงการ"/>
      <sheetName val="เงินประกันผลงานครบ1ปี"/>
      <sheetName val="หนี้สินไม่หมุนเวียน"/>
      <sheetName val="รายได้อื่น "/>
      <sheetName val="ต้นทุนทางการเงิ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70">
          <cell r="S870">
            <v>-6788734.3700000001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24">
          <cell r="S824">
            <v>-6452870.6600000001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 "/>
      <sheetName val="โพลี"/>
      <sheetName val="โตโยไทย"/>
      <sheetName val="อาควาชีม"/>
      <sheetName val="Air"/>
      <sheetName val="ถิรไทย"/>
      <sheetName val="TSEC"/>
      <sheetName val="Power"/>
      <sheetName val="UNITY"/>
      <sheetName val="NP Engineering"/>
      <sheetName val="Sahakarn"/>
      <sheetName val="EGAT"/>
      <sheetName val="foster"/>
      <sheetName val="UNITY "/>
      <sheetName val="water group"/>
      <sheetName val="สัญญาฝ่ายบริหารโครงการฯ"/>
      <sheetName val="17200010"/>
      <sheetName val="Accrue มี.ค.54 PTTME  "/>
      <sheetName val="Accrue มี.ค.54 "/>
      <sheetName val="ภาระผูกพัน Q1"/>
      <sheetName val="CTCIO"/>
      <sheetName val="Shinryo Corp"/>
      <sheetName val="CTCI(Thai)"/>
      <sheetName val="Thai Shinryo"/>
      <sheetName val="Hydrotek"/>
      <sheetName val="โพลีเทคโนโลยี"/>
      <sheetName val="อาความชีมC.1P.4"/>
      <sheetName val="PTTME"/>
      <sheetName val="Loxey"/>
      <sheetName val="Gatabec"/>
      <sheetName val="IPS"/>
      <sheetName val="Demco "/>
      <sheetName val="SAC"/>
      <sheetName val="RMC"/>
      <sheetName val="RIC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48">
          <cell r="G48">
            <v>-23070750.000000004</v>
          </cell>
        </row>
      </sheetData>
      <sheetData sheetId="21">
        <row r="34">
          <cell r="F34">
            <v>37799550.000000015</v>
          </cell>
        </row>
      </sheetData>
      <sheetData sheetId="22">
        <row r="90">
          <cell r="I90">
            <v>253767800</v>
          </cell>
        </row>
      </sheetData>
      <sheetData sheetId="23">
        <row r="35">
          <cell r="G35">
            <v>1699644462.2649996</v>
          </cell>
        </row>
      </sheetData>
      <sheetData sheetId="24">
        <row r="53">
          <cell r="F53">
            <v>137610000.00000003</v>
          </cell>
        </row>
      </sheetData>
      <sheetData sheetId="25">
        <row r="21">
          <cell r="F21">
            <v>16812600</v>
          </cell>
        </row>
      </sheetData>
      <sheetData sheetId="26">
        <row r="14">
          <cell r="G14">
            <v>21376604.640000001</v>
          </cell>
        </row>
      </sheetData>
      <sheetData sheetId="27">
        <row r="31">
          <cell r="G31">
            <v>199999999.99999997</v>
          </cell>
        </row>
      </sheetData>
      <sheetData sheetId="28">
        <row r="4">
          <cell r="G4">
            <v>0</v>
          </cell>
        </row>
      </sheetData>
      <sheetData sheetId="29">
        <row r="17">
          <cell r="G17">
            <v>69300000</v>
          </cell>
        </row>
      </sheetData>
      <sheetData sheetId="30">
        <row r="12">
          <cell r="G12">
            <v>5522772.5</v>
          </cell>
        </row>
      </sheetData>
      <sheetData sheetId="31">
        <row r="90">
          <cell r="H90">
            <v>-36272400</v>
          </cell>
        </row>
      </sheetData>
      <sheetData sheetId="32">
        <row r="9">
          <cell r="G9">
            <v>37900106.799999997</v>
          </cell>
        </row>
      </sheetData>
      <sheetData sheetId="33">
        <row r="5">
          <cell r="G5">
            <v>17100000</v>
          </cell>
        </row>
      </sheetData>
      <sheetData sheetId="34">
        <row r="7">
          <cell r="G7">
            <v>11700000</v>
          </cell>
        </row>
      </sheetData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Rate"/>
      <sheetName val="Review Gain on Ex rate TSE Q1'1"/>
    </sheetNames>
    <definedNames>
      <definedName name="FSB" refersTo="#REF!"/>
      <definedName name="FST" refersTo="#REF!"/>
      <definedName name="HAJIME" refersTo="#REF!"/>
      <definedName name="OWARI" refersTo="#REF!"/>
      <definedName name="STOP" refersTo="#REF!"/>
      <definedName name="STOPE" refersTo="#REF!"/>
    </defined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total"/>
    </sheetNames>
    <sheetDataSet>
      <sheetData sheetId="0"/>
      <sheetData sheetId="1"/>
      <sheetData sheetId="2"/>
      <sheetData sheetId="3"/>
      <sheetData sheetId="4">
        <row r="3">
          <cell r="A3" t="str">
            <v>000001</v>
          </cell>
          <cell r="B3">
            <v>0</v>
          </cell>
        </row>
        <row r="4">
          <cell r="A4" t="str">
            <v>000002</v>
          </cell>
          <cell r="B4">
            <v>0</v>
          </cell>
        </row>
        <row r="5">
          <cell r="A5" t="str">
            <v>000201</v>
          </cell>
          <cell r="B5">
            <v>-10054815.170000006</v>
          </cell>
        </row>
        <row r="6">
          <cell r="A6" t="str">
            <v>000202</v>
          </cell>
          <cell r="B6">
            <v>75160.280000000261</v>
          </cell>
        </row>
        <row r="7">
          <cell r="A7" t="str">
            <v>000301</v>
          </cell>
          <cell r="B7">
            <v>-10000000</v>
          </cell>
        </row>
        <row r="8">
          <cell r="A8" t="str">
            <v>000302</v>
          </cell>
          <cell r="B8">
            <v>-13400000</v>
          </cell>
        </row>
        <row r="9">
          <cell r="A9" t="str">
            <v>000402</v>
          </cell>
          <cell r="B9">
            <v>112290.42</v>
          </cell>
        </row>
        <row r="10">
          <cell r="A10" t="str">
            <v>001001</v>
          </cell>
          <cell r="B10">
            <v>-2903227.84</v>
          </cell>
        </row>
        <row r="11">
          <cell r="A11" t="str">
            <v>001002</v>
          </cell>
          <cell r="B11">
            <v>-689298.51</v>
          </cell>
        </row>
        <row r="12">
          <cell r="A12" t="str">
            <v>001003</v>
          </cell>
          <cell r="B12">
            <v>15995.850000000091</v>
          </cell>
        </row>
        <row r="13">
          <cell r="A13" t="str">
            <v>001004</v>
          </cell>
          <cell r="B13">
            <v>0</v>
          </cell>
        </row>
        <row r="14">
          <cell r="A14" t="str">
            <v>002001</v>
          </cell>
          <cell r="B14">
            <v>40694290.330000006</v>
          </cell>
        </row>
        <row r="15">
          <cell r="A15" t="str">
            <v>002002</v>
          </cell>
          <cell r="B15">
            <v>-6419.2300000000823</v>
          </cell>
        </row>
        <row r="16">
          <cell r="A16" t="str">
            <v>002005</v>
          </cell>
          <cell r="B16">
            <v>1386022.35</v>
          </cell>
        </row>
        <row r="17">
          <cell r="A17" t="str">
            <v>002006</v>
          </cell>
          <cell r="B17">
            <v>372633.83</v>
          </cell>
        </row>
        <row r="18">
          <cell r="A18" t="str">
            <v>003001</v>
          </cell>
          <cell r="B18">
            <v>-423068.33999999822</v>
          </cell>
        </row>
        <row r="19">
          <cell r="A19" t="str">
            <v>003002</v>
          </cell>
          <cell r="B19">
            <v>5362.55</v>
          </cell>
        </row>
        <row r="20">
          <cell r="A20" t="str">
            <v>003101</v>
          </cell>
          <cell r="B20">
            <v>35818.51</v>
          </cell>
        </row>
        <row r="21">
          <cell r="A21" t="str">
            <v>003102</v>
          </cell>
          <cell r="B21">
            <v>-15390.29</v>
          </cell>
        </row>
        <row r="22">
          <cell r="A22" t="str">
            <v>003103</v>
          </cell>
          <cell r="B22">
            <v>2382.48</v>
          </cell>
        </row>
        <row r="23">
          <cell r="A23" t="str">
            <v>003104</v>
          </cell>
          <cell r="B23">
            <v>-5612.66</v>
          </cell>
        </row>
        <row r="24">
          <cell r="A24" t="str">
            <v>003201</v>
          </cell>
          <cell r="B24">
            <v>-19647.87</v>
          </cell>
        </row>
        <row r="25">
          <cell r="A25" t="str">
            <v>003202</v>
          </cell>
          <cell r="B25">
            <v>-5000</v>
          </cell>
        </row>
        <row r="26">
          <cell r="A26" t="str">
            <v>003999</v>
          </cell>
          <cell r="B26">
            <v>-1609697.3</v>
          </cell>
        </row>
        <row r="27">
          <cell r="A27" t="str">
            <v>010007</v>
          </cell>
          <cell r="B27">
            <v>1699</v>
          </cell>
        </row>
        <row r="28">
          <cell r="A28" t="str">
            <v>011001</v>
          </cell>
          <cell r="B28">
            <v>-17768.009999999998</v>
          </cell>
        </row>
        <row r="29">
          <cell r="A29" t="str">
            <v>011002</v>
          </cell>
          <cell r="B29">
            <v>-24894.94</v>
          </cell>
        </row>
        <row r="30">
          <cell r="A30" t="str">
            <v>011003</v>
          </cell>
          <cell r="B30">
            <v>-29843.49</v>
          </cell>
        </row>
        <row r="31">
          <cell r="A31" t="str">
            <v>011004</v>
          </cell>
          <cell r="B31">
            <v>-27344.23</v>
          </cell>
        </row>
        <row r="32">
          <cell r="A32" t="str">
            <v>011006</v>
          </cell>
          <cell r="B32">
            <v>-17880.75</v>
          </cell>
        </row>
        <row r="33">
          <cell r="A33" t="str">
            <v>011007</v>
          </cell>
          <cell r="B33">
            <v>-6010.85</v>
          </cell>
        </row>
        <row r="34">
          <cell r="A34" t="str">
            <v>029001</v>
          </cell>
          <cell r="B34">
            <v>25000</v>
          </cell>
        </row>
        <row r="35">
          <cell r="A35" t="str">
            <v>029999</v>
          </cell>
          <cell r="B35">
            <v>-1333.33</v>
          </cell>
        </row>
        <row r="36">
          <cell r="A36" t="str">
            <v>101002</v>
          </cell>
          <cell r="B36">
            <v>-239295.51</v>
          </cell>
        </row>
        <row r="37">
          <cell r="A37" t="str">
            <v>101003</v>
          </cell>
          <cell r="B37">
            <v>0</v>
          </cell>
        </row>
        <row r="38">
          <cell r="A38" t="str">
            <v>102001</v>
          </cell>
          <cell r="B38">
            <v>-6375538.2800000003</v>
          </cell>
        </row>
        <row r="39">
          <cell r="A39" t="str">
            <v>102002</v>
          </cell>
          <cell r="B39">
            <v>1730.5100000000093</v>
          </cell>
        </row>
        <row r="40">
          <cell r="A40" t="str">
            <v>102003</v>
          </cell>
          <cell r="B40">
            <v>-420519.17</v>
          </cell>
        </row>
        <row r="41">
          <cell r="A41" t="str">
            <v>102004</v>
          </cell>
          <cell r="B41">
            <v>9999.43</v>
          </cell>
        </row>
        <row r="42">
          <cell r="A42" t="str">
            <v>102006</v>
          </cell>
          <cell r="B42">
            <v>5453.9399999999641</v>
          </cell>
        </row>
        <row r="43">
          <cell r="A43" t="str">
            <v>102007</v>
          </cell>
          <cell r="B43">
            <v>0.4000000000005457</v>
          </cell>
        </row>
        <row r="44">
          <cell r="A44" t="str">
            <v>102999</v>
          </cell>
          <cell r="B44">
            <v>694659.11</v>
          </cell>
        </row>
        <row r="45">
          <cell r="A45" t="str">
            <v>103002</v>
          </cell>
          <cell r="B45">
            <v>69749.809999999939</v>
          </cell>
        </row>
        <row r="46">
          <cell r="A46" t="str">
            <v>103003</v>
          </cell>
          <cell r="B46">
            <v>76236</v>
          </cell>
        </row>
        <row r="47">
          <cell r="A47" t="str">
            <v>103004</v>
          </cell>
          <cell r="B47">
            <v>1316487.5</v>
          </cell>
        </row>
        <row r="48">
          <cell r="A48" t="str">
            <v>103005</v>
          </cell>
          <cell r="B48">
            <v>-348681.67</v>
          </cell>
        </row>
        <row r="49">
          <cell r="A49" t="str">
            <v>103006</v>
          </cell>
          <cell r="B49">
            <v>6226920.5999999996</v>
          </cell>
        </row>
        <row r="50">
          <cell r="A50" t="str">
            <v>103101</v>
          </cell>
          <cell r="B50">
            <v>-231175.45</v>
          </cell>
        </row>
        <row r="51">
          <cell r="A51" t="str">
            <v>103102</v>
          </cell>
          <cell r="B51">
            <v>269551.26</v>
          </cell>
        </row>
        <row r="52">
          <cell r="A52" t="str">
            <v>103103</v>
          </cell>
          <cell r="B52">
            <v>6892.83</v>
          </cell>
        </row>
        <row r="53">
          <cell r="A53" t="str">
            <v>300001</v>
          </cell>
          <cell r="B53">
            <v>-1018174.5</v>
          </cell>
        </row>
        <row r="54">
          <cell r="A54" t="str">
            <v>300002</v>
          </cell>
          <cell r="B54">
            <v>-37070004.609999999</v>
          </cell>
        </row>
        <row r="55">
          <cell r="A55" t="str">
            <v>300003</v>
          </cell>
          <cell r="B55">
            <v>-11437979.280000001</v>
          </cell>
        </row>
        <row r="56">
          <cell r="A56" t="str">
            <v>300004</v>
          </cell>
          <cell r="B56">
            <v>-15741.74</v>
          </cell>
        </row>
        <row r="57">
          <cell r="A57" t="str">
            <v>300102</v>
          </cell>
          <cell r="B57">
            <v>-1907729.6</v>
          </cell>
        </row>
        <row r="58">
          <cell r="A58" t="str">
            <v>300103</v>
          </cell>
          <cell r="B58">
            <v>0</v>
          </cell>
        </row>
        <row r="59">
          <cell r="A59" t="str">
            <v>300104</v>
          </cell>
          <cell r="B59">
            <v>-4750</v>
          </cell>
        </row>
        <row r="60">
          <cell r="A60" t="str">
            <v>300137</v>
          </cell>
          <cell r="B60">
            <v>-178925.4</v>
          </cell>
        </row>
        <row r="61">
          <cell r="A61" t="str">
            <v>300185</v>
          </cell>
          <cell r="B61">
            <v>-104120.46</v>
          </cell>
        </row>
        <row r="62">
          <cell r="A62" t="str">
            <v>300201</v>
          </cell>
          <cell r="B62">
            <v>-41328</v>
          </cell>
        </row>
        <row r="63">
          <cell r="A63" t="str">
            <v>300202</v>
          </cell>
          <cell r="B63">
            <v>-5199888.67</v>
          </cell>
        </row>
        <row r="64">
          <cell r="A64" t="str">
            <v>300203</v>
          </cell>
          <cell r="B64">
            <v>-1312486.53</v>
          </cell>
        </row>
        <row r="65">
          <cell r="A65" t="str">
            <v>300204</v>
          </cell>
          <cell r="B65">
            <v>-2228.4299999999998</v>
          </cell>
        </row>
        <row r="66">
          <cell r="A66" t="str">
            <v>300303</v>
          </cell>
          <cell r="B66">
            <v>-152137.29999999999</v>
          </cell>
        </row>
        <row r="67">
          <cell r="A67" t="str">
            <v>301101</v>
          </cell>
          <cell r="B67">
            <v>-298660.12</v>
          </cell>
        </row>
        <row r="68">
          <cell r="A68" t="str">
            <v>301137</v>
          </cell>
          <cell r="B68">
            <v>-35649.75</v>
          </cell>
        </row>
        <row r="69">
          <cell r="A69" t="str">
            <v>301185</v>
          </cell>
          <cell r="B69">
            <v>-87268</v>
          </cell>
        </row>
        <row r="70">
          <cell r="A70" t="str">
            <v>301202</v>
          </cell>
          <cell r="B70">
            <v>-315253.81</v>
          </cell>
        </row>
        <row r="71">
          <cell r="A71" t="str">
            <v>320001</v>
          </cell>
          <cell r="B71">
            <v>-3345415.57</v>
          </cell>
        </row>
        <row r="72">
          <cell r="A72" t="str">
            <v>320101</v>
          </cell>
          <cell r="B72">
            <v>-282785.49</v>
          </cell>
        </row>
        <row r="73">
          <cell r="A73" t="str">
            <v>321101</v>
          </cell>
          <cell r="B73">
            <v>-150543.06</v>
          </cell>
        </row>
        <row r="74">
          <cell r="A74" t="str">
            <v>321201</v>
          </cell>
          <cell r="B74">
            <v>-50974.37</v>
          </cell>
        </row>
        <row r="75">
          <cell r="A75" t="str">
            <v>339001</v>
          </cell>
          <cell r="B75">
            <v>-20.93</v>
          </cell>
        </row>
        <row r="76">
          <cell r="A76" t="str">
            <v>339002</v>
          </cell>
          <cell r="B76">
            <v>-118787.21</v>
          </cell>
        </row>
        <row r="77">
          <cell r="A77" t="str">
            <v>339998</v>
          </cell>
          <cell r="B77">
            <v>822.03</v>
          </cell>
        </row>
        <row r="78">
          <cell r="A78" t="str">
            <v>339999</v>
          </cell>
          <cell r="B78">
            <v>-14116.49</v>
          </cell>
        </row>
        <row r="79">
          <cell r="A79" t="str">
            <v>400001</v>
          </cell>
          <cell r="B79">
            <v>1037703.24</v>
          </cell>
        </row>
        <row r="80">
          <cell r="A80" t="str">
            <v>400002</v>
          </cell>
          <cell r="B80">
            <v>35019325.880000003</v>
          </cell>
        </row>
        <row r="81">
          <cell r="A81" t="str">
            <v>400003</v>
          </cell>
          <cell r="B81">
            <v>11437979.280000003</v>
          </cell>
        </row>
        <row r="82">
          <cell r="A82" t="str">
            <v>400004</v>
          </cell>
          <cell r="B82">
            <v>19290.43</v>
          </cell>
        </row>
        <row r="83">
          <cell r="A83" t="str">
            <v>400012</v>
          </cell>
          <cell r="B83">
            <v>1032000</v>
          </cell>
        </row>
        <row r="84">
          <cell r="A84" t="str">
            <v>400101</v>
          </cell>
          <cell r="B84">
            <v>5150</v>
          </cell>
        </row>
        <row r="85">
          <cell r="A85" t="str">
            <v>400102</v>
          </cell>
          <cell r="B85">
            <v>306362.51</v>
          </cell>
        </row>
        <row r="86">
          <cell r="A86" t="str">
            <v>400202</v>
          </cell>
          <cell r="B86">
            <v>-21040.78</v>
          </cell>
        </row>
        <row r="87">
          <cell r="A87" t="str">
            <v>400301</v>
          </cell>
          <cell r="B87">
            <v>1500</v>
          </cell>
        </row>
        <row r="88">
          <cell r="A88" t="str">
            <v>400302</v>
          </cell>
          <cell r="B88">
            <v>4036</v>
          </cell>
        </row>
        <row r="89">
          <cell r="A89" t="str">
            <v>400883</v>
          </cell>
          <cell r="B89">
            <v>-598386.06999999995</v>
          </cell>
        </row>
        <row r="90">
          <cell r="A90" t="str">
            <v>400884</v>
          </cell>
          <cell r="B90">
            <v>1134.1600000000001</v>
          </cell>
        </row>
        <row r="91">
          <cell r="A91" t="str">
            <v>400885</v>
          </cell>
          <cell r="B91">
            <v>-76837.460000000006</v>
          </cell>
        </row>
        <row r="92">
          <cell r="A92" t="str">
            <v>400886</v>
          </cell>
          <cell r="B92">
            <v>1312486.53</v>
          </cell>
        </row>
        <row r="93">
          <cell r="A93" t="str">
            <v>400887</v>
          </cell>
          <cell r="B93">
            <v>1532240.02</v>
          </cell>
        </row>
        <row r="94">
          <cell r="A94" t="str">
            <v>401101</v>
          </cell>
          <cell r="B94">
            <v>106319.79</v>
          </cell>
        </row>
        <row r="95">
          <cell r="A95" t="str">
            <v>410001</v>
          </cell>
          <cell r="B95">
            <v>11867.92</v>
          </cell>
        </row>
        <row r="96">
          <cell r="A96" t="str">
            <v>411001</v>
          </cell>
          <cell r="B96">
            <v>9900</v>
          </cell>
        </row>
        <row r="97">
          <cell r="A97" t="str">
            <v>420001</v>
          </cell>
          <cell r="B97">
            <v>3032515.86</v>
          </cell>
        </row>
        <row r="98">
          <cell r="A98" t="str">
            <v>420101</v>
          </cell>
          <cell r="B98">
            <v>211783.18</v>
          </cell>
        </row>
        <row r="99">
          <cell r="A99" t="str">
            <v>420201</v>
          </cell>
          <cell r="B99">
            <v>278403.33</v>
          </cell>
        </row>
        <row r="100">
          <cell r="A100" t="str">
            <v>421101</v>
          </cell>
          <cell r="B100">
            <v>161972.97</v>
          </cell>
        </row>
        <row r="101">
          <cell r="A101" t="str">
            <v>500001</v>
          </cell>
          <cell r="B101">
            <v>1879826</v>
          </cell>
        </row>
        <row r="102">
          <cell r="A102" t="str">
            <v>500002</v>
          </cell>
          <cell r="B102">
            <v>89195.75</v>
          </cell>
        </row>
        <row r="103">
          <cell r="A103" t="str">
            <v>500888</v>
          </cell>
          <cell r="B103">
            <v>2200</v>
          </cell>
        </row>
        <row r="104">
          <cell r="A104" t="str">
            <v>501001</v>
          </cell>
          <cell r="B104">
            <v>115130</v>
          </cell>
        </row>
        <row r="105">
          <cell r="A105" t="str">
            <v>502001</v>
          </cell>
          <cell r="B105">
            <v>348681.66</v>
          </cell>
        </row>
        <row r="106">
          <cell r="A106" t="str">
            <v>503001</v>
          </cell>
          <cell r="B106">
            <v>34115</v>
          </cell>
        </row>
        <row r="107">
          <cell r="A107" t="str">
            <v>503888</v>
          </cell>
          <cell r="B107">
            <v>3500</v>
          </cell>
        </row>
        <row r="108">
          <cell r="A108" t="str">
            <v>504001</v>
          </cell>
          <cell r="B108">
            <v>6600</v>
          </cell>
        </row>
        <row r="109">
          <cell r="A109" t="str">
            <v>505001</v>
          </cell>
          <cell r="B109">
            <v>9769.34</v>
          </cell>
        </row>
        <row r="110">
          <cell r="A110" t="str">
            <v>510001</v>
          </cell>
          <cell r="B110">
            <v>304858.05</v>
          </cell>
        </row>
        <row r="111">
          <cell r="A111" t="str">
            <v>511001</v>
          </cell>
          <cell r="B111">
            <v>77378.37</v>
          </cell>
        </row>
        <row r="112">
          <cell r="A112" t="str">
            <v>512001</v>
          </cell>
          <cell r="B112">
            <v>504.6</v>
          </cell>
        </row>
        <row r="113">
          <cell r="A113" t="str">
            <v>520001</v>
          </cell>
          <cell r="B113">
            <v>90420.93</v>
          </cell>
        </row>
        <row r="114">
          <cell r="A114" t="str">
            <v>520002</v>
          </cell>
          <cell r="B114">
            <v>21923.85</v>
          </cell>
        </row>
        <row r="115">
          <cell r="A115" t="str">
            <v>520003</v>
          </cell>
          <cell r="B115">
            <v>3038</v>
          </cell>
        </row>
        <row r="116">
          <cell r="A116" t="str">
            <v>521001</v>
          </cell>
          <cell r="B116">
            <v>312</v>
          </cell>
        </row>
        <row r="117">
          <cell r="A117" t="str">
            <v>521002</v>
          </cell>
          <cell r="B117">
            <v>14075</v>
          </cell>
        </row>
        <row r="118">
          <cell r="A118" t="str">
            <v>522001</v>
          </cell>
          <cell r="B118">
            <v>-7486</v>
          </cell>
        </row>
        <row r="119">
          <cell r="A119" t="str">
            <v>530001</v>
          </cell>
          <cell r="B119">
            <v>57500</v>
          </cell>
        </row>
        <row r="120">
          <cell r="A120" t="str">
            <v>530002</v>
          </cell>
          <cell r="B120">
            <v>-929.66</v>
          </cell>
        </row>
        <row r="121">
          <cell r="A121" t="str">
            <v>530003</v>
          </cell>
          <cell r="B121">
            <v>81465.27</v>
          </cell>
        </row>
        <row r="122">
          <cell r="A122" t="str">
            <v>540001</v>
          </cell>
          <cell r="B122">
            <v>84450.98</v>
          </cell>
        </row>
        <row r="123">
          <cell r="A123" t="str">
            <v>540002</v>
          </cell>
          <cell r="B123">
            <v>26876.7</v>
          </cell>
        </row>
        <row r="124">
          <cell r="A124" t="str">
            <v>540003</v>
          </cell>
          <cell r="B124">
            <v>35999.199999999997</v>
          </cell>
        </row>
        <row r="125">
          <cell r="A125" t="str">
            <v>541001</v>
          </cell>
          <cell r="B125">
            <v>9082.25</v>
          </cell>
        </row>
        <row r="126">
          <cell r="A126" t="str">
            <v>541003</v>
          </cell>
          <cell r="B126">
            <v>23140</v>
          </cell>
        </row>
        <row r="127">
          <cell r="A127" t="str">
            <v>541888</v>
          </cell>
          <cell r="B127">
            <v>769</v>
          </cell>
        </row>
        <row r="128">
          <cell r="A128" t="str">
            <v>550001</v>
          </cell>
          <cell r="B128">
            <v>6373.24</v>
          </cell>
        </row>
        <row r="129">
          <cell r="A129" t="str">
            <v>550004</v>
          </cell>
          <cell r="B129">
            <v>10125</v>
          </cell>
        </row>
        <row r="130">
          <cell r="A130" t="str">
            <v>550007</v>
          </cell>
          <cell r="B130">
            <v>5000</v>
          </cell>
        </row>
        <row r="131">
          <cell r="A131" t="str">
            <v>560001</v>
          </cell>
          <cell r="B131">
            <v>17768.009999999998</v>
          </cell>
        </row>
        <row r="132">
          <cell r="A132" t="str">
            <v>560002</v>
          </cell>
          <cell r="B132">
            <v>12447.47</v>
          </cell>
        </row>
        <row r="133">
          <cell r="A133" t="str">
            <v>560003</v>
          </cell>
          <cell r="B133">
            <v>29843.49</v>
          </cell>
        </row>
        <row r="134">
          <cell r="A134" t="str">
            <v>560004</v>
          </cell>
          <cell r="B134">
            <v>27344.23</v>
          </cell>
        </row>
        <row r="135">
          <cell r="A135" t="str">
            <v>560006</v>
          </cell>
          <cell r="B135">
            <v>17880.75</v>
          </cell>
        </row>
        <row r="136">
          <cell r="A136" t="str">
            <v>560007</v>
          </cell>
          <cell r="B136">
            <v>6010.85</v>
          </cell>
        </row>
        <row r="137">
          <cell r="A137" t="str">
            <v>592001</v>
          </cell>
          <cell r="B137">
            <v>39469.879999999997</v>
          </cell>
        </row>
        <row r="138">
          <cell r="A138" t="str">
            <v>593001</v>
          </cell>
          <cell r="B138">
            <v>2151.7399999999998</v>
          </cell>
        </row>
        <row r="139">
          <cell r="A139" t="str">
            <v>593002</v>
          </cell>
          <cell r="B139">
            <v>2794.61</v>
          </cell>
        </row>
        <row r="140">
          <cell r="A140" t="str">
            <v>593003</v>
          </cell>
          <cell r="B140">
            <v>3531.25</v>
          </cell>
        </row>
        <row r="141">
          <cell r="A141" t="str">
            <v>599001</v>
          </cell>
          <cell r="B141">
            <v>4954.66</v>
          </cell>
        </row>
        <row r="142">
          <cell r="A142" t="str">
            <v>599008</v>
          </cell>
          <cell r="B142">
            <v>44166.67</v>
          </cell>
        </row>
        <row r="143">
          <cell r="A143" t="str">
            <v>599009</v>
          </cell>
          <cell r="B143">
            <v>289106.46000000002</v>
          </cell>
        </row>
        <row r="144">
          <cell r="A144" t="str">
            <v>599888</v>
          </cell>
          <cell r="B144">
            <v>-48753</v>
          </cell>
        </row>
        <row r="145">
          <cell r="A145" t="str">
            <v>599999</v>
          </cell>
          <cell r="B145">
            <v>3954.8000000000102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FS"/>
      <sheetName val="Graphs Data"/>
      <sheetName val="TB2552"/>
      <sheetName val="TB2553"/>
      <sheetName val="Graphs"/>
      <sheetName val="PL by month Jan-Oct11"/>
      <sheetName val="BS By Month Jan-Oct 11"/>
      <sheetName val="BS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Demand Assumption"/>
      <sheetName val="Amortization"/>
      <sheetName val="Customer Demand"/>
      <sheetName val="Sale Assumption"/>
      <sheetName val="Working Capital"/>
      <sheetName val="Depreciation"/>
      <sheetName val="Cash Flow"/>
      <sheetName val="Financing"/>
      <sheetName val="Taxation"/>
      <sheetName val="Valuation"/>
      <sheetName val="Profit and Loss"/>
      <sheetName val="Profit and Loss yearly"/>
      <sheetName val="Cost of Sales - Peak"/>
      <sheetName val="Operating Costs"/>
      <sheetName val="Industrial Water"/>
      <sheetName val="Power"/>
      <sheetName val="S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 MasterList-New"/>
      <sheetName val="data"/>
      <sheetName val="BOI MasterList"/>
      <sheetName val="AR"/>
      <sheetName val="EASCA"/>
      <sheetName val="Computron"/>
      <sheetName val="EAS"/>
    </sheetNames>
    <sheetDataSet>
      <sheetData sheetId="0" refreshError="1"/>
      <sheetData sheetId="1">
        <row r="1">
          <cell r="A1" t="str">
            <v>ใช่</v>
          </cell>
          <cell r="B1" t="str">
            <v xml:space="preserve"> ...</v>
          </cell>
          <cell r="D1" t="str">
            <v>AED</v>
          </cell>
          <cell r="J1" t="str">
            <v>Steam : อื่นๆ</v>
          </cell>
        </row>
        <row r="2">
          <cell r="A2" t="str">
            <v>ไม่ใช่</v>
          </cell>
          <cell r="B2" t="str">
            <v>...</v>
          </cell>
          <cell r="D2" t="str">
            <v>AUD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</row>
        <row r="4">
          <cell r="B4" t="str">
            <v>...</v>
          </cell>
          <cell r="D4" t="str">
            <v>BHT</v>
          </cell>
        </row>
        <row r="5">
          <cell r="B5" t="str">
            <v>...</v>
          </cell>
          <cell r="D5" t="str">
            <v>BRD</v>
          </cell>
        </row>
        <row r="6">
          <cell r="B6" t="str">
            <v>...</v>
          </cell>
          <cell r="D6" t="str">
            <v>CAD</v>
          </cell>
        </row>
        <row r="7">
          <cell r="B7" t="str">
            <v>...</v>
          </cell>
          <cell r="D7" t="str">
            <v>CHF</v>
          </cell>
        </row>
        <row r="8">
          <cell r="B8" t="str">
            <v>...</v>
          </cell>
          <cell r="D8" t="str">
            <v>CNY</v>
          </cell>
        </row>
        <row r="9">
          <cell r="B9" t="str">
            <v>...</v>
          </cell>
          <cell r="D9" t="str">
            <v>DKK</v>
          </cell>
        </row>
        <row r="10">
          <cell r="B10" t="str">
            <v>...</v>
          </cell>
          <cell r="D10" t="str">
            <v>EUR</v>
          </cell>
        </row>
        <row r="11">
          <cell r="B11" t="str">
            <v>...</v>
          </cell>
          <cell r="D11" t="str">
            <v>GBP</v>
          </cell>
        </row>
        <row r="12">
          <cell r="B12" t="str">
            <v>...</v>
          </cell>
          <cell r="D12" t="str">
            <v>HKD</v>
          </cell>
        </row>
        <row r="13">
          <cell r="B13" t="str">
            <v>...</v>
          </cell>
          <cell r="D13" t="str">
            <v>IDR</v>
          </cell>
        </row>
        <row r="14">
          <cell r="B14" t="str">
            <v>...</v>
          </cell>
          <cell r="D14" t="str">
            <v>INR</v>
          </cell>
        </row>
        <row r="15">
          <cell r="B15" t="str">
            <v>Carat</v>
          </cell>
          <cell r="D15" t="str">
            <v>JPY</v>
          </cell>
        </row>
        <row r="16">
          <cell r="B16" t="str">
            <v>Cubic centimetre</v>
          </cell>
          <cell r="D16" t="str">
            <v>KRW</v>
          </cell>
        </row>
        <row r="17">
          <cell r="B17" t="str">
            <v>Cubic foot</v>
          </cell>
          <cell r="D17" t="str">
            <v>MYR</v>
          </cell>
        </row>
        <row r="18">
          <cell r="B18" t="str">
            <v>Cubic metre</v>
          </cell>
          <cell r="D18" t="str">
            <v>NOK</v>
          </cell>
        </row>
        <row r="19">
          <cell r="B19" t="str">
            <v>Currency</v>
          </cell>
          <cell r="D19" t="str">
            <v>NZD</v>
          </cell>
        </row>
        <row r="20">
          <cell r="B20" t="str">
            <v>Foot</v>
          </cell>
          <cell r="D20" t="str">
            <v>OMR</v>
          </cell>
        </row>
        <row r="21">
          <cell r="B21" t="str">
            <v>Frame</v>
          </cell>
          <cell r="D21" t="str">
            <v>QAR</v>
          </cell>
        </row>
        <row r="22">
          <cell r="B22" t="str">
            <v>Gram</v>
          </cell>
          <cell r="D22" t="str">
            <v>SAR</v>
          </cell>
        </row>
        <row r="23">
          <cell r="B23" t="str">
            <v>Kilo watt hour</v>
          </cell>
          <cell r="D23" t="str">
            <v>SEK</v>
          </cell>
        </row>
        <row r="24">
          <cell r="B24" t="str">
            <v>Kilo-gram</v>
          </cell>
          <cell r="D24" t="str">
            <v>SGD</v>
          </cell>
        </row>
        <row r="25">
          <cell r="B25" t="str">
            <v>Kilometre</v>
          </cell>
          <cell r="D25" t="str">
            <v>TWD</v>
          </cell>
        </row>
        <row r="26">
          <cell r="B26" t="str">
            <v>Litre</v>
          </cell>
          <cell r="D26" t="str">
            <v>USD</v>
          </cell>
        </row>
        <row r="27">
          <cell r="B27" t="str">
            <v>Metre</v>
          </cell>
          <cell r="D27" t="str">
            <v>ZAR</v>
          </cell>
        </row>
        <row r="28">
          <cell r="B28" t="str">
            <v>Metric ton</v>
          </cell>
        </row>
        <row r="29">
          <cell r="B29" t="str">
            <v>Onze</v>
          </cell>
        </row>
        <row r="30">
          <cell r="B30" t="str">
            <v>Pair</v>
          </cell>
        </row>
        <row r="31">
          <cell r="B31" t="str">
            <v>Piece</v>
          </cell>
        </row>
        <row r="32">
          <cell r="B32" t="str">
            <v>Piece / Unit</v>
          </cell>
        </row>
        <row r="33">
          <cell r="B33" t="str">
            <v>Pound</v>
          </cell>
        </row>
        <row r="34">
          <cell r="B34" t="str">
            <v>Roll</v>
          </cell>
        </row>
        <row r="35">
          <cell r="B35" t="str">
            <v>Set</v>
          </cell>
        </row>
        <row r="36">
          <cell r="B36" t="str">
            <v>Square foot</v>
          </cell>
        </row>
        <row r="37">
          <cell r="B37" t="str">
            <v>Square metre</v>
          </cell>
        </row>
        <row r="38">
          <cell r="B38" t="str">
            <v>Square yard</v>
          </cell>
        </row>
        <row r="39">
          <cell r="B39" t="str">
            <v>Ton</v>
          </cell>
        </row>
        <row r="40">
          <cell r="B40" t="str">
            <v>Unit</v>
          </cell>
        </row>
        <row r="41">
          <cell r="B41" t="str">
            <v>Yard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onfiguration"/>
      <sheetName val="Sale Assumption"/>
      <sheetName val="Demand Assumption"/>
      <sheetName val="Customer Demand"/>
      <sheetName val="Customer Yearly"/>
      <sheetName val="Revenue"/>
      <sheetName val="Power"/>
      <sheetName val="Steam"/>
      <sheetName val="Industrial Water"/>
      <sheetName val="Cost"/>
      <sheetName val="Production Volume"/>
      <sheetName val="Cost of Sales - Peak"/>
      <sheetName val="Cost of Sales - Off Peak"/>
      <sheetName val="Cost of Sales - Holiday"/>
      <sheetName val="Operating Costs"/>
      <sheetName val="Depreciation CUP-1 ph6"/>
      <sheetName val="Depreciation CUP-3 ph1"/>
      <sheetName val="Amortization CUP-1 ph6"/>
      <sheetName val="Amortization CUP-3 ph1"/>
      <sheetName val="Working Capital CUP1 Ph6"/>
      <sheetName val="Working Capital CUP3 Ph1"/>
      <sheetName val="Working Capital CUP3"/>
      <sheetName val="Financing"/>
      <sheetName val="Taxation"/>
      <sheetName val="Taxation yearly"/>
      <sheetName val="Insurance"/>
      <sheetName val="Profit and Loss CUP3"/>
      <sheetName val="Profit and Loss CUP1 ph 6"/>
      <sheetName val="Profit and Loss CUP3 ph1"/>
      <sheetName val="Profit and Loss CUP3 Yearly"/>
      <sheetName val="Balance Sheet"/>
      <sheetName val="Cash Flow"/>
      <sheetName val="Valuation"/>
      <sheetName val="Sheet1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shore"/>
      <sheetName val="onshore"/>
      <sheetName val="data"/>
      <sheetName val="510000"/>
    </sheetNames>
    <sheetDataSet>
      <sheetData sheetId="0" refreshError="1"/>
      <sheetData sheetId="1" refreshError="1"/>
      <sheetData sheetId="2">
        <row r="1">
          <cell r="B1" t="str">
            <v xml:space="preserve"> ...</v>
          </cell>
          <cell r="D1" t="str">
            <v>AED</v>
          </cell>
          <cell r="F1" t="str">
            <v>ใหม่</v>
          </cell>
          <cell r="G1">
            <v>2006</v>
          </cell>
          <cell r="H1" t="str">
            <v xml:space="preserve"> ...</v>
          </cell>
          <cell r="J1" t="str">
            <v>Steam : อื่นๆ</v>
          </cell>
        </row>
        <row r="2">
          <cell r="B2" t="str">
            <v>...</v>
          </cell>
          <cell r="D2" t="str">
            <v>AUD</v>
          </cell>
          <cell r="F2" t="str">
            <v>เก่า</v>
          </cell>
          <cell r="G2">
            <v>2005</v>
          </cell>
          <cell r="H2" t="str">
            <v>...</v>
          </cell>
          <cell r="J2" t="str">
            <v>Electricity Power : อื่นๆ</v>
          </cell>
        </row>
        <row r="3">
          <cell r="B3" t="str">
            <v>...</v>
          </cell>
          <cell r="D3" t="str">
            <v>BHD</v>
          </cell>
          <cell r="G3">
            <v>2004</v>
          </cell>
          <cell r="H3" t="str">
            <v>...</v>
          </cell>
        </row>
        <row r="4">
          <cell r="B4" t="str">
            <v>...</v>
          </cell>
          <cell r="D4" t="str">
            <v>BHT</v>
          </cell>
          <cell r="G4">
            <v>2003</v>
          </cell>
          <cell r="H4" t="str">
            <v>...</v>
          </cell>
        </row>
        <row r="5">
          <cell r="B5" t="str">
            <v>...</v>
          </cell>
          <cell r="D5" t="str">
            <v>BRD</v>
          </cell>
          <cell r="G5">
            <v>2002</v>
          </cell>
          <cell r="H5" t="str">
            <v>...</v>
          </cell>
        </row>
        <row r="6">
          <cell r="B6" t="str">
            <v>...</v>
          </cell>
          <cell r="D6" t="str">
            <v>CAD</v>
          </cell>
          <cell r="G6">
            <v>2001</v>
          </cell>
          <cell r="H6" t="str">
            <v>...</v>
          </cell>
        </row>
        <row r="7">
          <cell r="B7" t="str">
            <v>...</v>
          </cell>
          <cell r="D7" t="str">
            <v>CHF</v>
          </cell>
          <cell r="G7">
            <v>2000</v>
          </cell>
          <cell r="H7" t="str">
            <v>...</v>
          </cell>
        </row>
        <row r="8">
          <cell r="B8" t="str">
            <v>...</v>
          </cell>
          <cell r="D8" t="str">
            <v>CNY</v>
          </cell>
          <cell r="G8">
            <v>1999</v>
          </cell>
          <cell r="H8" t="str">
            <v>...</v>
          </cell>
        </row>
        <row r="9">
          <cell r="B9" t="str">
            <v>...</v>
          </cell>
          <cell r="D9" t="str">
            <v>DKK</v>
          </cell>
          <cell r="G9">
            <v>1998</v>
          </cell>
          <cell r="H9" t="str">
            <v>...</v>
          </cell>
        </row>
        <row r="10">
          <cell r="B10" t="str">
            <v>...</v>
          </cell>
          <cell r="D10" t="str">
            <v>EUR</v>
          </cell>
          <cell r="G10">
            <v>1997</v>
          </cell>
          <cell r="H10" t="str">
            <v>...</v>
          </cell>
        </row>
        <row r="11">
          <cell r="B11" t="str">
            <v>...</v>
          </cell>
          <cell r="D11" t="str">
            <v>GBP</v>
          </cell>
          <cell r="G11">
            <v>1996</v>
          </cell>
          <cell r="H11" t="str">
            <v>...</v>
          </cell>
        </row>
        <row r="12">
          <cell r="B12" t="str">
            <v>...</v>
          </cell>
          <cell r="D12" t="str">
            <v>HKD</v>
          </cell>
          <cell r="G12">
            <v>1995</v>
          </cell>
          <cell r="H12" t="str">
            <v>...</v>
          </cell>
        </row>
        <row r="13">
          <cell r="B13" t="str">
            <v>...</v>
          </cell>
          <cell r="D13" t="str">
            <v>IDR</v>
          </cell>
          <cell r="G13">
            <v>1994</v>
          </cell>
          <cell r="H13" t="str">
            <v>...</v>
          </cell>
        </row>
        <row r="14">
          <cell r="B14" t="str">
            <v>...</v>
          </cell>
          <cell r="D14" t="str">
            <v>INR</v>
          </cell>
          <cell r="G14">
            <v>1993</v>
          </cell>
          <cell r="H14" t="str">
            <v>...</v>
          </cell>
        </row>
        <row r="15">
          <cell r="B15" t="str">
            <v>Carat</v>
          </cell>
          <cell r="D15" t="str">
            <v>JPY</v>
          </cell>
          <cell r="G15">
            <v>1992</v>
          </cell>
          <cell r="H15" t="str">
            <v>Carat</v>
          </cell>
        </row>
        <row r="16">
          <cell r="B16" t="str">
            <v>Cubic centimetre</v>
          </cell>
          <cell r="D16" t="str">
            <v>KRW</v>
          </cell>
          <cell r="G16">
            <v>1991</v>
          </cell>
          <cell r="H16" t="str">
            <v>Cubic centimetre</v>
          </cell>
        </row>
        <row r="17">
          <cell r="B17" t="str">
            <v>Cubic foot</v>
          </cell>
          <cell r="D17" t="str">
            <v>MYR</v>
          </cell>
          <cell r="G17">
            <v>1990</v>
          </cell>
          <cell r="H17" t="str">
            <v>Cubic foot</v>
          </cell>
        </row>
        <row r="18">
          <cell r="B18" t="str">
            <v>Cubic metre</v>
          </cell>
          <cell r="D18" t="str">
            <v>NOK</v>
          </cell>
          <cell r="G18">
            <v>1989</v>
          </cell>
          <cell r="H18" t="str">
            <v>Cubic metre</v>
          </cell>
        </row>
        <row r="19">
          <cell r="B19" t="str">
            <v>Currency</v>
          </cell>
          <cell r="D19" t="str">
            <v>NZD</v>
          </cell>
          <cell r="G19">
            <v>1988</v>
          </cell>
          <cell r="H19" t="str">
            <v>Foot</v>
          </cell>
        </row>
        <row r="20">
          <cell r="B20" t="str">
            <v>Foot</v>
          </cell>
          <cell r="D20" t="str">
            <v>OMR</v>
          </cell>
          <cell r="G20">
            <v>1987</v>
          </cell>
          <cell r="H20" t="str">
            <v>Frame</v>
          </cell>
        </row>
        <row r="21">
          <cell r="B21" t="str">
            <v>Frame</v>
          </cell>
          <cell r="D21" t="str">
            <v>QAR</v>
          </cell>
          <cell r="G21">
            <v>1986</v>
          </cell>
          <cell r="H21" t="str">
            <v>Gram</v>
          </cell>
        </row>
        <row r="22">
          <cell r="B22" t="str">
            <v>Gram</v>
          </cell>
          <cell r="D22" t="str">
            <v>SAR</v>
          </cell>
          <cell r="G22">
            <v>1985</v>
          </cell>
          <cell r="H22" t="str">
            <v>Kilo watt hour</v>
          </cell>
        </row>
        <row r="23">
          <cell r="B23" t="str">
            <v>Kilo watt hour</v>
          </cell>
          <cell r="D23" t="str">
            <v>SEK</v>
          </cell>
          <cell r="G23">
            <v>1984</v>
          </cell>
          <cell r="H23" t="str">
            <v>Kilo-gram</v>
          </cell>
        </row>
        <row r="24">
          <cell r="B24" t="str">
            <v>Kilo-gram</v>
          </cell>
          <cell r="D24" t="str">
            <v>SGD</v>
          </cell>
          <cell r="G24">
            <v>1983</v>
          </cell>
          <cell r="H24" t="str">
            <v>Kilometre</v>
          </cell>
        </row>
        <row r="25">
          <cell r="B25" t="str">
            <v>Kilometre</v>
          </cell>
          <cell r="D25" t="str">
            <v>TWD</v>
          </cell>
          <cell r="G25">
            <v>1982</v>
          </cell>
          <cell r="H25" t="str">
            <v>Litre</v>
          </cell>
        </row>
        <row r="26">
          <cell r="B26" t="str">
            <v>Litre</v>
          </cell>
          <cell r="D26" t="str">
            <v>USD</v>
          </cell>
          <cell r="G26">
            <v>1981</v>
          </cell>
          <cell r="H26" t="str">
            <v>Metre</v>
          </cell>
        </row>
        <row r="27">
          <cell r="B27" t="str">
            <v>Metre</v>
          </cell>
          <cell r="D27" t="str">
            <v>ZAR</v>
          </cell>
          <cell r="G27">
            <v>1980</v>
          </cell>
          <cell r="H27" t="str">
            <v>Metric ton</v>
          </cell>
        </row>
        <row r="28">
          <cell r="B28" t="str">
            <v>Metric ton</v>
          </cell>
          <cell r="G28">
            <v>1979</v>
          </cell>
          <cell r="H28" t="str">
            <v>Onze</v>
          </cell>
        </row>
        <row r="29">
          <cell r="B29" t="str">
            <v>Onze</v>
          </cell>
          <cell r="G29">
            <v>1978</v>
          </cell>
          <cell r="H29" t="str">
            <v>Pair</v>
          </cell>
        </row>
        <row r="30">
          <cell r="B30" t="str">
            <v>Pair</v>
          </cell>
          <cell r="G30">
            <v>1977</v>
          </cell>
          <cell r="H30" t="str">
            <v>Piece</v>
          </cell>
        </row>
        <row r="31">
          <cell r="B31" t="str">
            <v>Piece</v>
          </cell>
          <cell r="G31">
            <v>1976</v>
          </cell>
          <cell r="H31" t="str">
            <v>Piece / Unit</v>
          </cell>
        </row>
        <row r="32">
          <cell r="B32" t="str">
            <v>Piece / Unit</v>
          </cell>
          <cell r="G32">
            <v>1975</v>
          </cell>
          <cell r="H32" t="str">
            <v>Pound</v>
          </cell>
        </row>
        <row r="33">
          <cell r="B33" t="str">
            <v>Pound</v>
          </cell>
          <cell r="G33">
            <v>1974</v>
          </cell>
          <cell r="H33" t="str">
            <v>Roll</v>
          </cell>
        </row>
        <row r="34">
          <cell r="B34" t="str">
            <v>Roll</v>
          </cell>
          <cell r="G34">
            <v>1973</v>
          </cell>
          <cell r="H34" t="str">
            <v>Set</v>
          </cell>
        </row>
        <row r="35">
          <cell r="B35" t="str">
            <v>Set</v>
          </cell>
          <cell r="G35">
            <v>1972</v>
          </cell>
          <cell r="H35" t="str">
            <v>Square foot</v>
          </cell>
        </row>
        <row r="36">
          <cell r="B36" t="str">
            <v>Square foot</v>
          </cell>
          <cell r="G36">
            <v>1971</v>
          </cell>
          <cell r="H36" t="str">
            <v>Square metre</v>
          </cell>
        </row>
        <row r="37">
          <cell r="B37" t="str">
            <v>Square metre</v>
          </cell>
          <cell r="G37">
            <v>1970</v>
          </cell>
          <cell r="H37" t="str">
            <v>Square yard</v>
          </cell>
        </row>
        <row r="38">
          <cell r="B38" t="str">
            <v>Square yard</v>
          </cell>
          <cell r="G38">
            <v>1969</v>
          </cell>
          <cell r="H38" t="str">
            <v>Ton</v>
          </cell>
        </row>
        <row r="39">
          <cell r="B39" t="str">
            <v>Ton</v>
          </cell>
          <cell r="G39">
            <v>1968</v>
          </cell>
          <cell r="H39" t="str">
            <v>Unit</v>
          </cell>
        </row>
        <row r="40">
          <cell r="B40" t="str">
            <v>Unit</v>
          </cell>
          <cell r="G40">
            <v>1967</v>
          </cell>
          <cell r="H40" t="str">
            <v>Yard</v>
          </cell>
        </row>
        <row r="41">
          <cell r="B41" t="str">
            <v>Yard</v>
          </cell>
          <cell r="G41">
            <v>1966</v>
          </cell>
        </row>
        <row r="42">
          <cell r="G42">
            <v>1965</v>
          </cell>
        </row>
        <row r="43">
          <cell r="G43">
            <v>1964</v>
          </cell>
        </row>
        <row r="44">
          <cell r="G44">
            <v>1963</v>
          </cell>
        </row>
        <row r="45">
          <cell r="G45">
            <v>1962</v>
          </cell>
        </row>
        <row r="46">
          <cell r="G46">
            <v>1961</v>
          </cell>
        </row>
        <row r="47">
          <cell r="G47">
            <v>1960</v>
          </cell>
        </row>
        <row r="48">
          <cell r="G48">
            <v>1959</v>
          </cell>
        </row>
        <row r="49">
          <cell r="G49">
            <v>1958</v>
          </cell>
        </row>
        <row r="50">
          <cell r="G50">
            <v>1957</v>
          </cell>
        </row>
        <row r="51">
          <cell r="G51">
            <v>1956</v>
          </cell>
        </row>
        <row r="52">
          <cell r="G52">
            <v>1955</v>
          </cell>
        </row>
        <row r="53">
          <cell r="G53">
            <v>1954</v>
          </cell>
        </row>
        <row r="54">
          <cell r="G54">
            <v>1953</v>
          </cell>
        </row>
        <row r="55">
          <cell r="G55">
            <v>1952</v>
          </cell>
        </row>
        <row r="56">
          <cell r="G56">
            <v>1951</v>
          </cell>
        </row>
        <row r="57">
          <cell r="G57">
            <v>1950</v>
          </cell>
        </row>
      </sheetData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\\Itnb530306\Share Main Assumpt"/>
      <sheetName val="Financing (Main)"/>
      <sheetName val="PTTUT Financial Assumption.xlsx"/>
      <sheetName val="PTTUT Financial Assumption"/>
      <sheetName val="\Documents and Settings\ut51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"/>
      <sheetName val="Test Additions"/>
      <sheetName val="Test Dismantle"/>
      <sheetName val="Discount rate"/>
      <sheetName val="Detail &gt;&gt;"/>
      <sheetName val="Fix asset register"/>
      <sheetName val="Summary Prefinal"/>
      <sheetName val="GL"/>
      <sheetName val="TSE PPE movement Prefinal"/>
      <sheetName val="FA details Prefinal"/>
      <sheetName val="CIP details Prefinal"/>
      <sheetName val="Reclassify Q3'17"/>
    </sheetNames>
    <sheetDataSet>
      <sheetData sheetId="0">
        <row r="14">
          <cell r="K14" t="b">
            <v>0</v>
          </cell>
        </row>
        <row r="44">
          <cell r="E44" t="str">
            <v>Write down/derecognition impact is not significant, or</v>
          </cell>
        </row>
        <row r="48">
          <cell r="E48" t="str">
            <v>Write down/derecognition impact is significant</v>
          </cell>
        </row>
        <row r="51">
          <cell r="K51" t="b">
            <v>0</v>
          </cell>
        </row>
        <row r="52">
          <cell r="K5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_SSE"/>
      <sheetName val="Trial Balance-รวม"/>
      <sheetName val="Trial Balance-00"/>
      <sheetName val="Trial Balance-01"/>
      <sheetName val="Trial Balance-02"/>
      <sheetName val="Trial Balance-03"/>
      <sheetName val="Trial Balance-04"/>
      <sheetName val="Trial Balance-05"/>
      <sheetName val="Trial Balance-06"/>
      <sheetName val="Trial Balance-07"/>
      <sheetName val="Trial Balance-08"/>
      <sheetName val="Trial Balance-09"/>
      <sheetName val="Trial Balance-10"/>
      <sheetName val="BS"/>
      <sheetName val="PL"/>
      <sheetName val="TB @ Plant"/>
      <sheetName val="COA_TSE (Unused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E2" t="str">
            <v>tYES</v>
          </cell>
        </row>
        <row r="3">
          <cell r="E3" t="str">
            <v>tNO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AR"/>
      <sheetName val="JE Template"/>
      <sheetName val="Description"/>
      <sheetName val="EASCA"/>
      <sheetName val="Computron"/>
      <sheetName val="Profit Share Report Oct 2001"/>
      <sheetName val="DropDown List"/>
      <sheetName val="K2"/>
    </sheetNames>
    <sheetDataSet>
      <sheetData sheetId="0" refreshError="1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2009"/>
      <sheetName val="incident report"/>
      <sheetName val="Graph"/>
      <sheetName val="วิธีใช้"/>
      <sheetName val="Specimen C1"/>
      <sheetName val="Specimen C2"/>
      <sheetName val="Data input-Sales 2009"/>
      <sheetName val="Link data-july"/>
      <sheetName val="Link data-Quarter"/>
      <sheetName val="Summary"/>
      <sheetName val="F&amp;S"/>
      <sheetName val="DRAWING"/>
      <sheetName val="SCOPE"/>
      <sheetName val="COVER"/>
      <sheetName val="SALING"/>
      <sheetName val="DATA"/>
      <sheetName val="RESULT"/>
      <sheetName val="UNIT_P"/>
      <sheetName val="Macro1"/>
      <sheetName val="Purchase_2009"/>
      <sheetName val="incident_report"/>
      <sheetName val="Specimen_C1"/>
      <sheetName val="Specimen_C2"/>
      <sheetName val="Data_input-Sales_2009"/>
      <sheetName val="Link_data-july"/>
      <sheetName val="Link_data-Quarter"/>
      <sheetName val="asset HDK&amp;SHK"/>
      <sheetName val="EAS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101</v>
          </cell>
        </row>
        <row r="19">
          <cell r="K19">
            <v>0.2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signment"/>
      <sheetName val="Sheet4"/>
      <sheetName val="VAT closing"/>
      <sheetName val="Sheet1"/>
      <sheetName val="IPT"/>
      <sheetName val="IPT ECC6"/>
      <sheetName val="TB UT"/>
      <sheetName val="UT ECC6"/>
      <sheetName val="ECC.6 (3)"/>
      <sheetName val="BL-Month"/>
      <sheetName val="Swop Ratio"/>
      <sheetName val="Asset"/>
      <sheetName val="Liabi. "/>
      <sheetName val="Capital "/>
      <sheetName val="วิเคราะห์งบ"/>
      <sheetName val="CF วิเคราะห์"/>
      <sheetName val="SH-Month"/>
      <sheetName val="Graph"/>
      <sheetName val="BL-KPMG"/>
      <sheetName val="PL-KPMG"/>
      <sheetName val="CF month"/>
      <sheetName val="Reconcile CF"/>
      <sheetName val="CF-KPMG"/>
      <sheetName val="SH-KPMG"/>
      <sheetName val="Summary PTT"/>
      <sheetName val="PL-PTT Accum"/>
      <sheetName val="PL-PTT Month"/>
      <sheetName val="Link data-july"/>
    </sheetNames>
    <definedNames>
      <definedName name="g" refersTo="#REF!" sheetId="1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E2" t="str">
            <v>Grouping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CA"/>
      <sheetName val="OCL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PL EBITDA"/>
      <sheetName val="BS"/>
      <sheetName val="Change in Equity"/>
      <sheetName val="Cash Flow"/>
      <sheetName val="1. PL-RelatedPartyTransactions"/>
      <sheetName val="2. Fin cost"/>
      <sheetName val="3. Foreign Exchange"/>
      <sheetName val="4. Selling by type"/>
      <sheetName val="5. Admin by type"/>
      <sheetName val="6. EB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  <sheetName val="May-Apr 2009"/>
    </sheetNames>
    <sheetDataSet>
      <sheetData sheetId="0">
        <row r="3">
          <cell r="N3" t="str">
            <v>in units</v>
          </cell>
          <cell r="Q3" t="str">
            <v>PTTGC</v>
          </cell>
        </row>
        <row r="4">
          <cell r="Q4" t="str">
            <v>TOCGC</v>
          </cell>
        </row>
        <row r="5">
          <cell r="Q5" t="str">
            <v>TEA</v>
          </cell>
        </row>
        <row r="6">
          <cell r="Q6" t="str">
            <v>Bio_Creation</v>
          </cell>
        </row>
        <row r="7">
          <cell r="Q7" t="str">
            <v>TOL</v>
          </cell>
        </row>
        <row r="8">
          <cell r="Q8" t="str">
            <v>TFA</v>
          </cell>
        </row>
        <row r="9">
          <cell r="Q9" t="str">
            <v>BPE</v>
          </cell>
        </row>
        <row r="10">
          <cell r="Q10" t="str">
            <v>PTTPE</v>
          </cell>
        </row>
        <row r="11">
          <cell r="Q11" t="str">
            <v>TSCL</v>
          </cell>
        </row>
        <row r="12">
          <cell r="Q12" t="str">
            <v>NPCS_E</v>
          </cell>
        </row>
        <row r="13">
          <cell r="Q13" t="str">
            <v>PTTME</v>
          </cell>
        </row>
        <row r="14">
          <cell r="Q14" t="str">
            <v>TEX</v>
          </cell>
        </row>
        <row r="15">
          <cell r="Q15" t="str">
            <v>TTT</v>
          </cell>
        </row>
        <row r="16">
          <cell r="Q16" t="str">
            <v>CH_Inter</v>
          </cell>
        </row>
        <row r="17">
          <cell r="Q17" t="str">
            <v>AP_ROH</v>
          </cell>
        </row>
        <row r="18">
          <cell r="Q18" t="str">
            <v>Emery</v>
          </cell>
        </row>
        <row r="19">
          <cell r="Q19" t="str">
            <v>PTTUT</v>
          </cell>
        </row>
        <row r="20">
          <cell r="Q20" t="str">
            <v>PPCL</v>
          </cell>
        </row>
        <row r="21">
          <cell r="Q21" t="str">
            <v>Natureworks</v>
          </cell>
        </row>
        <row r="22">
          <cell r="Q22" t="str">
            <v>Vencorex_Holding</v>
          </cell>
        </row>
        <row r="23">
          <cell r="Q23" t="str">
            <v>PTTGC_Inter_USA</v>
          </cell>
        </row>
        <row r="24">
          <cell r="Q24" t="str">
            <v>PTTGC_Inter_NetherBV</v>
          </cell>
        </row>
        <row r="25">
          <cell r="Q25" t="str">
            <v>[ICP None]</v>
          </cell>
        </row>
        <row r="26">
          <cell r="Q26" t="str">
            <v xml:space="preserve">Alliance Petrochemical Investment (Singapore) Pte. Ltd. </v>
          </cell>
        </row>
        <row r="28">
          <cell r="Q28" t="str">
            <v xml:space="preserve">Dhipaya Insurance Public Co., Ltd. </v>
          </cell>
        </row>
        <row r="29">
          <cell r="Q29" t="str">
            <v>HMC Polymers Co., Ltd.</v>
          </cell>
        </row>
        <row r="30">
          <cell r="Q30" t="str">
            <v xml:space="preserve">IRPC Public Company Limited </v>
          </cell>
        </row>
        <row r="31">
          <cell r="Q31" t="str">
            <v>PTT Polymer Logistic Co., Ltd.</v>
          </cell>
        </row>
        <row r="32">
          <cell r="Q32" t="str">
            <v>Rayong Olefins Co., Ltd.</v>
          </cell>
        </row>
        <row r="33">
          <cell r="Q33" t="str">
            <v>Star Petroleum Refining Co., Ltd.</v>
          </cell>
        </row>
        <row r="34">
          <cell r="Q34" t="str">
            <v>Thai Petroleum Pipeline Co., Ltd.</v>
          </cell>
        </row>
        <row r="35">
          <cell r="Q35" t="str">
            <v>PTTEP Siam Ltd.</v>
          </cell>
        </row>
        <row r="36">
          <cell r="Q36" t="str">
            <v>PTT Asahi Co., Ltd.</v>
          </cell>
        </row>
        <row r="37">
          <cell r="Q37" t="str">
            <v>PTT International trading Pte., Ltd.</v>
          </cell>
        </row>
        <row r="38">
          <cell r="Q38" t="str">
            <v>Energy Complex. Co., Ltd.</v>
          </cell>
        </row>
        <row r="39">
          <cell r="Q39" t="str">
            <v xml:space="preserve">PTT Exploration and Production Public Company Limited </v>
          </cell>
        </row>
        <row r="40">
          <cell r="Q40" t="str">
            <v>Emeryoleo Specialties (M) Sdn. Bhd.</v>
          </cell>
        </row>
        <row r="41">
          <cell r="Q41" t="str">
            <v xml:space="preserve">Thaioil Public Company Limited </v>
          </cell>
        </row>
        <row r="42">
          <cell r="Q42" t="str">
            <v xml:space="preserve">PTT Tank Terminal Co., Ltd. </v>
          </cell>
        </row>
        <row r="43">
          <cell r="Q43" t="str">
            <v xml:space="preserve">Bangchak Petroleum Public Company Limited </v>
          </cell>
        </row>
        <row r="44">
          <cell r="Q44" t="str">
            <v xml:space="preserve">Myriant Lake Providence Inc. </v>
          </cell>
        </row>
        <row r="45">
          <cell r="Q45" t="str">
            <v>Myraint LP LLC.</v>
          </cell>
        </row>
        <row r="46">
          <cell r="Q46" t="str">
            <v xml:space="preserve">Business Services Alliance Co., Ltd. </v>
          </cell>
        </row>
        <row r="47">
          <cell r="Q47" t="str">
            <v>Community Partnership Association</v>
          </cell>
        </row>
        <row r="48">
          <cell r="Q48" t="str">
            <v>PTT LNG Co., Ltd.</v>
          </cell>
        </row>
        <row r="49">
          <cell r="Q49" t="str">
            <v xml:space="preserve">PTT Retail Management Co., Ltd. </v>
          </cell>
        </row>
        <row r="50">
          <cell r="Q50" t="str">
            <v xml:space="preserve">PTT Retail Service Co., Ltd. </v>
          </cell>
        </row>
        <row r="51">
          <cell r="Q51" t="str">
            <v xml:space="preserve">PTTEP International Limited </v>
          </cell>
        </row>
        <row r="52">
          <cell r="Q52" t="str">
            <v xml:space="preserve">Amata NGD Co., Ltd. </v>
          </cell>
        </row>
        <row r="53">
          <cell r="Q53" t="str">
            <v xml:space="preserve">PTT Natural Gas Distribution Co., Ltd. </v>
          </cell>
        </row>
        <row r="54">
          <cell r="Q54" t="str">
            <v>PTT Green Energy Pte., Ltd.</v>
          </cell>
        </row>
      </sheetData>
      <sheetData sheetId="1"/>
      <sheetData sheetId="2"/>
      <sheetData sheetId="3"/>
      <sheetData sheetId="4"/>
      <sheetData sheetId="5"/>
      <sheetData sheetId="6">
        <row r="3">
          <cell r="N3" t="str">
            <v>Actual_Legal</v>
          </cell>
        </row>
        <row r="8">
          <cell r="H8" t="str">
            <v>Dec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TB (2)"/>
      <sheetName val="Actual"/>
      <sheetName val="PPA"/>
      <sheetName val="Export Cost SAP"/>
      <sheetName val="Sheet10"/>
      <sheetName val="Sheet9"/>
      <sheetName val="UT"/>
      <sheetName val="ut (2)"/>
      <sheetName val="Sheet5"/>
      <sheetName val="Guidelines"/>
      <sheetName val="Checklist"/>
      <sheetName val="Process Steps"/>
      <sheetName val="Selection"/>
      <sheetName val="Monthly Control Checklist"/>
      <sheetName val="Quarterly Control Checklist"/>
      <sheetName val="Yearly Control Checklist"/>
      <sheetName val="Validations"/>
      <sheetName val="PL"/>
      <sheetName val="CIM"/>
      <sheetName val="CI YTD"/>
      <sheetName val="PL EBITDA"/>
      <sheetName val="BS"/>
      <sheetName val="Change in Equity"/>
      <sheetName val="Cash Flow"/>
      <sheetName val="UT1"/>
      <sheetName val="1. PL-RelatedPartyTransactions"/>
      <sheetName val="2. Fin cost"/>
      <sheetName val="6. EB by type"/>
      <sheetName val="MD Q3"/>
      <sheetName val="คชจ.รวม"/>
      <sheetName val="Sheet1"/>
      <sheetName val="แยกคชจ."/>
      <sheetName val="3. Foreign Exchange"/>
      <sheetName val="4. Selling by type"/>
      <sheetName val="5. Admin by type"/>
      <sheetName val="7. Exp by nature"/>
      <sheetName val="8. Cash details"/>
      <sheetName val="9. AR trade related"/>
      <sheetName val="10. Debtor aging"/>
      <sheetName val="11. AR other related"/>
      <sheetName val="12. Inventory material supplies"/>
      <sheetName val="13. Other current assets"/>
      <sheetName val="14.Current asset - related part"/>
      <sheetName val="15. Investment in Sub &amp; Others"/>
      <sheetName val="16. Invest in JVs &amp; Associates"/>
      <sheetName val="17. PPE"/>
      <sheetName val="17.1 PPE+PPA"/>
      <sheetName val="18. Intangibles"/>
      <sheetName val="18.1 Intangibles + PPA"/>
      <sheetName val="19. Leasehold"/>
      <sheetName val="19.1 Leasehold + PPA"/>
      <sheetName val="20. Derivatives"/>
      <sheetName val="21. Other non current assets"/>
      <sheetName val="22. Loan to related parties"/>
      <sheetName val="23. Payable to Related Parties"/>
      <sheetName val="24. Other Current Liabilities"/>
      <sheetName val="25. Loan from Related"/>
      <sheetName val="26.1 Deferred tax"/>
      <sheetName val="26.2 Deferred tax details"/>
      <sheetName val="26.3 Corporate income tax"/>
      <sheetName val="27. Other non-current liabilit"/>
      <sheetName val="28. Purchases"/>
      <sheetName val="29.Interest Bearing Liabilities"/>
      <sheetName val="30. Employee Benefit"/>
      <sheetName val="31. Commitments"/>
      <sheetName val="32. Interest rate risk"/>
      <sheetName val="33. Foreign Currency risk"/>
      <sheetName val="34. Available Facilities"/>
      <sheetName val="35. Feedstock contract"/>
      <sheetName val="36. Service and other contracts"/>
      <sheetName val="GAAP adjustments"/>
    </sheetNames>
    <sheetDataSet>
      <sheetData sheetId="0">
        <row r="3">
          <cell r="B3">
            <v>2008</v>
          </cell>
          <cell r="N3" t="str">
            <v>in units</v>
          </cell>
        </row>
        <row r="4">
          <cell r="B4">
            <v>2009</v>
          </cell>
          <cell r="N4" t="str">
            <v>in thousands</v>
          </cell>
        </row>
        <row r="5">
          <cell r="B5">
            <v>2010</v>
          </cell>
        </row>
        <row r="6">
          <cell r="B6">
            <v>2011</v>
          </cell>
        </row>
        <row r="7">
          <cell r="B7">
            <v>2012</v>
          </cell>
        </row>
        <row r="8">
          <cell r="B8">
            <v>2013</v>
          </cell>
        </row>
        <row r="9">
          <cell r="B9">
            <v>2014</v>
          </cell>
        </row>
        <row r="10">
          <cell r="B10">
            <v>2015</v>
          </cell>
        </row>
        <row r="11">
          <cell r="B11">
            <v>2016</v>
          </cell>
        </row>
        <row r="12">
          <cell r="B12">
            <v>2017</v>
          </cell>
        </row>
        <row r="13">
          <cell r="B13">
            <v>2018</v>
          </cell>
        </row>
        <row r="14">
          <cell r="B14">
            <v>2019</v>
          </cell>
        </row>
        <row r="15">
          <cell r="B15">
            <v>2020</v>
          </cell>
        </row>
        <row r="16">
          <cell r="B16">
            <v>2021</v>
          </cell>
        </row>
        <row r="17">
          <cell r="B17">
            <v>2022</v>
          </cell>
        </row>
        <row r="18">
          <cell r="B18">
            <v>2023</v>
          </cell>
        </row>
        <row r="19">
          <cell r="B19">
            <v>2024</v>
          </cell>
        </row>
        <row r="20">
          <cell r="B20">
            <v>2025</v>
          </cell>
        </row>
        <row r="21">
          <cell r="B21">
            <v>2026</v>
          </cell>
        </row>
        <row r="22">
          <cell r="B22">
            <v>2027</v>
          </cell>
        </row>
        <row r="23">
          <cell r="B23">
            <v>2028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E8">
            <v>2012</v>
          </cell>
        </row>
      </sheetData>
      <sheetData sheetId="14" refreshError="1"/>
      <sheetData sheetId="15" refreshError="1"/>
      <sheetData sheetId="16" refreshError="1"/>
      <sheetData sheetId="17">
        <row r="13">
          <cell r="D13">
            <v>67607326.030000001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9">
          <cell r="U69">
            <v>20444925.900467291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上分大谷"/>
      <sheetName val="上分大谷(計画) (2)"/>
      <sheetName val="上分大谷(監督署)"/>
      <sheetName val="上分大谷(実績1) (2)"/>
      <sheetName val="上分大谷(9月中)"/>
      <sheetName val="上分大谷(9月末)"/>
      <sheetName val="上分大谷(10月中)"/>
      <sheetName val="上分大谷(10月中間検査)"/>
      <sheetName val="上分大谷(10月末)"/>
      <sheetName val="上分大谷(実績2)"/>
      <sheetName val="月別出来形(計画)"/>
      <sheetName val="月別出来形(役所) (9.24)"/>
      <sheetName val="月別出来形(役所) (10.24)"/>
      <sheetName val="月別出来形(役所) (11.4)"/>
      <sheetName val="上分大谷(10月24日中間検査)"/>
      <sheetName val="上分大谷(10月31日)"/>
      <sheetName val="上分大谷(11月15日)."/>
      <sheetName val="上分大谷(11月30日)"/>
      <sheetName val="上分大谷(12月15日)"/>
      <sheetName val="上分大谷(完成)(A3ﾀｲﾌﾟ)"/>
      <sheetName val="上分大谷(完成)(A1ﾀｲﾌﾟ)"/>
      <sheetName val="上分大谷(完成)"/>
      <sheetName val="上分大谷(計画)"/>
    </sheetNames>
    <sheetDataSet>
      <sheetData sheetId="0">
        <row r="2">
          <cell r="BB2" t="str">
            <v>中段:</v>
          </cell>
          <cell r="BC2" t="str">
            <v>当初計画</v>
          </cell>
        </row>
        <row r="3">
          <cell r="BB3" t="str">
            <v>下段:</v>
          </cell>
          <cell r="BC3" t="str">
            <v>第１回見直し計画</v>
          </cell>
          <cell r="CH3" t="str">
            <v>現場代理人　　兵等　時雄　</v>
          </cell>
        </row>
        <row r="4">
          <cell r="K4" t="str">
            <v>総　 　　　合　　　 　工　　　　 程　　　　 表</v>
          </cell>
          <cell r="CH4" t="str">
            <v>監理技術者　　村上　雄二　</v>
          </cell>
        </row>
        <row r="5">
          <cell r="E5" t="str">
            <v>工事名：</v>
          </cell>
          <cell r="F5" t="str">
            <v>県道足摺岬公園線　緊急地方道路整備（新天神橋上部工）工事</v>
          </cell>
          <cell r="BJ5" t="str">
            <v>工期（計画）：　平成１４年１１月　１日～平成１５年１１月３０日（１３ヶ月）</v>
          </cell>
          <cell r="CL5" t="str">
            <v>№　１</v>
          </cell>
        </row>
        <row r="7">
          <cell r="B7" t="str">
            <v>工　　程　　計　　画　・　実　　績　　線　　</v>
          </cell>
          <cell r="C7" t="str">
            <v>工種</v>
          </cell>
          <cell r="D7" t="str">
            <v>種   別</v>
          </cell>
          <cell r="E7" t="str">
            <v>細　別</v>
          </cell>
          <cell r="F7" t="str">
            <v>数 量</v>
          </cell>
          <cell r="G7" t="str">
            <v>単位</v>
          </cell>
          <cell r="H7" t="str">
            <v>金　額　    （千円）</v>
          </cell>
          <cell r="I7" t="str">
            <v>換算率</v>
          </cell>
          <cell r="J7" t="str">
            <v>日数</v>
          </cell>
          <cell r="K7" t="str">
            <v>平成１４年(2002)</v>
          </cell>
          <cell r="W7" t="str">
            <v>平成１５年(2003)</v>
          </cell>
        </row>
        <row r="8">
          <cell r="K8" t="str">
            <v>11月</v>
          </cell>
          <cell r="Q8" t="str">
            <v>12月</v>
          </cell>
          <cell r="W8" t="str">
            <v>1月</v>
          </cell>
          <cell r="AC8" t="str">
            <v>2月</v>
          </cell>
          <cell r="AI8" t="str">
            <v>3月</v>
          </cell>
          <cell r="AO8" t="str">
            <v>4月</v>
          </cell>
          <cell r="AU8" t="str">
            <v>5月</v>
          </cell>
          <cell r="BA8" t="str">
            <v>6月</v>
          </cell>
          <cell r="BG8" t="str">
            <v>7月</v>
          </cell>
          <cell r="BM8" t="str">
            <v>8月</v>
          </cell>
          <cell r="BS8" t="str">
            <v>9月</v>
          </cell>
          <cell r="BY8" t="str">
            <v>10月</v>
          </cell>
          <cell r="CE8" t="str">
            <v>11月</v>
          </cell>
          <cell r="CK8" t="str">
            <v>備　　　考</v>
          </cell>
        </row>
        <row r="9">
          <cell r="L9" t="str">
            <v>10</v>
          </cell>
          <cell r="N9" t="str">
            <v>20</v>
          </cell>
          <cell r="R9" t="str">
            <v>10</v>
          </cell>
          <cell r="T9" t="str">
            <v>20</v>
          </cell>
          <cell r="X9" t="str">
            <v>10</v>
          </cell>
          <cell r="Z9" t="str">
            <v>20</v>
          </cell>
          <cell r="AD9" t="str">
            <v>10</v>
          </cell>
          <cell r="AF9" t="str">
            <v>20</v>
          </cell>
          <cell r="AJ9" t="str">
            <v>10</v>
          </cell>
          <cell r="AL9" t="str">
            <v>20</v>
          </cell>
          <cell r="AP9" t="str">
            <v>10</v>
          </cell>
          <cell r="AR9" t="str">
            <v>20</v>
          </cell>
          <cell r="AV9" t="str">
            <v>10</v>
          </cell>
          <cell r="AX9" t="str">
            <v>20</v>
          </cell>
          <cell r="BB9" t="str">
            <v>10</v>
          </cell>
          <cell r="BD9" t="str">
            <v>20</v>
          </cell>
          <cell r="BH9" t="str">
            <v>10</v>
          </cell>
          <cell r="BJ9" t="str">
            <v>20</v>
          </cell>
          <cell r="BN9" t="str">
            <v>10</v>
          </cell>
          <cell r="BP9" t="str">
            <v>20</v>
          </cell>
          <cell r="BT9" t="str">
            <v>10</v>
          </cell>
          <cell r="BV9" t="str">
            <v>20</v>
          </cell>
          <cell r="BZ9" t="str">
            <v>10</v>
          </cell>
          <cell r="CB9" t="str">
            <v>20</v>
          </cell>
          <cell r="CF9" t="str">
            <v>10</v>
          </cell>
          <cell r="CH9" t="str">
            <v>20</v>
          </cell>
        </row>
        <row r="11">
          <cell r="I11" t="str">
            <v>(%)</v>
          </cell>
          <cell r="J11" t="str">
            <v xml:space="preserve"> </v>
          </cell>
        </row>
        <row r="13">
          <cell r="D13" t="str">
            <v>準備工</v>
          </cell>
          <cell r="E13" t="str">
            <v xml:space="preserve"> 準備工後片付け工</v>
          </cell>
          <cell r="I13" t="str">
            <v xml:space="preserve"> </v>
          </cell>
          <cell r="L13" t="str">
            <v xml:space="preserve"> 準備工（施工計画・資機材手配・支保工仮設計画他）</v>
          </cell>
          <cell r="CH13" t="str">
            <v>後片付け</v>
          </cell>
          <cell r="CK13" t="str">
            <v xml:space="preserve"> 測量,施工計画,資機材注文</v>
          </cell>
        </row>
        <row r="14">
          <cell r="F14">
            <v>1</v>
          </cell>
          <cell r="G14" t="str">
            <v>式</v>
          </cell>
          <cell r="I14" t="str">
            <v xml:space="preserve"> </v>
          </cell>
          <cell r="J14">
            <v>55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 t="str">
            <v xml:space="preserve"> 応力照査,緊張計算,上越計算</v>
          </cell>
        </row>
        <row r="15">
          <cell r="I15" t="str">
            <v xml:space="preserve"> </v>
          </cell>
          <cell r="J15">
            <v>20</v>
          </cell>
          <cell r="CK15" t="str">
            <v xml:space="preserve"> 施工計画打ち合わせ</v>
          </cell>
        </row>
        <row r="16">
          <cell r="E16" t="str">
            <v xml:space="preserve"> 共通架設工</v>
          </cell>
          <cell r="I16" t="str">
            <v xml:space="preserve"> </v>
          </cell>
          <cell r="CK16" t="str">
            <v xml:space="preserve"> 電力設備，給水設備</v>
          </cell>
        </row>
        <row r="17">
          <cell r="F17">
            <v>1</v>
          </cell>
          <cell r="G17" t="str">
            <v>式</v>
          </cell>
          <cell r="H17">
            <v>22234</v>
          </cell>
          <cell r="I17">
            <v>8.670727617324296</v>
          </cell>
          <cell r="J17">
            <v>390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>
            <v>1</v>
          </cell>
          <cell r="AP17">
            <v>1</v>
          </cell>
          <cell r="AQ17">
            <v>1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1</v>
          </cell>
          <cell r="AY17">
            <v>1</v>
          </cell>
          <cell r="AZ17">
            <v>1</v>
          </cell>
          <cell r="BA17">
            <v>1</v>
          </cell>
          <cell r="BB17">
            <v>1</v>
          </cell>
          <cell r="BC17">
            <v>1</v>
          </cell>
          <cell r="BD17">
            <v>1</v>
          </cell>
          <cell r="BE17">
            <v>1</v>
          </cell>
          <cell r="BF17">
            <v>1</v>
          </cell>
          <cell r="BG17">
            <v>1</v>
          </cell>
          <cell r="BH17">
            <v>1</v>
          </cell>
          <cell r="BI17">
            <v>1</v>
          </cell>
          <cell r="BJ17">
            <v>1</v>
          </cell>
          <cell r="BK17">
            <v>1</v>
          </cell>
          <cell r="BL17">
            <v>1</v>
          </cell>
          <cell r="BM17">
            <v>1</v>
          </cell>
          <cell r="BN17">
            <v>1</v>
          </cell>
          <cell r="BO17">
            <v>1</v>
          </cell>
          <cell r="BP17">
            <v>1</v>
          </cell>
          <cell r="BQ17">
            <v>1</v>
          </cell>
          <cell r="BR17">
            <v>1</v>
          </cell>
          <cell r="BS17">
            <v>1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 t="str">
            <v xml:space="preserve"> 休憩所，仮設ﾄｲﾚ</v>
          </cell>
        </row>
        <row r="18">
          <cell r="I18" t="str">
            <v xml:space="preserve"> </v>
          </cell>
        </row>
        <row r="19">
          <cell r="D19" t="str">
            <v>仮設工</v>
          </cell>
          <cell r="E19" t="str">
            <v xml:space="preserve"> 仮設工事用道路</v>
          </cell>
          <cell r="I19" t="str">
            <v xml:space="preserve"> </v>
          </cell>
          <cell r="Q19" t="str">
            <v xml:space="preserve"> 仮設工事用道路</v>
          </cell>
          <cell r="CA19" t="str">
            <v>工事用道路撤去</v>
          </cell>
          <cell r="CK19" t="str">
            <v xml:space="preserve"> ﾊﾞｯｸﾎｰ，ﾀﾞﾝﾌﾟﾄﾗｯｸ</v>
          </cell>
        </row>
        <row r="20">
          <cell r="F20">
            <v>1</v>
          </cell>
          <cell r="G20" t="str">
            <v>式</v>
          </cell>
          <cell r="I20" t="str">
            <v xml:space="preserve"> </v>
          </cell>
          <cell r="J20">
            <v>78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0.6</v>
          </cell>
          <cell r="CA20">
            <v>1</v>
          </cell>
          <cell r="CB20">
            <v>1</v>
          </cell>
          <cell r="CC20">
            <v>2</v>
          </cell>
          <cell r="CD20">
            <v>3</v>
          </cell>
          <cell r="CE20">
            <v>4</v>
          </cell>
          <cell r="CF20">
            <v>5</v>
          </cell>
          <cell r="CK20" t="str">
            <v xml:space="preserve"> ﾌﾞﾙﾄﾞｰｻﾞ，再生砕石</v>
          </cell>
        </row>
        <row r="21">
          <cell r="I21" t="str">
            <v xml:space="preserve"> </v>
          </cell>
          <cell r="J21">
            <v>30</v>
          </cell>
        </row>
        <row r="22">
          <cell r="E22" t="str">
            <v xml:space="preserve"> 原型復旧</v>
          </cell>
          <cell r="I22" t="str">
            <v xml:space="preserve"> </v>
          </cell>
          <cell r="BZ22" t="str">
            <v>仮設備撤去・石積復旧・管理用通路工</v>
          </cell>
          <cell r="CK22" t="str">
            <v xml:space="preserve"> ﾊﾞｯｸﾎｰ，ﾀﾞﾝﾌﾟﾄﾗｯｸ</v>
          </cell>
        </row>
        <row r="23">
          <cell r="F23">
            <v>1</v>
          </cell>
          <cell r="G23" t="str">
            <v>式</v>
          </cell>
          <cell r="H23">
            <v>5150</v>
          </cell>
          <cell r="I23">
            <v>2.0083766856714997</v>
          </cell>
          <cell r="J23">
            <v>120</v>
          </cell>
          <cell r="CB23">
            <v>4</v>
          </cell>
          <cell r="CC23">
            <v>4</v>
          </cell>
          <cell r="CD23">
            <v>4</v>
          </cell>
          <cell r="CE23">
            <v>4</v>
          </cell>
          <cell r="CF23">
            <v>4</v>
          </cell>
          <cell r="CG23">
            <v>4</v>
          </cell>
          <cell r="CK23" t="str">
            <v xml:space="preserve"> ﾌﾞﾙﾄﾞｰｻﾞ，再生砕石</v>
          </cell>
        </row>
        <row r="24">
          <cell r="I24" t="str">
            <v xml:space="preserve"> </v>
          </cell>
          <cell r="CK24" t="str">
            <v xml:space="preserve"> 石積，ｺﾙｹﾞｰﾄ管(撤去)</v>
          </cell>
        </row>
        <row r="25">
          <cell r="E25" t="str">
            <v xml:space="preserve"> 支保工基礎</v>
          </cell>
          <cell r="I25" t="str">
            <v xml:space="preserve"> </v>
          </cell>
          <cell r="U25" t="str">
            <v>A1→P1→P2→P3→P4→A2</v>
          </cell>
          <cell r="BW25" t="str">
            <v>支保工基礎撤去</v>
          </cell>
          <cell r="CK25" t="str">
            <v xml:space="preserve"> ﾊﾞｯｸﾎｰ</v>
          </cell>
        </row>
        <row r="26">
          <cell r="F26">
            <v>1</v>
          </cell>
          <cell r="G26" t="str">
            <v>式</v>
          </cell>
          <cell r="I26" t="str">
            <v xml:space="preserve"> </v>
          </cell>
          <cell r="J26">
            <v>13</v>
          </cell>
          <cell r="V26">
            <v>0.6</v>
          </cell>
          <cell r="Y26">
            <v>1</v>
          </cell>
          <cell r="Z26">
            <v>1</v>
          </cell>
          <cell r="AA26">
            <v>1</v>
          </cell>
          <cell r="BW26">
            <v>1</v>
          </cell>
          <cell r="BX26">
            <v>1</v>
          </cell>
          <cell r="BY26">
            <v>1</v>
          </cell>
          <cell r="CK26" t="str">
            <v xml:space="preserve"> 溶接金網，ｺﾝｸﾘｰﾄ</v>
          </cell>
        </row>
        <row r="27">
          <cell r="I27" t="str">
            <v xml:space="preserve"> </v>
          </cell>
          <cell r="J27">
            <v>20</v>
          </cell>
        </row>
        <row r="28">
          <cell r="E28" t="str">
            <v xml:space="preserve"> 支保工</v>
          </cell>
          <cell r="I28" t="str">
            <v xml:space="preserve"> </v>
          </cell>
          <cell r="Y28" t="str">
            <v>A1～P1</v>
          </cell>
          <cell r="AB28" t="str">
            <v>P1～P2</v>
          </cell>
          <cell r="AH28" t="str">
            <v>P2～P3</v>
          </cell>
          <cell r="AQ28" t="str">
            <v>P3～P4</v>
          </cell>
          <cell r="AT28" t="str">
            <v>P4～A2</v>
          </cell>
          <cell r="BD28" t="str">
            <v>内部支保工解体・搬出</v>
          </cell>
          <cell r="BJ28" t="str">
            <v>内部支保工解体・搬出</v>
          </cell>
          <cell r="BS28" t="str">
            <v>支柱式支保工解体</v>
          </cell>
          <cell r="CK28" t="str">
            <v xml:space="preserve"> ﾄﾗｯｸｸﾚｰﾝ，Ｈ鋼材</v>
          </cell>
        </row>
        <row r="29">
          <cell r="F29">
            <v>1</v>
          </cell>
          <cell r="G29" t="str">
            <v>式</v>
          </cell>
          <cell r="H29">
            <v>37448</v>
          </cell>
          <cell r="I29">
            <v>14.603823325247831</v>
          </cell>
          <cell r="J29">
            <v>75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G29">
            <v>1</v>
          </cell>
          <cell r="AH29">
            <v>1</v>
          </cell>
          <cell r="AI29">
            <v>1</v>
          </cell>
          <cell r="AP29">
            <v>1</v>
          </cell>
          <cell r="AQ29">
            <v>1</v>
          </cell>
          <cell r="AR29">
            <v>1</v>
          </cell>
          <cell r="AT29">
            <v>1</v>
          </cell>
          <cell r="AV29">
            <v>1</v>
          </cell>
          <cell r="AW29">
            <v>1</v>
          </cell>
          <cell r="BC29">
            <v>1</v>
          </cell>
          <cell r="BD29">
            <v>1</v>
          </cell>
          <cell r="BJ29">
            <v>1</v>
          </cell>
          <cell r="BK29">
            <v>1</v>
          </cell>
          <cell r="BL29">
            <v>1</v>
          </cell>
          <cell r="BM29">
            <v>1</v>
          </cell>
          <cell r="BS29">
            <v>1</v>
          </cell>
          <cell r="BT29">
            <v>1</v>
          </cell>
          <cell r="BU29">
            <v>1</v>
          </cell>
          <cell r="BV29">
            <v>1</v>
          </cell>
          <cell r="BW29">
            <v>1</v>
          </cell>
          <cell r="BX29">
            <v>1</v>
          </cell>
          <cell r="CK29" t="str">
            <v xml:space="preserve"> 支柱支保工，くさび結合支保工</v>
          </cell>
        </row>
        <row r="30">
          <cell r="I30" t="str">
            <v xml:space="preserve"> </v>
          </cell>
          <cell r="J30">
            <v>60</v>
          </cell>
        </row>
        <row r="31">
          <cell r="E31" t="str">
            <v xml:space="preserve"> 支保工損料期間</v>
          </cell>
          <cell r="I31" t="str">
            <v xml:space="preserve"> </v>
          </cell>
        </row>
        <row r="32">
          <cell r="I32" t="str">
            <v xml:space="preserve"> </v>
          </cell>
          <cell r="J32">
            <v>265</v>
          </cell>
          <cell r="CK32" t="str">
            <v xml:space="preserve"> </v>
          </cell>
        </row>
        <row r="33">
          <cell r="I33" t="str">
            <v xml:space="preserve"> </v>
          </cell>
        </row>
        <row r="34">
          <cell r="D34" t="str">
            <v>躯体工</v>
          </cell>
          <cell r="E34" t="str">
            <v xml:space="preserve"> 支承工                   0耐震連結ｱﾝｶｰ工</v>
          </cell>
          <cell r="I34" t="str">
            <v xml:space="preserve"> </v>
          </cell>
          <cell r="X34" t="str">
            <v xml:space="preserve">  A1</v>
          </cell>
          <cell r="Z34" t="str">
            <v xml:space="preserve">  P1</v>
          </cell>
          <cell r="AE34" t="str">
            <v xml:space="preserve">  P2</v>
          </cell>
          <cell r="AK34" t="str">
            <v xml:space="preserve">  P3</v>
          </cell>
          <cell r="AQ34" t="str">
            <v xml:space="preserve">  P4</v>
          </cell>
          <cell r="AV34" t="str">
            <v xml:space="preserve">  A2</v>
          </cell>
          <cell r="CK34" t="str">
            <v xml:space="preserve"> ﾄﾗｯｸｸﾚｰﾝ，ｺﾞﾑ支承*12個</v>
          </cell>
        </row>
        <row r="35">
          <cell r="F35">
            <v>1</v>
          </cell>
          <cell r="G35" t="str">
            <v>式</v>
          </cell>
          <cell r="H35">
            <v>49812</v>
          </cell>
          <cell r="I35">
            <v>19.425487275081309</v>
          </cell>
          <cell r="J35">
            <v>60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E35">
            <v>1</v>
          </cell>
          <cell r="AF35">
            <v>1</v>
          </cell>
          <cell r="AK35">
            <v>1</v>
          </cell>
          <cell r="AL35">
            <v>1</v>
          </cell>
          <cell r="AQ35">
            <v>1</v>
          </cell>
          <cell r="AR35">
            <v>1</v>
          </cell>
          <cell r="AV35">
            <v>1</v>
          </cell>
          <cell r="AW35">
            <v>1</v>
          </cell>
          <cell r="CK35" t="str">
            <v xml:space="preserve"> 変位制限装置(ｱﾝｶｰﾊﾞｰ*4組)</v>
          </cell>
        </row>
        <row r="36">
          <cell r="I36" t="str">
            <v xml:space="preserve"> </v>
          </cell>
          <cell r="CK36" t="str">
            <v xml:space="preserve"> 鋼角ｽﾄｯﾊﾟｰ*4基，無収縮ﾓﾙﾀﾙ</v>
          </cell>
        </row>
        <row r="37">
          <cell r="E37" t="str">
            <v>0型枠鉄筋PC                  0円筒型枠工（A1～P1）</v>
          </cell>
          <cell r="I37" t="str">
            <v xml:space="preserve"> </v>
          </cell>
          <cell r="AF37" t="str">
            <v>型枠鉄筋PC工（A1～P1）</v>
          </cell>
          <cell r="CK37" t="str">
            <v xml:space="preserve"> ﾄﾗｯｸｸﾚｰﾝ</v>
          </cell>
        </row>
        <row r="38">
          <cell r="F38">
            <v>1</v>
          </cell>
          <cell r="G38" t="str">
            <v>式</v>
          </cell>
          <cell r="H38">
            <v>9737</v>
          </cell>
          <cell r="I38">
            <v>3.7971968521132804</v>
          </cell>
          <cell r="J38">
            <v>30</v>
          </cell>
          <cell r="W38" t="str">
            <v>年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CK38" t="str">
            <v xml:space="preserve"> 型枠，鉄筋(SD295A)</v>
          </cell>
        </row>
        <row r="39">
          <cell r="I39" t="str">
            <v xml:space="preserve"> </v>
          </cell>
          <cell r="CK39" t="str">
            <v xml:space="preserve"> 円筒型枠(φ600･φ950)</v>
          </cell>
        </row>
        <row r="40">
          <cell r="E40" t="str">
            <v>0型枠鉄筋PC                  0円筒型枠工（P1～P2）</v>
          </cell>
          <cell r="I40" t="str">
            <v xml:space="preserve"> </v>
          </cell>
          <cell r="AL40" t="str">
            <v>型枠鉄筋PC工（P1～P2）</v>
          </cell>
        </row>
        <row r="41">
          <cell r="F41">
            <v>1</v>
          </cell>
          <cell r="G41" t="str">
            <v>式</v>
          </cell>
          <cell r="H41">
            <v>12109</v>
          </cell>
          <cell r="I41">
            <v>4.7222200556885809</v>
          </cell>
          <cell r="J41">
            <v>30</v>
          </cell>
          <cell r="W41" t="str">
            <v>末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CK41" t="str">
            <v>　　　　〃</v>
          </cell>
        </row>
        <row r="42">
          <cell r="I42" t="str">
            <v xml:space="preserve"> </v>
          </cell>
        </row>
        <row r="43">
          <cell r="E43" t="str">
            <v>0型枠鉄筋PC                  0円筒型枠工（P2～P3）</v>
          </cell>
          <cell r="I43" t="str">
            <v xml:space="preserve"> </v>
          </cell>
          <cell r="AR43" t="str">
            <v>型枠鉄筋PC工（P2～P3）</v>
          </cell>
        </row>
        <row r="44">
          <cell r="F44">
            <v>1</v>
          </cell>
          <cell r="G44" t="str">
            <v>式</v>
          </cell>
          <cell r="H44">
            <v>12109</v>
          </cell>
          <cell r="I44">
            <v>4.7222200556885809</v>
          </cell>
          <cell r="J44">
            <v>30</v>
          </cell>
          <cell r="W44" t="str">
            <v>年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CK44" t="str">
            <v>　　　　〃</v>
          </cell>
        </row>
        <row r="45">
          <cell r="I45" t="str">
            <v xml:space="preserve"> </v>
          </cell>
        </row>
        <row r="46">
          <cell r="E46" t="str">
            <v>0型枠鉄筋PC                  0円筒型枠工（P3～P4）</v>
          </cell>
          <cell r="I46" t="str">
            <v xml:space="preserve"> </v>
          </cell>
          <cell r="AW46" t="str">
            <v>型枠鉄筋PC工（P3～P4）</v>
          </cell>
        </row>
        <row r="47">
          <cell r="F47">
            <v>1</v>
          </cell>
          <cell r="G47" t="str">
            <v>式</v>
          </cell>
          <cell r="H47">
            <v>12109</v>
          </cell>
          <cell r="I47">
            <v>4.7222200556885809</v>
          </cell>
          <cell r="J47">
            <v>30</v>
          </cell>
          <cell r="W47" t="str">
            <v>始</v>
          </cell>
          <cell r="AS47">
            <v>1</v>
          </cell>
          <cell r="AT47">
            <v>1</v>
          </cell>
          <cell r="AV47">
            <v>1</v>
          </cell>
          <cell r="AW47">
            <v>1</v>
          </cell>
          <cell r="BB47">
            <v>1</v>
          </cell>
          <cell r="BC47">
            <v>1</v>
          </cell>
          <cell r="CK47" t="str">
            <v>　　　　〃</v>
          </cell>
        </row>
        <row r="48">
          <cell r="I48" t="str">
            <v xml:space="preserve"> </v>
          </cell>
        </row>
        <row r="49">
          <cell r="E49" t="str">
            <v>0型枠鉄筋PC                  0円筒型枠工（P4～A2）</v>
          </cell>
          <cell r="I49" t="str">
            <v xml:space="preserve"> </v>
          </cell>
          <cell r="BE49" t="str">
            <v>型枠鉄筋PC工（P4～A2）</v>
          </cell>
        </row>
        <row r="50">
          <cell r="F50">
            <v>1</v>
          </cell>
          <cell r="G50" t="str">
            <v>式</v>
          </cell>
          <cell r="H50">
            <v>13521</v>
          </cell>
          <cell r="I50">
            <v>5.2728662460124944</v>
          </cell>
          <cell r="J50">
            <v>30</v>
          </cell>
          <cell r="W50" t="str">
            <v>休</v>
          </cell>
          <cell r="AX50">
            <v>1</v>
          </cell>
          <cell r="AY50">
            <v>1</v>
          </cell>
          <cell r="AZ50">
            <v>1</v>
          </cell>
          <cell r="BD50">
            <v>1</v>
          </cell>
          <cell r="BE50">
            <v>1</v>
          </cell>
          <cell r="BF50">
            <v>1</v>
          </cell>
          <cell r="CK50" t="str">
            <v>　　　　〃</v>
          </cell>
        </row>
        <row r="51">
          <cell r="I51" t="str">
            <v xml:space="preserve"> </v>
          </cell>
        </row>
        <row r="52">
          <cell r="E52" t="str">
            <v xml:space="preserve"> ｺﾝｸﾘｰﾄ工</v>
          </cell>
          <cell r="I52" t="str">
            <v xml:space="preserve"> </v>
          </cell>
          <cell r="AB52" t="str">
            <v>第 １ 施 工 部</v>
          </cell>
          <cell r="AN52" t="str">
            <v>Con打設</v>
          </cell>
          <cell r="AP52" t="str">
            <v>第 ２ 施 工 部</v>
          </cell>
          <cell r="AZ52" t="str">
            <v>Con打設</v>
          </cell>
          <cell r="BA52" t="str">
            <v xml:space="preserve"> 第 ３ 施 工 部</v>
          </cell>
          <cell r="BG52" t="str">
            <v>Con打設</v>
          </cell>
          <cell r="CK52" t="str">
            <v xml:space="preserve"> 内部振動機，ﾎﾟﾝﾌﾟ車</v>
          </cell>
        </row>
        <row r="53">
          <cell r="F53">
            <v>1</v>
          </cell>
          <cell r="G53" t="str">
            <v>式</v>
          </cell>
          <cell r="H53">
            <v>24200</v>
          </cell>
          <cell r="I53">
            <v>9.4374205423786979</v>
          </cell>
          <cell r="J53">
            <v>12.000000000000002</v>
          </cell>
          <cell r="W53" t="str">
            <v>暇</v>
          </cell>
          <cell r="AN53">
            <v>0.8</v>
          </cell>
          <cell r="AU53" t="str">
            <v>G</v>
          </cell>
          <cell r="AZ53">
            <v>0.8</v>
          </cell>
          <cell r="BG53">
            <v>0.8</v>
          </cell>
          <cell r="CK53" t="str">
            <v xml:space="preserve"> ｺﾝｸﾘｰﾄ早強[36-8-25(20)]</v>
          </cell>
        </row>
        <row r="54">
          <cell r="I54" t="str">
            <v xml:space="preserve"> </v>
          </cell>
          <cell r="AU54" t="str">
            <v>W</v>
          </cell>
          <cell r="CK54" t="str">
            <v xml:space="preserve"> 被膜養生材</v>
          </cell>
        </row>
        <row r="55">
          <cell r="E55" t="str">
            <v xml:space="preserve"> 緊張ｸﾞﾗｳﾄ工</v>
          </cell>
          <cell r="I55" t="str">
            <v xml:space="preserve"> </v>
          </cell>
          <cell r="AU55" t="str">
            <v>休</v>
          </cell>
          <cell r="BA55" t="str">
            <v>緊張(A1片引き)</v>
          </cell>
          <cell r="BH55" t="str">
            <v>緊張(A2片引き)</v>
          </cell>
          <cell r="BI55" t="str">
            <v>PCｸﾞﾗｳﾄ</v>
          </cell>
          <cell r="CK55" t="str">
            <v xml:space="preserve"> PCｹｰﾌﾞﾙ(12S15.2)，定着具</v>
          </cell>
        </row>
        <row r="56">
          <cell r="F56">
            <v>1</v>
          </cell>
          <cell r="G56" t="str">
            <v>式</v>
          </cell>
          <cell r="H56">
            <v>3405</v>
          </cell>
          <cell r="I56">
            <v>1.327868468876011</v>
          </cell>
          <cell r="J56">
            <v>15</v>
          </cell>
          <cell r="AU56" t="str">
            <v>暇</v>
          </cell>
          <cell r="BA56">
            <v>1</v>
          </cell>
          <cell r="BH56">
            <v>1</v>
          </cell>
          <cell r="BI56">
            <v>1</v>
          </cell>
          <cell r="CK56" t="str">
            <v xml:space="preserve"> 緊張ｼﾞｬｯｷ，ﾎﾟﾝﾌﾟ</v>
          </cell>
        </row>
        <row r="57">
          <cell r="I57" t="str">
            <v xml:space="preserve"> </v>
          </cell>
          <cell r="CK57" t="str">
            <v xml:space="preserve"> PCｸﾞﾗｳﾄ，ｸﾞﾗｳﾄﾐｷｻｰ･ﾎﾟﾝﾌﾟ</v>
          </cell>
        </row>
        <row r="58">
          <cell r="E58" t="str">
            <v xml:space="preserve"> 型枠解体工</v>
          </cell>
          <cell r="I58" t="str">
            <v xml:space="preserve"> </v>
          </cell>
          <cell r="BB58" t="str">
            <v>型枠解体</v>
          </cell>
          <cell r="BI58" t="str">
            <v>型枠解体</v>
          </cell>
          <cell r="BO58" t="str">
            <v>夏</v>
          </cell>
          <cell r="CK58" t="str">
            <v xml:space="preserve"> ﾄﾗｯｸｸﾚｰﾝ</v>
          </cell>
        </row>
        <row r="59">
          <cell r="F59">
            <v>1</v>
          </cell>
          <cell r="G59" t="str">
            <v>式</v>
          </cell>
          <cell r="H59">
            <v>8511</v>
          </cell>
          <cell r="I59">
            <v>3.3190862081068224</v>
          </cell>
          <cell r="J59">
            <v>30</v>
          </cell>
          <cell r="BB59">
            <v>1</v>
          </cell>
          <cell r="BC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</row>
        <row r="60">
          <cell r="I60" t="str">
            <v xml:space="preserve"> </v>
          </cell>
          <cell r="BO60" t="str">
            <v>期</v>
          </cell>
        </row>
        <row r="61">
          <cell r="D61" t="str">
            <v>下部工</v>
          </cell>
          <cell r="E61" t="str">
            <v xml:space="preserve"> A1,A2背面擁壁</v>
          </cell>
          <cell r="I61" t="str">
            <v xml:space="preserve"> </v>
          </cell>
          <cell r="AS61" t="str">
            <v>橋台背面擁壁工（A1→A2）</v>
          </cell>
        </row>
        <row r="62">
          <cell r="I62" t="str">
            <v xml:space="preserve"> </v>
          </cell>
          <cell r="J62">
            <v>25</v>
          </cell>
          <cell r="AO62">
            <v>1</v>
          </cell>
          <cell r="AP62">
            <v>1</v>
          </cell>
          <cell r="AQ62">
            <v>1</v>
          </cell>
          <cell r="AR62">
            <v>1</v>
          </cell>
          <cell r="AS62">
            <v>1</v>
          </cell>
          <cell r="BO62" t="str">
            <v>休</v>
          </cell>
        </row>
        <row r="63">
          <cell r="I63" t="str">
            <v xml:space="preserve"> </v>
          </cell>
        </row>
        <row r="64">
          <cell r="D64" t="str">
            <v>付帯工</v>
          </cell>
          <cell r="E64" t="str">
            <v xml:space="preserve"> 後打ちｺﾝｸﾘｰﾄ工</v>
          </cell>
          <cell r="I64" t="str">
            <v xml:space="preserve"> </v>
          </cell>
          <cell r="BE64" t="str">
            <v>A1ﾊﾟﾗﾍﾟｯﾄ工</v>
          </cell>
          <cell r="BK64" t="str">
            <v>A2ﾊﾟﾗﾍﾟｯﾄ工</v>
          </cell>
          <cell r="BO64" t="str">
            <v>暇</v>
          </cell>
          <cell r="CK64" t="str">
            <v xml:space="preserve"> ﾄﾗｯｸｸﾚｰﾝ，内部振動機</v>
          </cell>
        </row>
        <row r="65">
          <cell r="F65">
            <v>1</v>
          </cell>
          <cell r="G65" t="str">
            <v>式</v>
          </cell>
          <cell r="H65">
            <v>1388</v>
          </cell>
          <cell r="I65">
            <v>0.5412867649926294</v>
          </cell>
          <cell r="J65">
            <v>20</v>
          </cell>
          <cell r="BD65">
            <v>1</v>
          </cell>
          <cell r="BE65">
            <v>1</v>
          </cell>
          <cell r="BJ65">
            <v>1</v>
          </cell>
          <cell r="BK65">
            <v>1</v>
          </cell>
          <cell r="CK65" t="str">
            <v xml:space="preserve"> 型枠，鉄筋(SD295A)</v>
          </cell>
        </row>
        <row r="66">
          <cell r="I66" t="str">
            <v xml:space="preserve"> </v>
          </cell>
          <cell r="CK66" t="str">
            <v xml:space="preserve"> ｺﾝｸﾘｰﾄ高炉[21-8-25(20)]</v>
          </cell>
        </row>
        <row r="67">
          <cell r="E67" t="str">
            <v xml:space="preserve"> 耐震連結ｹｰﾌﾞﾙ工</v>
          </cell>
          <cell r="I67" t="str">
            <v xml:space="preserve"> </v>
          </cell>
          <cell r="BL67" t="str">
            <v>耐震連結ｹｰﾌﾞﾙ</v>
          </cell>
          <cell r="CK67" t="str">
            <v xml:space="preserve"> ﾄﾗｯｸｸﾚｰﾝ</v>
          </cell>
        </row>
        <row r="68">
          <cell r="F68">
            <v>1</v>
          </cell>
          <cell r="G68" t="str">
            <v>式</v>
          </cell>
          <cell r="H68">
            <v>1942</v>
          </cell>
          <cell r="I68">
            <v>0.75733349972311703</v>
          </cell>
          <cell r="J68">
            <v>5</v>
          </cell>
          <cell r="BL68">
            <v>1</v>
          </cell>
          <cell r="CK68" t="str">
            <v xml:space="preserve"> 落橋防止装置(PCｹｰﾌﾞﾙ*4組)</v>
          </cell>
        </row>
        <row r="69">
          <cell r="I69" t="str">
            <v xml:space="preserve"> </v>
          </cell>
        </row>
        <row r="70">
          <cell r="D70" t="str">
            <v>橋面工</v>
          </cell>
          <cell r="E70" t="str">
            <v xml:space="preserve"> 地覆・高欄工</v>
          </cell>
          <cell r="I70" t="str">
            <v xml:space="preserve"> </v>
          </cell>
          <cell r="BM70" t="str">
            <v xml:space="preserve">  地覆ｺﾝｸﾘｰﾄ(A1→A2)</v>
          </cell>
          <cell r="BT70" t="str">
            <v>高欄設置</v>
          </cell>
          <cell r="CK70" t="str">
            <v xml:space="preserve"> ﾎﾟﾝﾌﾟ車,型枠，鉄筋(SD295A)</v>
          </cell>
        </row>
        <row r="71">
          <cell r="F71">
            <v>1</v>
          </cell>
          <cell r="G71" t="str">
            <v>式</v>
          </cell>
          <cell r="H71">
            <v>26316</v>
          </cell>
          <cell r="I71">
            <v>10.262609875753629</v>
          </cell>
          <cell r="J71">
            <v>40</v>
          </cell>
          <cell r="BM71">
            <v>1</v>
          </cell>
          <cell r="BN71">
            <v>1</v>
          </cell>
          <cell r="BO71">
            <v>0.4</v>
          </cell>
          <cell r="BP71">
            <v>0.6</v>
          </cell>
          <cell r="BQ71">
            <v>1</v>
          </cell>
          <cell r="BR71">
            <v>1</v>
          </cell>
          <cell r="BS71">
            <v>1</v>
          </cell>
          <cell r="BT71">
            <v>1</v>
          </cell>
          <cell r="BU71">
            <v>1</v>
          </cell>
          <cell r="CK71" t="str">
            <v xml:space="preserve"> ｺﾝｸﾘｰﾄ高炉[21-8-25(20)]</v>
          </cell>
        </row>
        <row r="72">
          <cell r="I72" t="str">
            <v xml:space="preserve"> </v>
          </cell>
          <cell r="CK72" t="str">
            <v xml:space="preserve"> ｱﾙﾐ製高欄，親柱</v>
          </cell>
        </row>
        <row r="73">
          <cell r="E73" t="str">
            <v xml:space="preserve"> 排水装置工</v>
          </cell>
          <cell r="I73" t="str">
            <v xml:space="preserve"> </v>
          </cell>
          <cell r="AD73" t="str">
            <v>A1部</v>
          </cell>
          <cell r="AI73" t="str">
            <v>P2部</v>
          </cell>
          <cell r="AS73" t="str">
            <v>P3部</v>
          </cell>
          <cell r="BD73" t="str">
            <v>P4･A2部</v>
          </cell>
          <cell r="BS73" t="str">
            <v>排水装置工(橋脚部)</v>
          </cell>
          <cell r="CB73" t="str">
            <v>流末排水工</v>
          </cell>
          <cell r="CK73" t="str">
            <v xml:space="preserve"> 排水桝，排水管(VP管)</v>
          </cell>
        </row>
        <row r="74">
          <cell r="F74">
            <v>1</v>
          </cell>
          <cell r="G74" t="str">
            <v>式</v>
          </cell>
          <cell r="H74">
            <v>2288</v>
          </cell>
          <cell r="I74">
            <v>0.89226521491580413</v>
          </cell>
          <cell r="J74">
            <v>135</v>
          </cell>
          <cell r="AD74">
            <v>0.4</v>
          </cell>
          <cell r="AI74">
            <v>0.4</v>
          </cell>
          <cell r="AS74">
            <v>0.4</v>
          </cell>
          <cell r="BD74">
            <v>0.8</v>
          </cell>
          <cell r="BR74">
            <v>1</v>
          </cell>
          <cell r="CB74">
            <v>4</v>
          </cell>
          <cell r="CC74">
            <v>4</v>
          </cell>
          <cell r="CD74">
            <v>4</v>
          </cell>
          <cell r="CE74">
            <v>4</v>
          </cell>
          <cell r="CF74">
            <v>4</v>
          </cell>
          <cell r="CG74">
            <v>4</v>
          </cell>
          <cell r="CK74" t="str">
            <v xml:space="preserve"> 取付金具</v>
          </cell>
        </row>
        <row r="75">
          <cell r="I75" t="str">
            <v xml:space="preserve"> </v>
          </cell>
          <cell r="CK75" t="str">
            <v xml:space="preserve"> ﾊﾞｯｸﾎｰ，集水桝，U型側溝</v>
          </cell>
        </row>
        <row r="76">
          <cell r="E76" t="str">
            <v xml:space="preserve"> 伸縮装置工</v>
          </cell>
          <cell r="I76" t="str">
            <v xml:space="preserve"> </v>
          </cell>
          <cell r="BT76" t="str">
            <v>伸縮装置工(A1,A2)</v>
          </cell>
          <cell r="CK76" t="str">
            <v xml:space="preserve"> ｺﾞﾑ製伸縮装置(2箇所)</v>
          </cell>
        </row>
        <row r="77">
          <cell r="F77">
            <v>1</v>
          </cell>
          <cell r="G77" t="str">
            <v>式</v>
          </cell>
          <cell r="H77">
            <v>8194</v>
          </cell>
          <cell r="I77">
            <v>3.1954637985227707</v>
          </cell>
          <cell r="J77">
            <v>10</v>
          </cell>
          <cell r="BT77">
            <v>1</v>
          </cell>
          <cell r="BU77">
            <v>1</v>
          </cell>
          <cell r="CK77" t="str">
            <v xml:space="preserve"> 型枠，鉄筋，ｺﾝｸﾘｰﾄ</v>
          </cell>
        </row>
        <row r="78">
          <cell r="I78" t="str">
            <v xml:space="preserve"> </v>
          </cell>
          <cell r="CK78" t="str">
            <v xml:space="preserve"> </v>
          </cell>
        </row>
        <row r="79">
          <cell r="E79" t="str">
            <v xml:space="preserve"> 歩道・舗装工</v>
          </cell>
          <cell r="I79" t="str">
            <v xml:space="preserve"> </v>
          </cell>
          <cell r="BV79" t="str">
            <v>歩道工</v>
          </cell>
          <cell r="BX79" t="str">
            <v>防水工→As舗装工</v>
          </cell>
          <cell r="CK79" t="str">
            <v xml:space="preserve"> ｱｽﾌｧﾙﾄﾌｨﾆｼｬ，ﾀﾞﾝﾌﾟﾄﾗｯｸ</v>
          </cell>
        </row>
        <row r="80">
          <cell r="F80">
            <v>1</v>
          </cell>
          <cell r="G80" t="str">
            <v>式</v>
          </cell>
          <cell r="H80">
            <v>5953</v>
          </cell>
          <cell r="I80">
            <v>2.3215274582140655</v>
          </cell>
          <cell r="J80">
            <v>20</v>
          </cell>
          <cell r="BV80">
            <v>1</v>
          </cell>
          <cell r="BW80">
            <v>1</v>
          </cell>
          <cell r="BX80">
            <v>1</v>
          </cell>
          <cell r="BY80">
            <v>1</v>
          </cell>
          <cell r="CK80" t="str">
            <v xml:space="preserve"> ﾀｲﾔﾛｰﾗ，振動ﾛｰﾗ，ﾛｰﾄﾞﾛｰﾗ</v>
          </cell>
        </row>
        <row r="81">
          <cell r="I81" t="str">
            <v xml:space="preserve"> </v>
          </cell>
          <cell r="CK81" t="str">
            <v xml:space="preserve"> ｱｽﾌｧﾙﾄ混合物，As乳剤</v>
          </cell>
        </row>
        <row r="82">
          <cell r="I82" t="str">
            <v xml:space="preserve"> </v>
          </cell>
        </row>
        <row r="83">
          <cell r="F83" t="str">
            <v>合　計</v>
          </cell>
          <cell r="H83">
            <v>256426</v>
          </cell>
          <cell r="I83">
            <v>100</v>
          </cell>
        </row>
        <row r="84">
          <cell r="I84" t="str">
            <v xml:space="preserve"> </v>
          </cell>
        </row>
        <row r="85">
          <cell r="I85" t="str">
            <v>当月出来高</v>
          </cell>
          <cell r="O85">
            <v>0.66697904748648429</v>
          </cell>
          <cell r="U85">
            <v>0.66697904748648429</v>
          </cell>
          <cell r="AA85">
            <v>10.662740817147789</v>
          </cell>
          <cell r="AG85">
            <v>9.7068897638448099</v>
          </cell>
          <cell r="AM85">
            <v>12.787866991843011</v>
          </cell>
          <cell r="AS85">
            <v>10.664327777150794</v>
          </cell>
          <cell r="AY85">
            <v>13.599494402364448</v>
          </cell>
          <cell r="BE85">
            <v>6.9975452731520944</v>
          </cell>
          <cell r="BK85">
            <v>9.5127767268297259</v>
          </cell>
          <cell r="BQ85">
            <v>8.079708606101228</v>
          </cell>
          <cell r="BW85">
            <v>11.938850265914427</v>
          </cell>
          <cell r="CC85">
            <v>2.648111572616108</v>
          </cell>
          <cell r="CI85">
            <v>2.0677297080625916</v>
          </cell>
        </row>
        <row r="86">
          <cell r="I86" t="str">
            <v>当月出来高</v>
          </cell>
          <cell r="O86" t="str">
            <v xml:space="preserve"> </v>
          </cell>
          <cell r="U86" t="str">
            <v xml:space="preserve"> </v>
          </cell>
          <cell r="AA86" t="str">
            <v xml:space="preserve"> </v>
          </cell>
          <cell r="AG86" t="str">
            <v xml:space="preserve"> </v>
          </cell>
          <cell r="AM86" t="str">
            <v xml:space="preserve"> </v>
          </cell>
          <cell r="AS86" t="str">
            <v xml:space="preserve"> </v>
          </cell>
          <cell r="AY86" t="str">
            <v xml:space="preserve"> </v>
          </cell>
          <cell r="BE86" t="str">
            <v xml:space="preserve"> </v>
          </cell>
          <cell r="BK86" t="str">
            <v xml:space="preserve"> </v>
          </cell>
          <cell r="BQ86" t="str">
            <v xml:space="preserve"> </v>
          </cell>
          <cell r="BW86" t="str">
            <v xml:space="preserve"> </v>
          </cell>
          <cell r="CC86" t="str">
            <v xml:space="preserve"> </v>
          </cell>
          <cell r="CI86" t="str">
            <v xml:space="preserve"> </v>
          </cell>
        </row>
        <row r="89">
          <cell r="K89" t="str">
            <v>当初計画値(累計)</v>
          </cell>
          <cell r="O89">
            <v>0.66697904748648429</v>
          </cell>
          <cell r="U89">
            <v>1.3339580949729686</v>
          </cell>
          <cell r="AA89">
            <v>11.996698912120758</v>
          </cell>
          <cell r="AG89">
            <v>21.70358867596557</v>
          </cell>
          <cell r="AM89">
            <v>34.49145566780858</v>
          </cell>
          <cell r="AS89">
            <v>45.155783444959376</v>
          </cell>
          <cell r="AY89">
            <v>58.755277847323825</v>
          </cell>
          <cell r="BE89">
            <v>65.752823120475924</v>
          </cell>
          <cell r="BK89">
            <v>75.265599847305651</v>
          </cell>
          <cell r="BQ89">
            <v>83.345308453406886</v>
          </cell>
          <cell r="BW89">
            <v>95.284158719321312</v>
          </cell>
          <cell r="CC89">
            <v>97.932270291937414</v>
          </cell>
          <cell r="CI89">
            <v>100</v>
          </cell>
        </row>
        <row r="90">
          <cell r="J90">
            <v>100</v>
          </cell>
          <cell r="K90" t="str">
            <v>第１回見直(累計)</v>
          </cell>
        </row>
        <row r="91">
          <cell r="J91">
            <v>90</v>
          </cell>
          <cell r="CK91">
            <v>90</v>
          </cell>
        </row>
        <row r="92">
          <cell r="E92" t="str">
            <v>中段:</v>
          </cell>
          <cell r="F92" t="str">
            <v>当初計画</v>
          </cell>
          <cell r="J92">
            <v>80</v>
          </cell>
          <cell r="CK92">
            <v>80</v>
          </cell>
        </row>
        <row r="93">
          <cell r="E93" t="str">
            <v>下段:</v>
          </cell>
          <cell r="F93" t="str">
            <v>第１回見直し計画</v>
          </cell>
          <cell r="J93">
            <v>70</v>
          </cell>
          <cell r="CK93">
            <v>70</v>
          </cell>
        </row>
        <row r="94">
          <cell r="I94" t="str">
            <v>総</v>
          </cell>
          <cell r="J94">
            <v>60</v>
          </cell>
          <cell r="CK94">
            <v>60</v>
          </cell>
        </row>
        <row r="95">
          <cell r="I95" t="str">
            <v>合</v>
          </cell>
          <cell r="J95">
            <v>50</v>
          </cell>
          <cell r="CK95">
            <v>50</v>
          </cell>
        </row>
        <row r="96">
          <cell r="I96" t="str">
            <v>進</v>
          </cell>
          <cell r="J96">
            <v>40</v>
          </cell>
          <cell r="CK96">
            <v>40</v>
          </cell>
        </row>
        <row r="97">
          <cell r="I97" t="str">
            <v>捗</v>
          </cell>
          <cell r="J97">
            <v>30</v>
          </cell>
          <cell r="CK97">
            <v>30</v>
          </cell>
        </row>
        <row r="98">
          <cell r="I98" t="str">
            <v>率</v>
          </cell>
          <cell r="J98">
            <v>20</v>
          </cell>
          <cell r="CK98">
            <v>20</v>
          </cell>
        </row>
        <row r="99">
          <cell r="J99">
            <v>10</v>
          </cell>
          <cell r="CK99">
            <v>10</v>
          </cell>
        </row>
        <row r="100">
          <cell r="J100">
            <v>0</v>
          </cell>
          <cell r="CK100">
            <v>0</v>
          </cell>
        </row>
        <row r="101">
          <cell r="B101" t="str">
            <v>特　　　　　　記　　　　　　事　　　　　　項　　　　　　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ProfileData"/>
      <sheetName val="P&amp;L_Actual"/>
      <sheetName val="NG Price"/>
      <sheetName val="Production_Actu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กระทบ CF"/>
      <sheetName val="Library Procedures"/>
      <sheetName val="Agree CF"/>
      <sheetName val="CF TSE Client "/>
      <sheetName val="CF Conso client"/>
      <sheetName val="CF-TSE Conso"/>
      <sheetName val="Reconcile - TSE conso"/>
      <sheetName val="CF- TSE"/>
      <sheetName val="CF- TSE (2)"/>
      <sheetName val="Unrealise GL"/>
      <sheetName val="Reconcile-TSE"/>
      <sheetName val="Scoping 17"/>
      <sheetName val="6-7"/>
      <sheetName val="8"/>
      <sheetName val="9"/>
      <sheetName val="Reconcile NCI 17"/>
      <sheetName val="Adj"/>
      <sheetName val="10"/>
      <sheetName val="11-12"/>
      <sheetName val="Conso_TSE 17"/>
      <sheetName val="WHT TSE17"/>
      <sheetName val="Reconcile WHT"/>
      <sheetName val="Conso_TSE 60"/>
      <sheetName val="Scoping-TSE"/>
      <sheetName val="PS-SO"/>
      <sheetName val="Exrate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1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4">
          <cell r="K114"/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39">
          <cell r="K139"/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1</v>
          </cell>
        </row>
        <row r="178">
          <cell r="K178" t="b">
            <v>1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1</v>
          </cell>
        </row>
        <row r="202">
          <cell r="K202" t="b">
            <v>1</v>
          </cell>
        </row>
        <row r="203">
          <cell r="K203" t="b">
            <v>0</v>
          </cell>
        </row>
      </sheetData>
      <sheetData sheetId="2"/>
      <sheetData sheetId="3">
        <row r="107">
          <cell r="G107">
            <v>219579639.22821945</v>
          </cell>
        </row>
      </sheetData>
      <sheetData sheetId="4">
        <row r="117">
          <cell r="K117">
            <v>347508551.88881117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204">
          <cell r="G204">
            <v>-2454578</v>
          </cell>
        </row>
      </sheetData>
      <sheetData sheetId="12"/>
      <sheetData sheetId="13">
        <row r="36">
          <cell r="L36">
            <v>-160062057</v>
          </cell>
        </row>
      </sheetData>
      <sheetData sheetId="14">
        <row r="31">
          <cell r="V31">
            <v>-1917165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49">
          <cell r="F49">
            <v>5199416839.030695</v>
          </cell>
        </row>
      </sheetData>
      <sheetData sheetId="23">
        <row r="1">
          <cell r="D1" t="str">
            <v>Account No.</v>
          </cell>
        </row>
      </sheetData>
      <sheetData sheetId="24">
        <row r="3">
          <cell r="D3">
            <v>3557.3940000000002</v>
          </cell>
        </row>
      </sheetData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Movement schedule - edited ST"/>
      <sheetName val="Movement schedule - edited LT"/>
      <sheetName val="ต่างประเทศ-ระยะยาว"/>
      <sheetName val="ต่างประเทศ-ระยะสั้น"/>
      <sheetName val="Lead schedule"/>
      <sheetName val="BOT"/>
      <sheetName val="CCS"/>
      <sheetName val="สรุป"/>
      <sheetName val="เงินบาท - ระยะยาว"/>
      <sheetName val="ในประเทศ"/>
      <sheetName val="Rate ถัวเฉลี่ย"/>
    </sheetNames>
    <sheetDataSet>
      <sheetData sheetId="0">
        <row r="6">
          <cell r="K6" t="b">
            <v>1</v>
          </cell>
        </row>
        <row r="7">
          <cell r="K7" t="b">
            <v>0</v>
          </cell>
        </row>
        <row r="11">
          <cell r="K11" t="b">
            <v>0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so Oversea"/>
      <sheetName val="Sheet1"/>
      <sheetName val="Indentifiable net assets"/>
      <sheetName val="Adjust"/>
      <sheetName val="FS-PurpleSol"/>
      <sheetName val="FS-SolarOne"/>
      <sheetName val="Acqusition "/>
      <sheetName val="OSP แปลงค่างบ"/>
      <sheetName val="SM แปลงค่างบ"/>
      <sheetName val="PurpleSol แปลงค่างบ"/>
      <sheetName val="SolarOne แปลงค่างบ"/>
    </sheetNames>
    <sheetDataSet>
      <sheetData sheetId="0">
        <row r="23">
          <cell r="K23" t="b">
            <v>0</v>
          </cell>
        </row>
        <row r="24">
          <cell r="K24" t="b">
            <v>0</v>
          </cell>
        </row>
        <row r="38">
          <cell r="K38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2">
          <cell r="O12">
            <v>3692128440</v>
          </cell>
        </row>
      </sheetData>
      <sheetData sheetId="9">
        <row r="12">
          <cell r="O12">
            <v>313859898.28980601</v>
          </cell>
        </row>
      </sheetData>
      <sheetData sheetId="10">
        <row r="23">
          <cell r="L23">
            <v>-114165788.74899</v>
          </cell>
        </row>
      </sheetData>
      <sheetData sheetId="11">
        <row r="22">
          <cell r="L22">
            <v>-313859898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14年3月末"/>
      <sheetName val="List for cell restrictions"/>
      <sheetName val="D-02&amp;D-03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GMMNG"/>
      <sheetName val="J1"/>
      <sheetName val="Payroll Pivot"/>
      <sheetName val="ASIAPACIFIC_INQUIRY_V8I"/>
      <sheetName val="Lookups"/>
      <sheetName val="FTE"/>
      <sheetName val="Y2007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Results Template - Combined"/>
    </sheetNames>
    <sheetDataSet>
      <sheetData sheetId="0">
        <row r="5">
          <cell r="L5" t="b">
            <v>0</v>
          </cell>
        </row>
      </sheetData>
      <sheetData sheetId="1" refreshError="1"/>
      <sheetData sheetId="2">
        <row r="6">
          <cell r="Z6" t="b">
            <v>0</v>
          </cell>
        </row>
        <row r="7">
          <cell r="Z7" t="b">
            <v>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asset C.1P.5"/>
      <sheetName val="Recheck"/>
      <sheetName val="8000_Cup1Phase5"/>
      <sheetName val="17200010"/>
      <sheetName val="asset CTCI"/>
      <sheetName val="Demco"/>
      <sheetName val="Overall-Ph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BOI MasterList"/>
      <sheetName val="PO(Offshore)"/>
      <sheetName val="PO(Onshore)"/>
      <sheetName val="Sheet1"/>
      <sheetName val="Sheet2"/>
      <sheetName val="data"/>
      <sheetName val="NZDUTY-JA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ใช่</v>
          </cell>
        </row>
        <row r="2">
          <cell r="A2" t="str">
            <v>ไม่ใช่</v>
          </cell>
        </row>
      </sheetData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503D-6B16-4677-9201-7684C373D322}">
  <dimension ref="A1:K145"/>
  <sheetViews>
    <sheetView zoomScaleNormal="100" zoomScaleSheetLayoutView="100" workbookViewId="0">
      <selection activeCell="E15" sqref="E15"/>
    </sheetView>
  </sheetViews>
  <sheetFormatPr defaultRowHeight="19.5" customHeight="1"/>
  <cols>
    <col min="1" max="1" width="1.625" style="45" customWidth="1"/>
    <col min="2" max="2" width="32.25" style="45" customWidth="1"/>
    <col min="3" max="3" width="7.625" style="45" customWidth="1"/>
    <col min="4" max="4" width="0.875" style="45" customWidth="1"/>
    <col min="5" max="5" width="15.375" style="2" customWidth="1"/>
    <col min="6" max="6" width="0.875" style="34" customWidth="1"/>
    <col min="7" max="7" width="13.75" style="2" customWidth="1"/>
    <col min="8" max="8" width="0.875" style="34" customWidth="1"/>
    <col min="9" max="9" width="15.625" style="31" customWidth="1"/>
    <col min="10" max="10" width="0.875" style="34" customWidth="1"/>
    <col min="11" max="11" width="13.75" style="31" customWidth="1"/>
    <col min="12" max="256" width="9.125" style="45"/>
    <col min="257" max="257" width="1.625" style="45" customWidth="1"/>
    <col min="258" max="258" width="38.75" style="45" customWidth="1"/>
    <col min="259" max="259" width="7.625" style="45" customWidth="1"/>
    <col min="260" max="260" width="0.875" style="45" customWidth="1"/>
    <col min="261" max="261" width="13.375" style="45" bestFit="1" customWidth="1"/>
    <col min="262" max="262" width="0.875" style="45" customWidth="1"/>
    <col min="263" max="263" width="13.375" style="45" bestFit="1" customWidth="1"/>
    <col min="264" max="264" width="0.875" style="45" customWidth="1"/>
    <col min="265" max="265" width="12.625" style="45" customWidth="1"/>
    <col min="266" max="266" width="0.875" style="45" customWidth="1"/>
    <col min="267" max="267" width="12.625" style="45" customWidth="1"/>
    <col min="268" max="512" width="9.125" style="45"/>
    <col min="513" max="513" width="1.625" style="45" customWidth="1"/>
    <col min="514" max="514" width="38.75" style="45" customWidth="1"/>
    <col min="515" max="515" width="7.625" style="45" customWidth="1"/>
    <col min="516" max="516" width="0.875" style="45" customWidth="1"/>
    <col min="517" max="517" width="13.375" style="45" bestFit="1" customWidth="1"/>
    <col min="518" max="518" width="0.875" style="45" customWidth="1"/>
    <col min="519" max="519" width="13.375" style="45" bestFit="1" customWidth="1"/>
    <col min="520" max="520" width="0.875" style="45" customWidth="1"/>
    <col min="521" max="521" width="12.625" style="45" customWidth="1"/>
    <col min="522" max="522" width="0.875" style="45" customWidth="1"/>
    <col min="523" max="523" width="12.625" style="45" customWidth="1"/>
    <col min="524" max="768" width="9.125" style="45"/>
    <col min="769" max="769" width="1.625" style="45" customWidth="1"/>
    <col min="770" max="770" width="38.75" style="45" customWidth="1"/>
    <col min="771" max="771" width="7.625" style="45" customWidth="1"/>
    <col min="772" max="772" width="0.875" style="45" customWidth="1"/>
    <col min="773" max="773" width="13.375" style="45" bestFit="1" customWidth="1"/>
    <col min="774" max="774" width="0.875" style="45" customWidth="1"/>
    <col min="775" max="775" width="13.375" style="45" bestFit="1" customWidth="1"/>
    <col min="776" max="776" width="0.875" style="45" customWidth="1"/>
    <col min="777" max="777" width="12.625" style="45" customWidth="1"/>
    <col min="778" max="778" width="0.875" style="45" customWidth="1"/>
    <col min="779" max="779" width="12.625" style="45" customWidth="1"/>
    <col min="780" max="1024" width="9.125" style="45"/>
    <col min="1025" max="1025" width="1.625" style="45" customWidth="1"/>
    <col min="1026" max="1026" width="38.75" style="45" customWidth="1"/>
    <col min="1027" max="1027" width="7.625" style="45" customWidth="1"/>
    <col min="1028" max="1028" width="0.875" style="45" customWidth="1"/>
    <col min="1029" max="1029" width="13.375" style="45" bestFit="1" customWidth="1"/>
    <col min="1030" max="1030" width="0.875" style="45" customWidth="1"/>
    <col min="1031" max="1031" width="13.375" style="45" bestFit="1" customWidth="1"/>
    <col min="1032" max="1032" width="0.875" style="45" customWidth="1"/>
    <col min="1033" max="1033" width="12.625" style="45" customWidth="1"/>
    <col min="1034" max="1034" width="0.875" style="45" customWidth="1"/>
    <col min="1035" max="1035" width="12.625" style="45" customWidth="1"/>
    <col min="1036" max="1280" width="9.125" style="45"/>
    <col min="1281" max="1281" width="1.625" style="45" customWidth="1"/>
    <col min="1282" max="1282" width="38.75" style="45" customWidth="1"/>
    <col min="1283" max="1283" width="7.625" style="45" customWidth="1"/>
    <col min="1284" max="1284" width="0.875" style="45" customWidth="1"/>
    <col min="1285" max="1285" width="13.375" style="45" bestFit="1" customWidth="1"/>
    <col min="1286" max="1286" width="0.875" style="45" customWidth="1"/>
    <col min="1287" max="1287" width="13.375" style="45" bestFit="1" customWidth="1"/>
    <col min="1288" max="1288" width="0.875" style="45" customWidth="1"/>
    <col min="1289" max="1289" width="12.625" style="45" customWidth="1"/>
    <col min="1290" max="1290" width="0.875" style="45" customWidth="1"/>
    <col min="1291" max="1291" width="12.625" style="45" customWidth="1"/>
    <col min="1292" max="1536" width="9.125" style="45"/>
    <col min="1537" max="1537" width="1.625" style="45" customWidth="1"/>
    <col min="1538" max="1538" width="38.75" style="45" customWidth="1"/>
    <col min="1539" max="1539" width="7.625" style="45" customWidth="1"/>
    <col min="1540" max="1540" width="0.875" style="45" customWidth="1"/>
    <col min="1541" max="1541" width="13.375" style="45" bestFit="1" customWidth="1"/>
    <col min="1542" max="1542" width="0.875" style="45" customWidth="1"/>
    <col min="1543" max="1543" width="13.375" style="45" bestFit="1" customWidth="1"/>
    <col min="1544" max="1544" width="0.875" style="45" customWidth="1"/>
    <col min="1545" max="1545" width="12.625" style="45" customWidth="1"/>
    <col min="1546" max="1546" width="0.875" style="45" customWidth="1"/>
    <col min="1547" max="1547" width="12.625" style="45" customWidth="1"/>
    <col min="1548" max="1792" width="9.125" style="45"/>
    <col min="1793" max="1793" width="1.625" style="45" customWidth="1"/>
    <col min="1794" max="1794" width="38.75" style="45" customWidth="1"/>
    <col min="1795" max="1795" width="7.625" style="45" customWidth="1"/>
    <col min="1796" max="1796" width="0.875" style="45" customWidth="1"/>
    <col min="1797" max="1797" width="13.375" style="45" bestFit="1" customWidth="1"/>
    <col min="1798" max="1798" width="0.875" style="45" customWidth="1"/>
    <col min="1799" max="1799" width="13.375" style="45" bestFit="1" customWidth="1"/>
    <col min="1800" max="1800" width="0.875" style="45" customWidth="1"/>
    <col min="1801" max="1801" width="12.625" style="45" customWidth="1"/>
    <col min="1802" max="1802" width="0.875" style="45" customWidth="1"/>
    <col min="1803" max="1803" width="12.625" style="45" customWidth="1"/>
    <col min="1804" max="2048" width="9.125" style="45"/>
    <col min="2049" max="2049" width="1.625" style="45" customWidth="1"/>
    <col min="2050" max="2050" width="38.75" style="45" customWidth="1"/>
    <col min="2051" max="2051" width="7.625" style="45" customWidth="1"/>
    <col min="2052" max="2052" width="0.875" style="45" customWidth="1"/>
    <col min="2053" max="2053" width="13.375" style="45" bestFit="1" customWidth="1"/>
    <col min="2054" max="2054" width="0.875" style="45" customWidth="1"/>
    <col min="2055" max="2055" width="13.375" style="45" bestFit="1" customWidth="1"/>
    <col min="2056" max="2056" width="0.875" style="45" customWidth="1"/>
    <col min="2057" max="2057" width="12.625" style="45" customWidth="1"/>
    <col min="2058" max="2058" width="0.875" style="45" customWidth="1"/>
    <col min="2059" max="2059" width="12.625" style="45" customWidth="1"/>
    <col min="2060" max="2304" width="9.125" style="45"/>
    <col min="2305" max="2305" width="1.625" style="45" customWidth="1"/>
    <col min="2306" max="2306" width="38.75" style="45" customWidth="1"/>
    <col min="2307" max="2307" width="7.625" style="45" customWidth="1"/>
    <col min="2308" max="2308" width="0.875" style="45" customWidth="1"/>
    <col min="2309" max="2309" width="13.375" style="45" bestFit="1" customWidth="1"/>
    <col min="2310" max="2310" width="0.875" style="45" customWidth="1"/>
    <col min="2311" max="2311" width="13.375" style="45" bestFit="1" customWidth="1"/>
    <col min="2312" max="2312" width="0.875" style="45" customWidth="1"/>
    <col min="2313" max="2313" width="12.625" style="45" customWidth="1"/>
    <col min="2314" max="2314" width="0.875" style="45" customWidth="1"/>
    <col min="2315" max="2315" width="12.625" style="45" customWidth="1"/>
    <col min="2316" max="2560" width="9.125" style="45"/>
    <col min="2561" max="2561" width="1.625" style="45" customWidth="1"/>
    <col min="2562" max="2562" width="38.75" style="45" customWidth="1"/>
    <col min="2563" max="2563" width="7.625" style="45" customWidth="1"/>
    <col min="2564" max="2564" width="0.875" style="45" customWidth="1"/>
    <col min="2565" max="2565" width="13.375" style="45" bestFit="1" customWidth="1"/>
    <col min="2566" max="2566" width="0.875" style="45" customWidth="1"/>
    <col min="2567" max="2567" width="13.375" style="45" bestFit="1" customWidth="1"/>
    <col min="2568" max="2568" width="0.875" style="45" customWidth="1"/>
    <col min="2569" max="2569" width="12.625" style="45" customWidth="1"/>
    <col min="2570" max="2570" width="0.875" style="45" customWidth="1"/>
    <col min="2571" max="2571" width="12.625" style="45" customWidth="1"/>
    <col min="2572" max="2816" width="9.125" style="45"/>
    <col min="2817" max="2817" width="1.625" style="45" customWidth="1"/>
    <col min="2818" max="2818" width="38.75" style="45" customWidth="1"/>
    <col min="2819" max="2819" width="7.625" style="45" customWidth="1"/>
    <col min="2820" max="2820" width="0.875" style="45" customWidth="1"/>
    <col min="2821" max="2821" width="13.375" style="45" bestFit="1" customWidth="1"/>
    <col min="2822" max="2822" width="0.875" style="45" customWidth="1"/>
    <col min="2823" max="2823" width="13.375" style="45" bestFit="1" customWidth="1"/>
    <col min="2824" max="2824" width="0.875" style="45" customWidth="1"/>
    <col min="2825" max="2825" width="12.625" style="45" customWidth="1"/>
    <col min="2826" max="2826" width="0.875" style="45" customWidth="1"/>
    <col min="2827" max="2827" width="12.625" style="45" customWidth="1"/>
    <col min="2828" max="3072" width="9.125" style="45"/>
    <col min="3073" max="3073" width="1.625" style="45" customWidth="1"/>
    <col min="3074" max="3074" width="38.75" style="45" customWidth="1"/>
    <col min="3075" max="3075" width="7.625" style="45" customWidth="1"/>
    <col min="3076" max="3076" width="0.875" style="45" customWidth="1"/>
    <col min="3077" max="3077" width="13.375" style="45" bestFit="1" customWidth="1"/>
    <col min="3078" max="3078" width="0.875" style="45" customWidth="1"/>
    <col min="3079" max="3079" width="13.375" style="45" bestFit="1" customWidth="1"/>
    <col min="3080" max="3080" width="0.875" style="45" customWidth="1"/>
    <col min="3081" max="3081" width="12.625" style="45" customWidth="1"/>
    <col min="3082" max="3082" width="0.875" style="45" customWidth="1"/>
    <col min="3083" max="3083" width="12.625" style="45" customWidth="1"/>
    <col min="3084" max="3328" width="9.125" style="45"/>
    <col min="3329" max="3329" width="1.625" style="45" customWidth="1"/>
    <col min="3330" max="3330" width="38.75" style="45" customWidth="1"/>
    <col min="3331" max="3331" width="7.625" style="45" customWidth="1"/>
    <col min="3332" max="3332" width="0.875" style="45" customWidth="1"/>
    <col min="3333" max="3333" width="13.375" style="45" bestFit="1" customWidth="1"/>
    <col min="3334" max="3334" width="0.875" style="45" customWidth="1"/>
    <col min="3335" max="3335" width="13.375" style="45" bestFit="1" customWidth="1"/>
    <col min="3336" max="3336" width="0.875" style="45" customWidth="1"/>
    <col min="3337" max="3337" width="12.625" style="45" customWidth="1"/>
    <col min="3338" max="3338" width="0.875" style="45" customWidth="1"/>
    <col min="3339" max="3339" width="12.625" style="45" customWidth="1"/>
    <col min="3340" max="3584" width="9.125" style="45"/>
    <col min="3585" max="3585" width="1.625" style="45" customWidth="1"/>
    <col min="3586" max="3586" width="38.75" style="45" customWidth="1"/>
    <col min="3587" max="3587" width="7.625" style="45" customWidth="1"/>
    <col min="3588" max="3588" width="0.875" style="45" customWidth="1"/>
    <col min="3589" max="3589" width="13.375" style="45" bestFit="1" customWidth="1"/>
    <col min="3590" max="3590" width="0.875" style="45" customWidth="1"/>
    <col min="3591" max="3591" width="13.375" style="45" bestFit="1" customWidth="1"/>
    <col min="3592" max="3592" width="0.875" style="45" customWidth="1"/>
    <col min="3593" max="3593" width="12.625" style="45" customWidth="1"/>
    <col min="3594" max="3594" width="0.875" style="45" customWidth="1"/>
    <col min="3595" max="3595" width="12.625" style="45" customWidth="1"/>
    <col min="3596" max="3840" width="9.125" style="45"/>
    <col min="3841" max="3841" width="1.625" style="45" customWidth="1"/>
    <col min="3842" max="3842" width="38.75" style="45" customWidth="1"/>
    <col min="3843" max="3843" width="7.625" style="45" customWidth="1"/>
    <col min="3844" max="3844" width="0.875" style="45" customWidth="1"/>
    <col min="3845" max="3845" width="13.375" style="45" bestFit="1" customWidth="1"/>
    <col min="3846" max="3846" width="0.875" style="45" customWidth="1"/>
    <col min="3847" max="3847" width="13.375" style="45" bestFit="1" customWidth="1"/>
    <col min="3848" max="3848" width="0.875" style="45" customWidth="1"/>
    <col min="3849" max="3849" width="12.625" style="45" customWidth="1"/>
    <col min="3850" max="3850" width="0.875" style="45" customWidth="1"/>
    <col min="3851" max="3851" width="12.625" style="45" customWidth="1"/>
    <col min="3852" max="4096" width="9.125" style="45"/>
    <col min="4097" max="4097" width="1.625" style="45" customWidth="1"/>
    <col min="4098" max="4098" width="38.75" style="45" customWidth="1"/>
    <col min="4099" max="4099" width="7.625" style="45" customWidth="1"/>
    <col min="4100" max="4100" width="0.875" style="45" customWidth="1"/>
    <col min="4101" max="4101" width="13.375" style="45" bestFit="1" customWidth="1"/>
    <col min="4102" max="4102" width="0.875" style="45" customWidth="1"/>
    <col min="4103" max="4103" width="13.375" style="45" bestFit="1" customWidth="1"/>
    <col min="4104" max="4104" width="0.875" style="45" customWidth="1"/>
    <col min="4105" max="4105" width="12.625" style="45" customWidth="1"/>
    <col min="4106" max="4106" width="0.875" style="45" customWidth="1"/>
    <col min="4107" max="4107" width="12.625" style="45" customWidth="1"/>
    <col min="4108" max="4352" width="9.125" style="45"/>
    <col min="4353" max="4353" width="1.625" style="45" customWidth="1"/>
    <col min="4354" max="4354" width="38.75" style="45" customWidth="1"/>
    <col min="4355" max="4355" width="7.625" style="45" customWidth="1"/>
    <col min="4356" max="4356" width="0.875" style="45" customWidth="1"/>
    <col min="4357" max="4357" width="13.375" style="45" bestFit="1" customWidth="1"/>
    <col min="4358" max="4358" width="0.875" style="45" customWidth="1"/>
    <col min="4359" max="4359" width="13.375" style="45" bestFit="1" customWidth="1"/>
    <col min="4360" max="4360" width="0.875" style="45" customWidth="1"/>
    <col min="4361" max="4361" width="12.625" style="45" customWidth="1"/>
    <col min="4362" max="4362" width="0.875" style="45" customWidth="1"/>
    <col min="4363" max="4363" width="12.625" style="45" customWidth="1"/>
    <col min="4364" max="4608" width="9.125" style="45"/>
    <col min="4609" max="4609" width="1.625" style="45" customWidth="1"/>
    <col min="4610" max="4610" width="38.75" style="45" customWidth="1"/>
    <col min="4611" max="4611" width="7.625" style="45" customWidth="1"/>
    <col min="4612" max="4612" width="0.875" style="45" customWidth="1"/>
    <col min="4613" max="4613" width="13.375" style="45" bestFit="1" customWidth="1"/>
    <col min="4614" max="4614" width="0.875" style="45" customWidth="1"/>
    <col min="4615" max="4615" width="13.375" style="45" bestFit="1" customWidth="1"/>
    <col min="4616" max="4616" width="0.875" style="45" customWidth="1"/>
    <col min="4617" max="4617" width="12.625" style="45" customWidth="1"/>
    <col min="4618" max="4618" width="0.875" style="45" customWidth="1"/>
    <col min="4619" max="4619" width="12.625" style="45" customWidth="1"/>
    <col min="4620" max="4864" width="9.125" style="45"/>
    <col min="4865" max="4865" width="1.625" style="45" customWidth="1"/>
    <col min="4866" max="4866" width="38.75" style="45" customWidth="1"/>
    <col min="4867" max="4867" width="7.625" style="45" customWidth="1"/>
    <col min="4868" max="4868" width="0.875" style="45" customWidth="1"/>
    <col min="4869" max="4869" width="13.375" style="45" bestFit="1" customWidth="1"/>
    <col min="4870" max="4870" width="0.875" style="45" customWidth="1"/>
    <col min="4871" max="4871" width="13.375" style="45" bestFit="1" customWidth="1"/>
    <col min="4872" max="4872" width="0.875" style="45" customWidth="1"/>
    <col min="4873" max="4873" width="12.625" style="45" customWidth="1"/>
    <col min="4874" max="4874" width="0.875" style="45" customWidth="1"/>
    <col min="4875" max="4875" width="12.625" style="45" customWidth="1"/>
    <col min="4876" max="5120" width="9.125" style="45"/>
    <col min="5121" max="5121" width="1.625" style="45" customWidth="1"/>
    <col min="5122" max="5122" width="38.75" style="45" customWidth="1"/>
    <col min="5123" max="5123" width="7.625" style="45" customWidth="1"/>
    <col min="5124" max="5124" width="0.875" style="45" customWidth="1"/>
    <col min="5125" max="5125" width="13.375" style="45" bestFit="1" customWidth="1"/>
    <col min="5126" max="5126" width="0.875" style="45" customWidth="1"/>
    <col min="5127" max="5127" width="13.375" style="45" bestFit="1" customWidth="1"/>
    <col min="5128" max="5128" width="0.875" style="45" customWidth="1"/>
    <col min="5129" max="5129" width="12.625" style="45" customWidth="1"/>
    <col min="5130" max="5130" width="0.875" style="45" customWidth="1"/>
    <col min="5131" max="5131" width="12.625" style="45" customWidth="1"/>
    <col min="5132" max="5376" width="9.125" style="45"/>
    <col min="5377" max="5377" width="1.625" style="45" customWidth="1"/>
    <col min="5378" max="5378" width="38.75" style="45" customWidth="1"/>
    <col min="5379" max="5379" width="7.625" style="45" customWidth="1"/>
    <col min="5380" max="5380" width="0.875" style="45" customWidth="1"/>
    <col min="5381" max="5381" width="13.375" style="45" bestFit="1" customWidth="1"/>
    <col min="5382" max="5382" width="0.875" style="45" customWidth="1"/>
    <col min="5383" max="5383" width="13.375" style="45" bestFit="1" customWidth="1"/>
    <col min="5384" max="5384" width="0.875" style="45" customWidth="1"/>
    <col min="5385" max="5385" width="12.625" style="45" customWidth="1"/>
    <col min="5386" max="5386" width="0.875" style="45" customWidth="1"/>
    <col min="5387" max="5387" width="12.625" style="45" customWidth="1"/>
    <col min="5388" max="5632" width="9.125" style="45"/>
    <col min="5633" max="5633" width="1.625" style="45" customWidth="1"/>
    <col min="5634" max="5634" width="38.75" style="45" customWidth="1"/>
    <col min="5635" max="5635" width="7.625" style="45" customWidth="1"/>
    <col min="5636" max="5636" width="0.875" style="45" customWidth="1"/>
    <col min="5637" max="5637" width="13.375" style="45" bestFit="1" customWidth="1"/>
    <col min="5638" max="5638" width="0.875" style="45" customWidth="1"/>
    <col min="5639" max="5639" width="13.375" style="45" bestFit="1" customWidth="1"/>
    <col min="5640" max="5640" width="0.875" style="45" customWidth="1"/>
    <col min="5641" max="5641" width="12.625" style="45" customWidth="1"/>
    <col min="5642" max="5642" width="0.875" style="45" customWidth="1"/>
    <col min="5643" max="5643" width="12.625" style="45" customWidth="1"/>
    <col min="5644" max="5888" width="9.125" style="45"/>
    <col min="5889" max="5889" width="1.625" style="45" customWidth="1"/>
    <col min="5890" max="5890" width="38.75" style="45" customWidth="1"/>
    <col min="5891" max="5891" width="7.625" style="45" customWidth="1"/>
    <col min="5892" max="5892" width="0.875" style="45" customWidth="1"/>
    <col min="5893" max="5893" width="13.375" style="45" bestFit="1" customWidth="1"/>
    <col min="5894" max="5894" width="0.875" style="45" customWidth="1"/>
    <col min="5895" max="5895" width="13.375" style="45" bestFit="1" customWidth="1"/>
    <col min="5896" max="5896" width="0.875" style="45" customWidth="1"/>
    <col min="5897" max="5897" width="12.625" style="45" customWidth="1"/>
    <col min="5898" max="5898" width="0.875" style="45" customWidth="1"/>
    <col min="5899" max="5899" width="12.625" style="45" customWidth="1"/>
    <col min="5900" max="6144" width="9.125" style="45"/>
    <col min="6145" max="6145" width="1.625" style="45" customWidth="1"/>
    <col min="6146" max="6146" width="38.75" style="45" customWidth="1"/>
    <col min="6147" max="6147" width="7.625" style="45" customWidth="1"/>
    <col min="6148" max="6148" width="0.875" style="45" customWidth="1"/>
    <col min="6149" max="6149" width="13.375" style="45" bestFit="1" customWidth="1"/>
    <col min="6150" max="6150" width="0.875" style="45" customWidth="1"/>
    <col min="6151" max="6151" width="13.375" style="45" bestFit="1" customWidth="1"/>
    <col min="6152" max="6152" width="0.875" style="45" customWidth="1"/>
    <col min="6153" max="6153" width="12.625" style="45" customWidth="1"/>
    <col min="6154" max="6154" width="0.875" style="45" customWidth="1"/>
    <col min="6155" max="6155" width="12.625" style="45" customWidth="1"/>
    <col min="6156" max="6400" width="9.125" style="45"/>
    <col min="6401" max="6401" width="1.625" style="45" customWidth="1"/>
    <col min="6402" max="6402" width="38.75" style="45" customWidth="1"/>
    <col min="6403" max="6403" width="7.625" style="45" customWidth="1"/>
    <col min="6404" max="6404" width="0.875" style="45" customWidth="1"/>
    <col min="6405" max="6405" width="13.375" style="45" bestFit="1" customWidth="1"/>
    <col min="6406" max="6406" width="0.875" style="45" customWidth="1"/>
    <col min="6407" max="6407" width="13.375" style="45" bestFit="1" customWidth="1"/>
    <col min="6408" max="6408" width="0.875" style="45" customWidth="1"/>
    <col min="6409" max="6409" width="12.625" style="45" customWidth="1"/>
    <col min="6410" max="6410" width="0.875" style="45" customWidth="1"/>
    <col min="6411" max="6411" width="12.625" style="45" customWidth="1"/>
    <col min="6412" max="6656" width="9.125" style="45"/>
    <col min="6657" max="6657" width="1.625" style="45" customWidth="1"/>
    <col min="6658" max="6658" width="38.75" style="45" customWidth="1"/>
    <col min="6659" max="6659" width="7.625" style="45" customWidth="1"/>
    <col min="6660" max="6660" width="0.875" style="45" customWidth="1"/>
    <col min="6661" max="6661" width="13.375" style="45" bestFit="1" customWidth="1"/>
    <col min="6662" max="6662" width="0.875" style="45" customWidth="1"/>
    <col min="6663" max="6663" width="13.375" style="45" bestFit="1" customWidth="1"/>
    <col min="6664" max="6664" width="0.875" style="45" customWidth="1"/>
    <col min="6665" max="6665" width="12.625" style="45" customWidth="1"/>
    <col min="6666" max="6666" width="0.875" style="45" customWidth="1"/>
    <col min="6667" max="6667" width="12.625" style="45" customWidth="1"/>
    <col min="6668" max="6912" width="9.125" style="45"/>
    <col min="6913" max="6913" width="1.625" style="45" customWidth="1"/>
    <col min="6914" max="6914" width="38.75" style="45" customWidth="1"/>
    <col min="6915" max="6915" width="7.625" style="45" customWidth="1"/>
    <col min="6916" max="6916" width="0.875" style="45" customWidth="1"/>
    <col min="6917" max="6917" width="13.375" style="45" bestFit="1" customWidth="1"/>
    <col min="6918" max="6918" width="0.875" style="45" customWidth="1"/>
    <col min="6919" max="6919" width="13.375" style="45" bestFit="1" customWidth="1"/>
    <col min="6920" max="6920" width="0.875" style="45" customWidth="1"/>
    <col min="6921" max="6921" width="12.625" style="45" customWidth="1"/>
    <col min="6922" max="6922" width="0.875" style="45" customWidth="1"/>
    <col min="6923" max="6923" width="12.625" style="45" customWidth="1"/>
    <col min="6924" max="7168" width="9.125" style="45"/>
    <col min="7169" max="7169" width="1.625" style="45" customWidth="1"/>
    <col min="7170" max="7170" width="38.75" style="45" customWidth="1"/>
    <col min="7171" max="7171" width="7.625" style="45" customWidth="1"/>
    <col min="7172" max="7172" width="0.875" style="45" customWidth="1"/>
    <col min="7173" max="7173" width="13.375" style="45" bestFit="1" customWidth="1"/>
    <col min="7174" max="7174" width="0.875" style="45" customWidth="1"/>
    <col min="7175" max="7175" width="13.375" style="45" bestFit="1" customWidth="1"/>
    <col min="7176" max="7176" width="0.875" style="45" customWidth="1"/>
    <col min="7177" max="7177" width="12.625" style="45" customWidth="1"/>
    <col min="7178" max="7178" width="0.875" style="45" customWidth="1"/>
    <col min="7179" max="7179" width="12.625" style="45" customWidth="1"/>
    <col min="7180" max="7424" width="9.125" style="45"/>
    <col min="7425" max="7425" width="1.625" style="45" customWidth="1"/>
    <col min="7426" max="7426" width="38.75" style="45" customWidth="1"/>
    <col min="7427" max="7427" width="7.625" style="45" customWidth="1"/>
    <col min="7428" max="7428" width="0.875" style="45" customWidth="1"/>
    <col min="7429" max="7429" width="13.375" style="45" bestFit="1" customWidth="1"/>
    <col min="7430" max="7430" width="0.875" style="45" customWidth="1"/>
    <col min="7431" max="7431" width="13.375" style="45" bestFit="1" customWidth="1"/>
    <col min="7432" max="7432" width="0.875" style="45" customWidth="1"/>
    <col min="7433" max="7433" width="12.625" style="45" customWidth="1"/>
    <col min="7434" max="7434" width="0.875" style="45" customWidth="1"/>
    <col min="7435" max="7435" width="12.625" style="45" customWidth="1"/>
    <col min="7436" max="7680" width="9.125" style="45"/>
    <col min="7681" max="7681" width="1.625" style="45" customWidth="1"/>
    <col min="7682" max="7682" width="38.75" style="45" customWidth="1"/>
    <col min="7683" max="7683" width="7.625" style="45" customWidth="1"/>
    <col min="7684" max="7684" width="0.875" style="45" customWidth="1"/>
    <col min="7685" max="7685" width="13.375" style="45" bestFit="1" customWidth="1"/>
    <col min="7686" max="7686" width="0.875" style="45" customWidth="1"/>
    <col min="7687" max="7687" width="13.375" style="45" bestFit="1" customWidth="1"/>
    <col min="7688" max="7688" width="0.875" style="45" customWidth="1"/>
    <col min="7689" max="7689" width="12.625" style="45" customWidth="1"/>
    <col min="7690" max="7690" width="0.875" style="45" customWidth="1"/>
    <col min="7691" max="7691" width="12.625" style="45" customWidth="1"/>
    <col min="7692" max="7936" width="9.125" style="45"/>
    <col min="7937" max="7937" width="1.625" style="45" customWidth="1"/>
    <col min="7938" max="7938" width="38.75" style="45" customWidth="1"/>
    <col min="7939" max="7939" width="7.625" style="45" customWidth="1"/>
    <col min="7940" max="7940" width="0.875" style="45" customWidth="1"/>
    <col min="7941" max="7941" width="13.375" style="45" bestFit="1" customWidth="1"/>
    <col min="7942" max="7942" width="0.875" style="45" customWidth="1"/>
    <col min="7943" max="7943" width="13.375" style="45" bestFit="1" customWidth="1"/>
    <col min="7944" max="7944" width="0.875" style="45" customWidth="1"/>
    <col min="7945" max="7945" width="12.625" style="45" customWidth="1"/>
    <col min="7946" max="7946" width="0.875" style="45" customWidth="1"/>
    <col min="7947" max="7947" width="12.625" style="45" customWidth="1"/>
    <col min="7948" max="8192" width="9.125" style="45"/>
    <col min="8193" max="8193" width="1.625" style="45" customWidth="1"/>
    <col min="8194" max="8194" width="38.75" style="45" customWidth="1"/>
    <col min="8195" max="8195" width="7.625" style="45" customWidth="1"/>
    <col min="8196" max="8196" width="0.875" style="45" customWidth="1"/>
    <col min="8197" max="8197" width="13.375" style="45" bestFit="1" customWidth="1"/>
    <col min="8198" max="8198" width="0.875" style="45" customWidth="1"/>
    <col min="8199" max="8199" width="13.375" style="45" bestFit="1" customWidth="1"/>
    <col min="8200" max="8200" width="0.875" style="45" customWidth="1"/>
    <col min="8201" max="8201" width="12.625" style="45" customWidth="1"/>
    <col min="8202" max="8202" width="0.875" style="45" customWidth="1"/>
    <col min="8203" max="8203" width="12.625" style="45" customWidth="1"/>
    <col min="8204" max="8448" width="9.125" style="45"/>
    <col min="8449" max="8449" width="1.625" style="45" customWidth="1"/>
    <col min="8450" max="8450" width="38.75" style="45" customWidth="1"/>
    <col min="8451" max="8451" width="7.625" style="45" customWidth="1"/>
    <col min="8452" max="8452" width="0.875" style="45" customWidth="1"/>
    <col min="8453" max="8453" width="13.375" style="45" bestFit="1" customWidth="1"/>
    <col min="8454" max="8454" width="0.875" style="45" customWidth="1"/>
    <col min="8455" max="8455" width="13.375" style="45" bestFit="1" customWidth="1"/>
    <col min="8456" max="8456" width="0.875" style="45" customWidth="1"/>
    <col min="8457" max="8457" width="12.625" style="45" customWidth="1"/>
    <col min="8458" max="8458" width="0.875" style="45" customWidth="1"/>
    <col min="8459" max="8459" width="12.625" style="45" customWidth="1"/>
    <col min="8460" max="8704" width="9.125" style="45"/>
    <col min="8705" max="8705" width="1.625" style="45" customWidth="1"/>
    <col min="8706" max="8706" width="38.75" style="45" customWidth="1"/>
    <col min="8707" max="8707" width="7.625" style="45" customWidth="1"/>
    <col min="8708" max="8708" width="0.875" style="45" customWidth="1"/>
    <col min="8709" max="8709" width="13.375" style="45" bestFit="1" customWidth="1"/>
    <col min="8710" max="8710" width="0.875" style="45" customWidth="1"/>
    <col min="8711" max="8711" width="13.375" style="45" bestFit="1" customWidth="1"/>
    <col min="8712" max="8712" width="0.875" style="45" customWidth="1"/>
    <col min="8713" max="8713" width="12.625" style="45" customWidth="1"/>
    <col min="8714" max="8714" width="0.875" style="45" customWidth="1"/>
    <col min="8715" max="8715" width="12.625" style="45" customWidth="1"/>
    <col min="8716" max="8960" width="9.125" style="45"/>
    <col min="8961" max="8961" width="1.625" style="45" customWidth="1"/>
    <col min="8962" max="8962" width="38.75" style="45" customWidth="1"/>
    <col min="8963" max="8963" width="7.625" style="45" customWidth="1"/>
    <col min="8964" max="8964" width="0.875" style="45" customWidth="1"/>
    <col min="8965" max="8965" width="13.375" style="45" bestFit="1" customWidth="1"/>
    <col min="8966" max="8966" width="0.875" style="45" customWidth="1"/>
    <col min="8967" max="8967" width="13.375" style="45" bestFit="1" customWidth="1"/>
    <col min="8968" max="8968" width="0.875" style="45" customWidth="1"/>
    <col min="8969" max="8969" width="12.625" style="45" customWidth="1"/>
    <col min="8970" max="8970" width="0.875" style="45" customWidth="1"/>
    <col min="8971" max="8971" width="12.625" style="45" customWidth="1"/>
    <col min="8972" max="9216" width="9.125" style="45"/>
    <col min="9217" max="9217" width="1.625" style="45" customWidth="1"/>
    <col min="9218" max="9218" width="38.75" style="45" customWidth="1"/>
    <col min="9219" max="9219" width="7.625" style="45" customWidth="1"/>
    <col min="9220" max="9220" width="0.875" style="45" customWidth="1"/>
    <col min="9221" max="9221" width="13.375" style="45" bestFit="1" customWidth="1"/>
    <col min="9222" max="9222" width="0.875" style="45" customWidth="1"/>
    <col min="9223" max="9223" width="13.375" style="45" bestFit="1" customWidth="1"/>
    <col min="9224" max="9224" width="0.875" style="45" customWidth="1"/>
    <col min="9225" max="9225" width="12.625" style="45" customWidth="1"/>
    <col min="9226" max="9226" width="0.875" style="45" customWidth="1"/>
    <col min="9227" max="9227" width="12.625" style="45" customWidth="1"/>
    <col min="9228" max="9472" width="9.125" style="45"/>
    <col min="9473" max="9473" width="1.625" style="45" customWidth="1"/>
    <col min="9474" max="9474" width="38.75" style="45" customWidth="1"/>
    <col min="9475" max="9475" width="7.625" style="45" customWidth="1"/>
    <col min="9476" max="9476" width="0.875" style="45" customWidth="1"/>
    <col min="9477" max="9477" width="13.375" style="45" bestFit="1" customWidth="1"/>
    <col min="9478" max="9478" width="0.875" style="45" customWidth="1"/>
    <col min="9479" max="9479" width="13.375" style="45" bestFit="1" customWidth="1"/>
    <col min="9480" max="9480" width="0.875" style="45" customWidth="1"/>
    <col min="9481" max="9481" width="12.625" style="45" customWidth="1"/>
    <col min="9482" max="9482" width="0.875" style="45" customWidth="1"/>
    <col min="9483" max="9483" width="12.625" style="45" customWidth="1"/>
    <col min="9484" max="9728" width="9.125" style="45"/>
    <col min="9729" max="9729" width="1.625" style="45" customWidth="1"/>
    <col min="9730" max="9730" width="38.75" style="45" customWidth="1"/>
    <col min="9731" max="9731" width="7.625" style="45" customWidth="1"/>
    <col min="9732" max="9732" width="0.875" style="45" customWidth="1"/>
    <col min="9733" max="9733" width="13.375" style="45" bestFit="1" customWidth="1"/>
    <col min="9734" max="9734" width="0.875" style="45" customWidth="1"/>
    <col min="9735" max="9735" width="13.375" style="45" bestFit="1" customWidth="1"/>
    <col min="9736" max="9736" width="0.875" style="45" customWidth="1"/>
    <col min="9737" max="9737" width="12.625" style="45" customWidth="1"/>
    <col min="9738" max="9738" width="0.875" style="45" customWidth="1"/>
    <col min="9739" max="9739" width="12.625" style="45" customWidth="1"/>
    <col min="9740" max="9984" width="9.125" style="45"/>
    <col min="9985" max="9985" width="1.625" style="45" customWidth="1"/>
    <col min="9986" max="9986" width="38.75" style="45" customWidth="1"/>
    <col min="9987" max="9987" width="7.625" style="45" customWidth="1"/>
    <col min="9988" max="9988" width="0.875" style="45" customWidth="1"/>
    <col min="9989" max="9989" width="13.375" style="45" bestFit="1" customWidth="1"/>
    <col min="9990" max="9990" width="0.875" style="45" customWidth="1"/>
    <col min="9991" max="9991" width="13.375" style="45" bestFit="1" customWidth="1"/>
    <col min="9992" max="9992" width="0.875" style="45" customWidth="1"/>
    <col min="9993" max="9993" width="12.625" style="45" customWidth="1"/>
    <col min="9994" max="9994" width="0.875" style="45" customWidth="1"/>
    <col min="9995" max="9995" width="12.625" style="45" customWidth="1"/>
    <col min="9996" max="10240" width="9.125" style="45"/>
    <col min="10241" max="10241" width="1.625" style="45" customWidth="1"/>
    <col min="10242" max="10242" width="38.75" style="45" customWidth="1"/>
    <col min="10243" max="10243" width="7.625" style="45" customWidth="1"/>
    <col min="10244" max="10244" width="0.875" style="45" customWidth="1"/>
    <col min="10245" max="10245" width="13.375" style="45" bestFit="1" customWidth="1"/>
    <col min="10246" max="10246" width="0.875" style="45" customWidth="1"/>
    <col min="10247" max="10247" width="13.375" style="45" bestFit="1" customWidth="1"/>
    <col min="10248" max="10248" width="0.875" style="45" customWidth="1"/>
    <col min="10249" max="10249" width="12.625" style="45" customWidth="1"/>
    <col min="10250" max="10250" width="0.875" style="45" customWidth="1"/>
    <col min="10251" max="10251" width="12.625" style="45" customWidth="1"/>
    <col min="10252" max="10496" width="9.125" style="45"/>
    <col min="10497" max="10497" width="1.625" style="45" customWidth="1"/>
    <col min="10498" max="10498" width="38.75" style="45" customWidth="1"/>
    <col min="10499" max="10499" width="7.625" style="45" customWidth="1"/>
    <col min="10500" max="10500" width="0.875" style="45" customWidth="1"/>
    <col min="10501" max="10501" width="13.375" style="45" bestFit="1" customWidth="1"/>
    <col min="10502" max="10502" width="0.875" style="45" customWidth="1"/>
    <col min="10503" max="10503" width="13.375" style="45" bestFit="1" customWidth="1"/>
    <col min="10504" max="10504" width="0.875" style="45" customWidth="1"/>
    <col min="10505" max="10505" width="12.625" style="45" customWidth="1"/>
    <col min="10506" max="10506" width="0.875" style="45" customWidth="1"/>
    <col min="10507" max="10507" width="12.625" style="45" customWidth="1"/>
    <col min="10508" max="10752" width="9.125" style="45"/>
    <col min="10753" max="10753" width="1.625" style="45" customWidth="1"/>
    <col min="10754" max="10754" width="38.75" style="45" customWidth="1"/>
    <col min="10755" max="10755" width="7.625" style="45" customWidth="1"/>
    <col min="10756" max="10756" width="0.875" style="45" customWidth="1"/>
    <col min="10757" max="10757" width="13.375" style="45" bestFit="1" customWidth="1"/>
    <col min="10758" max="10758" width="0.875" style="45" customWidth="1"/>
    <col min="10759" max="10759" width="13.375" style="45" bestFit="1" customWidth="1"/>
    <col min="10760" max="10760" width="0.875" style="45" customWidth="1"/>
    <col min="10761" max="10761" width="12.625" style="45" customWidth="1"/>
    <col min="10762" max="10762" width="0.875" style="45" customWidth="1"/>
    <col min="10763" max="10763" width="12.625" style="45" customWidth="1"/>
    <col min="10764" max="11008" width="9.125" style="45"/>
    <col min="11009" max="11009" width="1.625" style="45" customWidth="1"/>
    <col min="11010" max="11010" width="38.75" style="45" customWidth="1"/>
    <col min="11011" max="11011" width="7.625" style="45" customWidth="1"/>
    <col min="11012" max="11012" width="0.875" style="45" customWidth="1"/>
    <col min="11013" max="11013" width="13.375" style="45" bestFit="1" customWidth="1"/>
    <col min="11014" max="11014" width="0.875" style="45" customWidth="1"/>
    <col min="11015" max="11015" width="13.375" style="45" bestFit="1" customWidth="1"/>
    <col min="11016" max="11016" width="0.875" style="45" customWidth="1"/>
    <col min="11017" max="11017" width="12.625" style="45" customWidth="1"/>
    <col min="11018" max="11018" width="0.875" style="45" customWidth="1"/>
    <col min="11019" max="11019" width="12.625" style="45" customWidth="1"/>
    <col min="11020" max="11264" width="9.125" style="45"/>
    <col min="11265" max="11265" width="1.625" style="45" customWidth="1"/>
    <col min="11266" max="11266" width="38.75" style="45" customWidth="1"/>
    <col min="11267" max="11267" width="7.625" style="45" customWidth="1"/>
    <col min="11268" max="11268" width="0.875" style="45" customWidth="1"/>
    <col min="11269" max="11269" width="13.375" style="45" bestFit="1" customWidth="1"/>
    <col min="11270" max="11270" width="0.875" style="45" customWidth="1"/>
    <col min="11271" max="11271" width="13.375" style="45" bestFit="1" customWidth="1"/>
    <col min="11272" max="11272" width="0.875" style="45" customWidth="1"/>
    <col min="11273" max="11273" width="12.625" style="45" customWidth="1"/>
    <col min="11274" max="11274" width="0.875" style="45" customWidth="1"/>
    <col min="11275" max="11275" width="12.625" style="45" customWidth="1"/>
    <col min="11276" max="11520" width="9.125" style="45"/>
    <col min="11521" max="11521" width="1.625" style="45" customWidth="1"/>
    <col min="11522" max="11522" width="38.75" style="45" customWidth="1"/>
    <col min="11523" max="11523" width="7.625" style="45" customWidth="1"/>
    <col min="11524" max="11524" width="0.875" style="45" customWidth="1"/>
    <col min="11525" max="11525" width="13.375" style="45" bestFit="1" customWidth="1"/>
    <col min="11526" max="11526" width="0.875" style="45" customWidth="1"/>
    <col min="11527" max="11527" width="13.375" style="45" bestFit="1" customWidth="1"/>
    <col min="11528" max="11528" width="0.875" style="45" customWidth="1"/>
    <col min="11529" max="11529" width="12.625" style="45" customWidth="1"/>
    <col min="11530" max="11530" width="0.875" style="45" customWidth="1"/>
    <col min="11531" max="11531" width="12.625" style="45" customWidth="1"/>
    <col min="11532" max="11776" width="9.125" style="45"/>
    <col min="11777" max="11777" width="1.625" style="45" customWidth="1"/>
    <col min="11778" max="11778" width="38.75" style="45" customWidth="1"/>
    <col min="11779" max="11779" width="7.625" style="45" customWidth="1"/>
    <col min="11780" max="11780" width="0.875" style="45" customWidth="1"/>
    <col min="11781" max="11781" width="13.375" style="45" bestFit="1" customWidth="1"/>
    <col min="11782" max="11782" width="0.875" style="45" customWidth="1"/>
    <col min="11783" max="11783" width="13.375" style="45" bestFit="1" customWidth="1"/>
    <col min="11784" max="11784" width="0.875" style="45" customWidth="1"/>
    <col min="11785" max="11785" width="12.625" style="45" customWidth="1"/>
    <col min="11786" max="11786" width="0.875" style="45" customWidth="1"/>
    <col min="11787" max="11787" width="12.625" style="45" customWidth="1"/>
    <col min="11788" max="12032" width="9.125" style="45"/>
    <col min="12033" max="12033" width="1.625" style="45" customWidth="1"/>
    <col min="12034" max="12034" width="38.75" style="45" customWidth="1"/>
    <col min="12035" max="12035" width="7.625" style="45" customWidth="1"/>
    <col min="12036" max="12036" width="0.875" style="45" customWidth="1"/>
    <col min="12037" max="12037" width="13.375" style="45" bestFit="1" customWidth="1"/>
    <col min="12038" max="12038" width="0.875" style="45" customWidth="1"/>
    <col min="12039" max="12039" width="13.375" style="45" bestFit="1" customWidth="1"/>
    <col min="12040" max="12040" width="0.875" style="45" customWidth="1"/>
    <col min="12041" max="12041" width="12.625" style="45" customWidth="1"/>
    <col min="12042" max="12042" width="0.875" style="45" customWidth="1"/>
    <col min="12043" max="12043" width="12.625" style="45" customWidth="1"/>
    <col min="12044" max="12288" width="9.125" style="45"/>
    <col min="12289" max="12289" width="1.625" style="45" customWidth="1"/>
    <col min="12290" max="12290" width="38.75" style="45" customWidth="1"/>
    <col min="12291" max="12291" width="7.625" style="45" customWidth="1"/>
    <col min="12292" max="12292" width="0.875" style="45" customWidth="1"/>
    <col min="12293" max="12293" width="13.375" style="45" bestFit="1" customWidth="1"/>
    <col min="12294" max="12294" width="0.875" style="45" customWidth="1"/>
    <col min="12295" max="12295" width="13.375" style="45" bestFit="1" customWidth="1"/>
    <col min="12296" max="12296" width="0.875" style="45" customWidth="1"/>
    <col min="12297" max="12297" width="12.625" style="45" customWidth="1"/>
    <col min="12298" max="12298" width="0.875" style="45" customWidth="1"/>
    <col min="12299" max="12299" width="12.625" style="45" customWidth="1"/>
    <col min="12300" max="12544" width="9.125" style="45"/>
    <col min="12545" max="12545" width="1.625" style="45" customWidth="1"/>
    <col min="12546" max="12546" width="38.75" style="45" customWidth="1"/>
    <col min="12547" max="12547" width="7.625" style="45" customWidth="1"/>
    <col min="12548" max="12548" width="0.875" style="45" customWidth="1"/>
    <col min="12549" max="12549" width="13.375" style="45" bestFit="1" customWidth="1"/>
    <col min="12550" max="12550" width="0.875" style="45" customWidth="1"/>
    <col min="12551" max="12551" width="13.375" style="45" bestFit="1" customWidth="1"/>
    <col min="12552" max="12552" width="0.875" style="45" customWidth="1"/>
    <col min="12553" max="12553" width="12.625" style="45" customWidth="1"/>
    <col min="12554" max="12554" width="0.875" style="45" customWidth="1"/>
    <col min="12555" max="12555" width="12.625" style="45" customWidth="1"/>
    <col min="12556" max="12800" width="9.125" style="45"/>
    <col min="12801" max="12801" width="1.625" style="45" customWidth="1"/>
    <col min="12802" max="12802" width="38.75" style="45" customWidth="1"/>
    <col min="12803" max="12803" width="7.625" style="45" customWidth="1"/>
    <col min="12804" max="12804" width="0.875" style="45" customWidth="1"/>
    <col min="12805" max="12805" width="13.375" style="45" bestFit="1" customWidth="1"/>
    <col min="12806" max="12806" width="0.875" style="45" customWidth="1"/>
    <col min="12807" max="12807" width="13.375" style="45" bestFit="1" customWidth="1"/>
    <col min="12808" max="12808" width="0.875" style="45" customWidth="1"/>
    <col min="12809" max="12809" width="12.625" style="45" customWidth="1"/>
    <col min="12810" max="12810" width="0.875" style="45" customWidth="1"/>
    <col min="12811" max="12811" width="12.625" style="45" customWidth="1"/>
    <col min="12812" max="13056" width="9.125" style="45"/>
    <col min="13057" max="13057" width="1.625" style="45" customWidth="1"/>
    <col min="13058" max="13058" width="38.75" style="45" customWidth="1"/>
    <col min="13059" max="13059" width="7.625" style="45" customWidth="1"/>
    <col min="13060" max="13060" width="0.875" style="45" customWidth="1"/>
    <col min="13061" max="13061" width="13.375" style="45" bestFit="1" customWidth="1"/>
    <col min="13062" max="13062" width="0.875" style="45" customWidth="1"/>
    <col min="13063" max="13063" width="13.375" style="45" bestFit="1" customWidth="1"/>
    <col min="13064" max="13064" width="0.875" style="45" customWidth="1"/>
    <col min="13065" max="13065" width="12.625" style="45" customWidth="1"/>
    <col min="13066" max="13066" width="0.875" style="45" customWidth="1"/>
    <col min="13067" max="13067" width="12.625" style="45" customWidth="1"/>
    <col min="13068" max="13312" width="9.125" style="45"/>
    <col min="13313" max="13313" width="1.625" style="45" customWidth="1"/>
    <col min="13314" max="13314" width="38.75" style="45" customWidth="1"/>
    <col min="13315" max="13315" width="7.625" style="45" customWidth="1"/>
    <col min="13316" max="13316" width="0.875" style="45" customWidth="1"/>
    <col min="13317" max="13317" width="13.375" style="45" bestFit="1" customWidth="1"/>
    <col min="13318" max="13318" width="0.875" style="45" customWidth="1"/>
    <col min="13319" max="13319" width="13.375" style="45" bestFit="1" customWidth="1"/>
    <col min="13320" max="13320" width="0.875" style="45" customWidth="1"/>
    <col min="13321" max="13321" width="12.625" style="45" customWidth="1"/>
    <col min="13322" max="13322" width="0.875" style="45" customWidth="1"/>
    <col min="13323" max="13323" width="12.625" style="45" customWidth="1"/>
    <col min="13324" max="13568" width="9.125" style="45"/>
    <col min="13569" max="13569" width="1.625" style="45" customWidth="1"/>
    <col min="13570" max="13570" width="38.75" style="45" customWidth="1"/>
    <col min="13571" max="13571" width="7.625" style="45" customWidth="1"/>
    <col min="13572" max="13572" width="0.875" style="45" customWidth="1"/>
    <col min="13573" max="13573" width="13.375" style="45" bestFit="1" customWidth="1"/>
    <col min="13574" max="13574" width="0.875" style="45" customWidth="1"/>
    <col min="13575" max="13575" width="13.375" style="45" bestFit="1" customWidth="1"/>
    <col min="13576" max="13576" width="0.875" style="45" customWidth="1"/>
    <col min="13577" max="13577" width="12.625" style="45" customWidth="1"/>
    <col min="13578" max="13578" width="0.875" style="45" customWidth="1"/>
    <col min="13579" max="13579" width="12.625" style="45" customWidth="1"/>
    <col min="13580" max="13824" width="9.125" style="45"/>
    <col min="13825" max="13825" width="1.625" style="45" customWidth="1"/>
    <col min="13826" max="13826" width="38.75" style="45" customWidth="1"/>
    <col min="13827" max="13827" width="7.625" style="45" customWidth="1"/>
    <col min="13828" max="13828" width="0.875" style="45" customWidth="1"/>
    <col min="13829" max="13829" width="13.375" style="45" bestFit="1" customWidth="1"/>
    <col min="13830" max="13830" width="0.875" style="45" customWidth="1"/>
    <col min="13831" max="13831" width="13.375" style="45" bestFit="1" customWidth="1"/>
    <col min="13832" max="13832" width="0.875" style="45" customWidth="1"/>
    <col min="13833" max="13833" width="12.625" style="45" customWidth="1"/>
    <col min="13834" max="13834" width="0.875" style="45" customWidth="1"/>
    <col min="13835" max="13835" width="12.625" style="45" customWidth="1"/>
    <col min="13836" max="14080" width="9.125" style="45"/>
    <col min="14081" max="14081" width="1.625" style="45" customWidth="1"/>
    <col min="14082" max="14082" width="38.75" style="45" customWidth="1"/>
    <col min="14083" max="14083" width="7.625" style="45" customWidth="1"/>
    <col min="14084" max="14084" width="0.875" style="45" customWidth="1"/>
    <col min="14085" max="14085" width="13.375" style="45" bestFit="1" customWidth="1"/>
    <col min="14086" max="14086" width="0.875" style="45" customWidth="1"/>
    <col min="14087" max="14087" width="13.375" style="45" bestFit="1" customWidth="1"/>
    <col min="14088" max="14088" width="0.875" style="45" customWidth="1"/>
    <col min="14089" max="14089" width="12.625" style="45" customWidth="1"/>
    <col min="14090" max="14090" width="0.875" style="45" customWidth="1"/>
    <col min="14091" max="14091" width="12.625" style="45" customWidth="1"/>
    <col min="14092" max="14336" width="9.125" style="45"/>
    <col min="14337" max="14337" width="1.625" style="45" customWidth="1"/>
    <col min="14338" max="14338" width="38.75" style="45" customWidth="1"/>
    <col min="14339" max="14339" width="7.625" style="45" customWidth="1"/>
    <col min="14340" max="14340" width="0.875" style="45" customWidth="1"/>
    <col min="14341" max="14341" width="13.375" style="45" bestFit="1" customWidth="1"/>
    <col min="14342" max="14342" width="0.875" style="45" customWidth="1"/>
    <col min="14343" max="14343" width="13.375" style="45" bestFit="1" customWidth="1"/>
    <col min="14344" max="14344" width="0.875" style="45" customWidth="1"/>
    <col min="14345" max="14345" width="12.625" style="45" customWidth="1"/>
    <col min="14346" max="14346" width="0.875" style="45" customWidth="1"/>
    <col min="14347" max="14347" width="12.625" style="45" customWidth="1"/>
    <col min="14348" max="14592" width="9.125" style="45"/>
    <col min="14593" max="14593" width="1.625" style="45" customWidth="1"/>
    <col min="14594" max="14594" width="38.75" style="45" customWidth="1"/>
    <col min="14595" max="14595" width="7.625" style="45" customWidth="1"/>
    <col min="14596" max="14596" width="0.875" style="45" customWidth="1"/>
    <col min="14597" max="14597" width="13.375" style="45" bestFit="1" customWidth="1"/>
    <col min="14598" max="14598" width="0.875" style="45" customWidth="1"/>
    <col min="14599" max="14599" width="13.375" style="45" bestFit="1" customWidth="1"/>
    <col min="14600" max="14600" width="0.875" style="45" customWidth="1"/>
    <col min="14601" max="14601" width="12.625" style="45" customWidth="1"/>
    <col min="14602" max="14602" width="0.875" style="45" customWidth="1"/>
    <col min="14603" max="14603" width="12.625" style="45" customWidth="1"/>
    <col min="14604" max="14848" width="9.125" style="45"/>
    <col min="14849" max="14849" width="1.625" style="45" customWidth="1"/>
    <col min="14850" max="14850" width="38.75" style="45" customWidth="1"/>
    <col min="14851" max="14851" width="7.625" style="45" customWidth="1"/>
    <col min="14852" max="14852" width="0.875" style="45" customWidth="1"/>
    <col min="14853" max="14853" width="13.375" style="45" bestFit="1" customWidth="1"/>
    <col min="14854" max="14854" width="0.875" style="45" customWidth="1"/>
    <col min="14855" max="14855" width="13.375" style="45" bestFit="1" customWidth="1"/>
    <col min="14856" max="14856" width="0.875" style="45" customWidth="1"/>
    <col min="14857" max="14857" width="12.625" style="45" customWidth="1"/>
    <col min="14858" max="14858" width="0.875" style="45" customWidth="1"/>
    <col min="14859" max="14859" width="12.625" style="45" customWidth="1"/>
    <col min="14860" max="15104" width="9.125" style="45"/>
    <col min="15105" max="15105" width="1.625" style="45" customWidth="1"/>
    <col min="15106" max="15106" width="38.75" style="45" customWidth="1"/>
    <col min="15107" max="15107" width="7.625" style="45" customWidth="1"/>
    <col min="15108" max="15108" width="0.875" style="45" customWidth="1"/>
    <col min="15109" max="15109" width="13.375" style="45" bestFit="1" customWidth="1"/>
    <col min="15110" max="15110" width="0.875" style="45" customWidth="1"/>
    <col min="15111" max="15111" width="13.375" style="45" bestFit="1" customWidth="1"/>
    <col min="15112" max="15112" width="0.875" style="45" customWidth="1"/>
    <col min="15113" max="15113" width="12.625" style="45" customWidth="1"/>
    <col min="15114" max="15114" width="0.875" style="45" customWidth="1"/>
    <col min="15115" max="15115" width="12.625" style="45" customWidth="1"/>
    <col min="15116" max="15360" width="9.125" style="45"/>
    <col min="15361" max="15361" width="1.625" style="45" customWidth="1"/>
    <col min="15362" max="15362" width="38.75" style="45" customWidth="1"/>
    <col min="15363" max="15363" width="7.625" style="45" customWidth="1"/>
    <col min="15364" max="15364" width="0.875" style="45" customWidth="1"/>
    <col min="15365" max="15365" width="13.375" style="45" bestFit="1" customWidth="1"/>
    <col min="15366" max="15366" width="0.875" style="45" customWidth="1"/>
    <col min="15367" max="15367" width="13.375" style="45" bestFit="1" customWidth="1"/>
    <col min="15368" max="15368" width="0.875" style="45" customWidth="1"/>
    <col min="15369" max="15369" width="12.625" style="45" customWidth="1"/>
    <col min="15370" max="15370" width="0.875" style="45" customWidth="1"/>
    <col min="15371" max="15371" width="12.625" style="45" customWidth="1"/>
    <col min="15372" max="15616" width="9.125" style="45"/>
    <col min="15617" max="15617" width="1.625" style="45" customWidth="1"/>
    <col min="15618" max="15618" width="38.75" style="45" customWidth="1"/>
    <col min="15619" max="15619" width="7.625" style="45" customWidth="1"/>
    <col min="15620" max="15620" width="0.875" style="45" customWidth="1"/>
    <col min="15621" max="15621" width="13.375" style="45" bestFit="1" customWidth="1"/>
    <col min="15622" max="15622" width="0.875" style="45" customWidth="1"/>
    <col min="15623" max="15623" width="13.375" style="45" bestFit="1" customWidth="1"/>
    <col min="15624" max="15624" width="0.875" style="45" customWidth="1"/>
    <col min="15625" max="15625" width="12.625" style="45" customWidth="1"/>
    <col min="15626" max="15626" width="0.875" style="45" customWidth="1"/>
    <col min="15627" max="15627" width="12.625" style="45" customWidth="1"/>
    <col min="15628" max="15872" width="9.125" style="45"/>
    <col min="15873" max="15873" width="1.625" style="45" customWidth="1"/>
    <col min="15874" max="15874" width="38.75" style="45" customWidth="1"/>
    <col min="15875" max="15875" width="7.625" style="45" customWidth="1"/>
    <col min="15876" max="15876" width="0.875" style="45" customWidth="1"/>
    <col min="15877" max="15877" width="13.375" style="45" bestFit="1" customWidth="1"/>
    <col min="15878" max="15878" width="0.875" style="45" customWidth="1"/>
    <col min="15879" max="15879" width="13.375" style="45" bestFit="1" customWidth="1"/>
    <col min="15880" max="15880" width="0.875" style="45" customWidth="1"/>
    <col min="15881" max="15881" width="12.625" style="45" customWidth="1"/>
    <col min="15882" max="15882" width="0.875" style="45" customWidth="1"/>
    <col min="15883" max="15883" width="12.625" style="45" customWidth="1"/>
    <col min="15884" max="16128" width="9.125" style="45"/>
    <col min="16129" max="16129" width="1.625" style="45" customWidth="1"/>
    <col min="16130" max="16130" width="38.75" style="45" customWidth="1"/>
    <col min="16131" max="16131" width="7.625" style="45" customWidth="1"/>
    <col min="16132" max="16132" width="0.875" style="45" customWidth="1"/>
    <col min="16133" max="16133" width="13.375" style="45" bestFit="1" customWidth="1"/>
    <col min="16134" max="16134" width="0.875" style="45" customWidth="1"/>
    <col min="16135" max="16135" width="13.375" style="45" bestFit="1" customWidth="1"/>
    <col min="16136" max="16136" width="0.875" style="45" customWidth="1"/>
    <col min="16137" max="16137" width="12.625" style="45" customWidth="1"/>
    <col min="16138" max="16138" width="0.875" style="45" customWidth="1"/>
    <col min="16139" max="16139" width="12.625" style="45" customWidth="1"/>
    <col min="16140" max="16384" width="9.125" style="45"/>
  </cols>
  <sheetData>
    <row r="1" spans="1:11" ht="19.5" customHeight="1">
      <c r="A1" s="43" t="s">
        <v>39</v>
      </c>
      <c r="B1" s="43"/>
      <c r="C1" s="44"/>
      <c r="D1" s="44"/>
      <c r="E1" s="21"/>
      <c r="F1" s="22"/>
      <c r="G1" s="21"/>
      <c r="H1" s="22"/>
      <c r="I1" s="21"/>
      <c r="J1" s="22"/>
      <c r="K1" s="21"/>
    </row>
    <row r="2" spans="1:11" ht="19.5" customHeight="1">
      <c r="A2" s="46" t="s">
        <v>20</v>
      </c>
      <c r="B2" s="46"/>
      <c r="C2" s="44"/>
      <c r="D2" s="44"/>
      <c r="E2" s="21"/>
      <c r="F2" s="22"/>
      <c r="G2" s="21"/>
      <c r="H2" s="22"/>
      <c r="I2" s="23"/>
      <c r="J2" s="22"/>
      <c r="K2" s="23"/>
    </row>
    <row r="3" spans="1:11" ht="19.5" customHeight="1">
      <c r="A3" s="47" t="s">
        <v>171</v>
      </c>
      <c r="B3" s="47"/>
      <c r="C3" s="48"/>
      <c r="D3" s="48"/>
      <c r="E3" s="24"/>
      <c r="F3" s="25"/>
      <c r="G3" s="24"/>
      <c r="H3" s="25"/>
      <c r="I3" s="24"/>
      <c r="J3" s="25"/>
      <c r="K3" s="24"/>
    </row>
    <row r="4" spans="1:11" ht="19.5" customHeight="1">
      <c r="A4" s="46"/>
      <c r="B4" s="46"/>
      <c r="C4" s="44"/>
      <c r="D4" s="44"/>
      <c r="E4" s="21"/>
      <c r="F4" s="22"/>
      <c r="G4" s="21"/>
      <c r="H4" s="22"/>
      <c r="I4" s="21"/>
      <c r="J4" s="22"/>
      <c r="K4" s="21"/>
    </row>
    <row r="5" spans="1:11" ht="19.5" customHeight="1">
      <c r="A5" s="46"/>
      <c r="B5" s="46"/>
      <c r="C5" s="44"/>
      <c r="D5" s="44"/>
      <c r="E5" s="364" t="s">
        <v>31</v>
      </c>
      <c r="F5" s="364"/>
      <c r="G5" s="364"/>
      <c r="H5" s="49"/>
      <c r="I5" s="364" t="s">
        <v>88</v>
      </c>
      <c r="J5" s="364"/>
      <c r="K5" s="364"/>
    </row>
    <row r="6" spans="1:11" ht="19.5" customHeight="1">
      <c r="A6" s="46"/>
      <c r="B6" s="46"/>
      <c r="C6" s="44"/>
      <c r="D6" s="44"/>
      <c r="E6" s="297" t="s">
        <v>187</v>
      </c>
      <c r="F6" s="298"/>
      <c r="G6" s="297" t="s">
        <v>188</v>
      </c>
      <c r="H6" s="298"/>
      <c r="I6" s="297" t="s">
        <v>187</v>
      </c>
      <c r="J6" s="298"/>
      <c r="K6" s="297" t="s">
        <v>188</v>
      </c>
    </row>
    <row r="7" spans="1:11" ht="19.5" customHeight="1">
      <c r="A7" s="46"/>
      <c r="B7" s="46"/>
      <c r="C7" s="71"/>
      <c r="D7" s="71"/>
      <c r="E7" s="1" t="s">
        <v>148</v>
      </c>
      <c r="F7" s="2"/>
      <c r="G7" s="3" t="s">
        <v>0</v>
      </c>
      <c r="H7" s="2"/>
      <c r="I7" s="1" t="s">
        <v>148</v>
      </c>
      <c r="J7" s="2"/>
      <c r="K7" s="3" t="s">
        <v>0</v>
      </c>
    </row>
    <row r="8" spans="1:11" s="43" customFormat="1" ht="19.5" customHeight="1">
      <c r="C8" s="72"/>
      <c r="D8" s="72"/>
      <c r="E8" s="1" t="s">
        <v>149</v>
      </c>
      <c r="F8" s="4"/>
      <c r="G8" s="1" t="s">
        <v>126</v>
      </c>
      <c r="H8" s="4"/>
      <c r="I8" s="1" t="s">
        <v>149</v>
      </c>
      <c r="J8" s="4"/>
      <c r="K8" s="1" t="s">
        <v>126</v>
      </c>
    </row>
    <row r="9" spans="1:11" s="43" customFormat="1" ht="19.5" customHeight="1">
      <c r="C9" s="51" t="s">
        <v>1</v>
      </c>
      <c r="D9" s="52"/>
      <c r="E9" s="97" t="s">
        <v>104</v>
      </c>
      <c r="F9" s="36"/>
      <c r="G9" s="97" t="s">
        <v>104</v>
      </c>
      <c r="H9" s="36"/>
      <c r="I9" s="97" t="s">
        <v>104</v>
      </c>
      <c r="J9" s="36"/>
      <c r="K9" s="97" t="s">
        <v>104</v>
      </c>
    </row>
    <row r="10" spans="1:11" ht="19.5" customHeight="1">
      <c r="A10" s="43" t="s">
        <v>2</v>
      </c>
      <c r="B10" s="43"/>
      <c r="C10" s="53"/>
      <c r="D10" s="53"/>
      <c r="E10" s="302"/>
      <c r="F10" s="26"/>
      <c r="G10" s="7"/>
      <c r="H10" s="26"/>
      <c r="I10" s="306"/>
      <c r="J10" s="26"/>
      <c r="K10" s="27"/>
    </row>
    <row r="11" spans="1:11" ht="6.05" customHeight="1">
      <c r="A11" s="43"/>
      <c r="B11" s="43"/>
      <c r="C11" s="53"/>
      <c r="D11" s="53"/>
      <c r="E11" s="302"/>
      <c r="F11" s="26"/>
      <c r="G11" s="7"/>
      <c r="H11" s="26"/>
      <c r="I11" s="306"/>
      <c r="J11" s="26"/>
      <c r="K11" s="27"/>
    </row>
    <row r="12" spans="1:11" ht="19.5" customHeight="1">
      <c r="A12" s="43" t="s">
        <v>3</v>
      </c>
      <c r="B12" s="43"/>
      <c r="C12" s="53"/>
      <c r="D12" s="53"/>
      <c r="E12" s="302"/>
      <c r="F12" s="26"/>
      <c r="G12" s="7"/>
      <c r="H12" s="26"/>
      <c r="I12" s="306"/>
      <c r="J12" s="26"/>
      <c r="K12" s="27"/>
    </row>
    <row r="13" spans="1:11" ht="6.05" customHeight="1">
      <c r="A13" s="43"/>
      <c r="B13" s="43"/>
      <c r="C13" s="53"/>
      <c r="D13" s="53"/>
      <c r="E13" s="302"/>
      <c r="F13" s="26"/>
      <c r="G13" s="7"/>
      <c r="H13" s="26"/>
      <c r="I13" s="306"/>
      <c r="J13" s="26"/>
      <c r="K13" s="27"/>
    </row>
    <row r="14" spans="1:11" ht="19.5" customHeight="1">
      <c r="A14" s="54" t="s">
        <v>4</v>
      </c>
      <c r="B14" s="54"/>
      <c r="C14" s="53"/>
      <c r="D14" s="53"/>
      <c r="E14" s="303">
        <v>675587</v>
      </c>
      <c r="F14" s="29"/>
      <c r="G14" s="6">
        <v>883246</v>
      </c>
      <c r="H14" s="29"/>
      <c r="I14" s="303">
        <v>24792</v>
      </c>
      <c r="J14" s="29"/>
      <c r="K14" s="6">
        <v>124975</v>
      </c>
    </row>
    <row r="15" spans="1:11" ht="19.5" customHeight="1">
      <c r="A15" s="54" t="s">
        <v>62</v>
      </c>
      <c r="B15" s="54"/>
      <c r="C15" s="53"/>
      <c r="D15" s="53"/>
      <c r="E15" s="303">
        <v>12667</v>
      </c>
      <c r="F15" s="29"/>
      <c r="G15" s="6">
        <v>13748</v>
      </c>
      <c r="H15" s="29"/>
      <c r="I15" s="303">
        <v>9095</v>
      </c>
      <c r="J15" s="29"/>
      <c r="K15" s="6">
        <v>9096</v>
      </c>
    </row>
    <row r="16" spans="1:11" ht="19.5" customHeight="1">
      <c r="A16" s="54" t="s">
        <v>142</v>
      </c>
      <c r="B16" s="54"/>
      <c r="C16" s="53"/>
      <c r="D16" s="53"/>
      <c r="E16" s="303"/>
      <c r="F16" s="29"/>
      <c r="G16" s="6"/>
      <c r="H16" s="29"/>
      <c r="I16" s="303"/>
      <c r="J16" s="29"/>
      <c r="K16" s="6"/>
    </row>
    <row r="17" spans="1:11" ht="19.5" customHeight="1">
      <c r="A17" s="54"/>
      <c r="B17" s="54" t="s">
        <v>143</v>
      </c>
      <c r="C17" s="53"/>
      <c r="D17" s="53"/>
      <c r="E17" s="303">
        <v>467</v>
      </c>
      <c r="F17" s="29"/>
      <c r="G17" s="6">
        <v>467</v>
      </c>
      <c r="H17" s="29"/>
      <c r="I17" s="303">
        <v>467</v>
      </c>
      <c r="J17" s="29"/>
      <c r="K17" s="6">
        <v>467</v>
      </c>
    </row>
    <row r="18" spans="1:11" ht="19.5" customHeight="1">
      <c r="A18" s="54" t="s">
        <v>24</v>
      </c>
      <c r="B18" s="54"/>
      <c r="C18" s="53">
        <v>7</v>
      </c>
      <c r="D18" s="53"/>
      <c r="E18" s="303">
        <v>444245</v>
      </c>
      <c r="F18" s="29"/>
      <c r="G18" s="6">
        <v>340859</v>
      </c>
      <c r="H18" s="29"/>
      <c r="I18" s="303">
        <v>246404</v>
      </c>
      <c r="J18" s="29"/>
      <c r="K18" s="6">
        <v>185269</v>
      </c>
    </row>
    <row r="19" spans="1:11" ht="19.5" customHeight="1">
      <c r="A19" s="55" t="s">
        <v>100</v>
      </c>
      <c r="C19" s="53"/>
      <c r="D19" s="53"/>
      <c r="E19" s="303"/>
      <c r="F19" s="29"/>
      <c r="G19" s="6"/>
      <c r="H19" s="29"/>
      <c r="I19" s="303"/>
      <c r="J19" s="29"/>
      <c r="K19" s="6"/>
    </row>
    <row r="20" spans="1:11" ht="19.5" customHeight="1">
      <c r="A20" s="55"/>
      <c r="B20" s="45" t="s">
        <v>127</v>
      </c>
      <c r="C20" s="53">
        <v>11.3</v>
      </c>
      <c r="D20" s="53"/>
      <c r="E20" s="303">
        <v>0</v>
      </c>
      <c r="F20" s="29"/>
      <c r="G20" s="6">
        <v>0</v>
      </c>
      <c r="H20" s="29"/>
      <c r="I20" s="303">
        <v>81120</v>
      </c>
      <c r="J20" s="29"/>
      <c r="K20" s="6">
        <v>81140</v>
      </c>
    </row>
    <row r="21" spans="1:11" ht="19.5" customHeight="1">
      <c r="A21" s="45" t="s">
        <v>103</v>
      </c>
      <c r="C21" s="53"/>
      <c r="D21" s="53"/>
      <c r="E21" s="303">
        <v>33930</v>
      </c>
      <c r="F21" s="29"/>
      <c r="G21" s="6">
        <v>22804</v>
      </c>
      <c r="H21" s="29"/>
      <c r="I21" s="303">
        <v>0</v>
      </c>
      <c r="J21" s="29"/>
      <c r="K21" s="6">
        <v>0</v>
      </c>
    </row>
    <row r="22" spans="1:11" ht="19.5" customHeight="1">
      <c r="A22" s="54" t="s">
        <v>63</v>
      </c>
      <c r="B22" s="54"/>
      <c r="C22" s="56"/>
      <c r="D22" s="53"/>
      <c r="E22" s="303">
        <v>91863</v>
      </c>
      <c r="F22" s="29"/>
      <c r="G22" s="6">
        <v>105117</v>
      </c>
      <c r="H22" s="29"/>
      <c r="I22" s="306">
        <v>0</v>
      </c>
      <c r="J22" s="29"/>
      <c r="K22" s="27">
        <v>0</v>
      </c>
    </row>
    <row r="23" spans="1:11" ht="19.5" customHeight="1">
      <c r="A23" s="54" t="s">
        <v>141</v>
      </c>
      <c r="B23" s="54"/>
      <c r="C23" s="56"/>
      <c r="D23" s="53"/>
      <c r="E23" s="303">
        <v>272766</v>
      </c>
      <c r="F23" s="29"/>
      <c r="G23" s="6">
        <v>270518</v>
      </c>
      <c r="H23" s="29"/>
      <c r="I23" s="306">
        <v>571</v>
      </c>
      <c r="J23" s="29"/>
      <c r="K23" s="27">
        <v>602</v>
      </c>
    </row>
    <row r="24" spans="1:11" ht="19.5" customHeight="1">
      <c r="A24" s="54" t="s">
        <v>5</v>
      </c>
      <c r="B24" s="54"/>
      <c r="C24" s="53"/>
      <c r="D24" s="53"/>
      <c r="E24" s="304">
        <f>18499+2</f>
        <v>18501</v>
      </c>
      <c r="F24" s="29"/>
      <c r="G24" s="30">
        <v>17661</v>
      </c>
      <c r="H24" s="29"/>
      <c r="I24" s="304">
        <v>17465</v>
      </c>
      <c r="J24" s="29"/>
      <c r="K24" s="30">
        <v>16621</v>
      </c>
    </row>
    <row r="25" spans="1:11" ht="6.05" customHeight="1">
      <c r="A25" s="43"/>
      <c r="B25" s="43"/>
      <c r="C25" s="53"/>
      <c r="D25" s="53"/>
      <c r="E25" s="302"/>
      <c r="F25" s="26"/>
      <c r="G25" s="7"/>
      <c r="H25" s="26"/>
      <c r="I25" s="306"/>
      <c r="J25" s="26"/>
      <c r="K25" s="27"/>
    </row>
    <row r="26" spans="1:11" ht="19.5" customHeight="1">
      <c r="A26" s="46" t="s">
        <v>6</v>
      </c>
      <c r="B26" s="46"/>
      <c r="C26" s="53"/>
      <c r="D26" s="53"/>
      <c r="E26" s="304">
        <f>SUM(E14:E24)</f>
        <v>1550026</v>
      </c>
      <c r="F26" s="26"/>
      <c r="G26" s="30">
        <f>SUM(G14:G24)</f>
        <v>1654420</v>
      </c>
      <c r="H26" s="26"/>
      <c r="I26" s="304">
        <f>SUM(I14:I24)</f>
        <v>379914</v>
      </c>
      <c r="J26" s="26"/>
      <c r="K26" s="30">
        <f>SUM(K14:K24)</f>
        <v>418170</v>
      </c>
    </row>
    <row r="27" spans="1:11" ht="8.1999999999999993" customHeight="1">
      <c r="A27" s="54"/>
      <c r="B27" s="54"/>
      <c r="C27" s="53"/>
      <c r="D27" s="53"/>
      <c r="E27" s="302"/>
      <c r="F27" s="26"/>
      <c r="G27" s="7"/>
      <c r="H27" s="26"/>
      <c r="I27" s="303"/>
      <c r="J27" s="26"/>
      <c r="K27" s="6"/>
    </row>
    <row r="28" spans="1:11" ht="19.5" customHeight="1">
      <c r="A28" s="46" t="s">
        <v>7</v>
      </c>
      <c r="B28" s="46"/>
      <c r="C28" s="53"/>
      <c r="D28" s="53"/>
      <c r="E28" s="302"/>
      <c r="F28" s="26"/>
      <c r="G28" s="7"/>
      <c r="H28" s="26"/>
      <c r="I28" s="306"/>
      <c r="J28" s="26"/>
      <c r="K28" s="27"/>
    </row>
    <row r="29" spans="1:11" ht="6.05" customHeight="1">
      <c r="A29" s="43"/>
      <c r="B29" s="43"/>
      <c r="C29" s="53"/>
      <c r="D29" s="53"/>
      <c r="E29" s="302"/>
      <c r="F29" s="26"/>
      <c r="G29" s="7"/>
      <c r="H29" s="26"/>
      <c r="I29" s="306"/>
      <c r="J29" s="26"/>
      <c r="K29" s="27"/>
    </row>
    <row r="30" spans="1:11" ht="19.5" customHeight="1">
      <c r="A30" s="54" t="s">
        <v>64</v>
      </c>
      <c r="B30" s="54"/>
      <c r="C30" s="57"/>
      <c r="D30" s="53"/>
      <c r="E30" s="303">
        <v>41306</v>
      </c>
      <c r="F30" s="26"/>
      <c r="G30" s="6">
        <v>42349</v>
      </c>
      <c r="H30" s="29"/>
      <c r="I30" s="303">
        <v>1050</v>
      </c>
      <c r="J30" s="29"/>
      <c r="K30" s="6">
        <v>2300</v>
      </c>
    </row>
    <row r="31" spans="1:11" ht="19.5" customHeight="1">
      <c r="A31" s="54" t="s">
        <v>100</v>
      </c>
      <c r="B31" s="54"/>
      <c r="C31" s="53">
        <v>11.3</v>
      </c>
      <c r="D31" s="53"/>
      <c r="E31" s="303">
        <v>0</v>
      </c>
      <c r="F31" s="26"/>
      <c r="G31" s="6">
        <v>0</v>
      </c>
      <c r="H31" s="26"/>
      <c r="I31" s="303">
        <v>5943004</v>
      </c>
      <c r="J31" s="26"/>
      <c r="K31" s="6">
        <v>6133450</v>
      </c>
    </row>
    <row r="32" spans="1:11" ht="19.5" customHeight="1">
      <c r="A32" s="54" t="s">
        <v>107</v>
      </c>
      <c r="B32" s="54"/>
      <c r="C32" s="53">
        <v>11.2</v>
      </c>
      <c r="D32" s="53"/>
      <c r="E32" s="303">
        <v>0</v>
      </c>
      <c r="F32" s="26"/>
      <c r="G32" s="6">
        <v>0</v>
      </c>
      <c r="H32" s="26"/>
      <c r="I32" s="303">
        <v>1383683</v>
      </c>
      <c r="J32" s="26"/>
      <c r="K32" s="6">
        <v>1383683</v>
      </c>
    </row>
    <row r="33" spans="1:11" ht="19.5" customHeight="1">
      <c r="A33" s="54" t="s">
        <v>38</v>
      </c>
      <c r="B33" s="54"/>
      <c r="C33" s="53">
        <v>8.1</v>
      </c>
      <c r="D33" s="53"/>
      <c r="E33" s="303">
        <v>0</v>
      </c>
      <c r="F33" s="26"/>
      <c r="G33" s="6">
        <v>0</v>
      </c>
      <c r="H33" s="26"/>
      <c r="I33" s="303">
        <v>1199150</v>
      </c>
      <c r="J33" s="26"/>
      <c r="K33" s="6">
        <v>1199150</v>
      </c>
    </row>
    <row r="34" spans="1:11" ht="19.5" customHeight="1">
      <c r="A34" s="54" t="s">
        <v>122</v>
      </c>
      <c r="B34" s="54"/>
      <c r="C34" s="296">
        <v>8.1999999999999993</v>
      </c>
      <c r="D34" s="53"/>
      <c r="E34" s="303">
        <v>2032040</v>
      </c>
      <c r="F34" s="26"/>
      <c r="G34" s="6">
        <v>1992688</v>
      </c>
      <c r="H34" s="26"/>
      <c r="I34" s="303">
        <v>350000</v>
      </c>
      <c r="J34" s="26"/>
      <c r="K34" s="6">
        <v>350000</v>
      </c>
    </row>
    <row r="35" spans="1:11" ht="19.5" customHeight="1">
      <c r="A35" s="54" t="s">
        <v>52</v>
      </c>
      <c r="B35" s="54"/>
      <c r="C35" s="57"/>
      <c r="D35" s="53"/>
      <c r="E35" s="303">
        <v>102655</v>
      </c>
      <c r="F35" s="26"/>
      <c r="G35" s="6">
        <v>102893</v>
      </c>
      <c r="H35" s="26"/>
      <c r="I35" s="303">
        <v>89978</v>
      </c>
      <c r="J35" s="26"/>
      <c r="K35" s="6">
        <v>89978</v>
      </c>
    </row>
    <row r="36" spans="1:11" ht="19.5" customHeight="1">
      <c r="A36" s="58" t="s">
        <v>53</v>
      </c>
      <c r="B36" s="54"/>
      <c r="C36" s="53">
        <v>9</v>
      </c>
      <c r="D36" s="53"/>
      <c r="E36" s="303">
        <v>9956985</v>
      </c>
      <c r="F36" s="26"/>
      <c r="G36" s="6">
        <v>10018473</v>
      </c>
      <c r="H36" s="26"/>
      <c r="I36" s="307">
        <v>250421</v>
      </c>
      <c r="J36" s="26"/>
      <c r="K36" s="31">
        <v>251570</v>
      </c>
    </row>
    <row r="37" spans="1:11" ht="19.5" customHeight="1">
      <c r="A37" s="58" t="s">
        <v>128</v>
      </c>
      <c r="B37" s="54"/>
      <c r="C37" s="53"/>
      <c r="D37" s="53"/>
      <c r="E37" s="303">
        <v>314738</v>
      </c>
      <c r="F37" s="26"/>
      <c r="G37" s="6">
        <v>325647</v>
      </c>
      <c r="H37" s="26"/>
      <c r="I37" s="307">
        <v>28948</v>
      </c>
      <c r="J37" s="26"/>
      <c r="K37" s="31">
        <v>30343</v>
      </c>
    </row>
    <row r="38" spans="1:11" ht="19.5" customHeight="1">
      <c r="A38" s="58" t="s">
        <v>108</v>
      </c>
      <c r="B38" s="54"/>
      <c r="C38" s="53"/>
      <c r="D38" s="53"/>
      <c r="E38" s="303">
        <v>50284</v>
      </c>
      <c r="F38" s="26"/>
      <c r="G38" s="6">
        <v>50855</v>
      </c>
      <c r="H38" s="26"/>
      <c r="I38" s="306">
        <v>0</v>
      </c>
      <c r="J38" s="26"/>
      <c r="K38" s="27">
        <v>0</v>
      </c>
    </row>
    <row r="39" spans="1:11" ht="19.5" customHeight="1">
      <c r="A39" s="54" t="s">
        <v>68</v>
      </c>
      <c r="B39" s="54"/>
      <c r="C39" s="53">
        <v>9</v>
      </c>
      <c r="D39" s="53"/>
      <c r="E39" s="303">
        <v>4840684</v>
      </c>
      <c r="F39" s="26"/>
      <c r="G39" s="6">
        <v>4945270</v>
      </c>
      <c r="H39" s="26"/>
      <c r="I39" s="303">
        <v>4873</v>
      </c>
      <c r="J39" s="26"/>
      <c r="K39" s="6">
        <v>5120</v>
      </c>
    </row>
    <row r="40" spans="1:11" ht="19.5" customHeight="1">
      <c r="A40" s="54" t="s">
        <v>34</v>
      </c>
      <c r="B40" s="54"/>
      <c r="C40" s="53"/>
      <c r="D40" s="53"/>
      <c r="E40" s="303">
        <v>21320</v>
      </c>
      <c r="F40" s="26"/>
      <c r="G40" s="6">
        <v>21734</v>
      </c>
      <c r="H40" s="26"/>
      <c r="I40" s="303">
        <v>0</v>
      </c>
      <c r="J40" s="26"/>
      <c r="K40" s="6">
        <v>0</v>
      </c>
    </row>
    <row r="41" spans="1:11" ht="19.5" customHeight="1">
      <c r="A41" s="45" t="s">
        <v>23</v>
      </c>
      <c r="C41" s="53"/>
      <c r="D41" s="53"/>
      <c r="E41" s="304">
        <v>20388</v>
      </c>
      <c r="F41" s="26"/>
      <c r="G41" s="30">
        <v>22450</v>
      </c>
      <c r="H41" s="26"/>
      <c r="I41" s="304">
        <v>2709</v>
      </c>
      <c r="J41" s="26"/>
      <c r="K41" s="30">
        <v>2661</v>
      </c>
    </row>
    <row r="42" spans="1:11" ht="6.05" customHeight="1">
      <c r="A42" s="43"/>
      <c r="B42" s="43"/>
      <c r="C42" s="53"/>
      <c r="D42" s="53"/>
      <c r="E42" s="302"/>
      <c r="F42" s="26"/>
      <c r="G42" s="7"/>
      <c r="H42" s="26"/>
      <c r="I42" s="306"/>
      <c r="J42" s="26"/>
      <c r="K42" s="27"/>
    </row>
    <row r="43" spans="1:11" ht="19.5" customHeight="1">
      <c r="A43" s="43" t="s">
        <v>8</v>
      </c>
      <c r="B43" s="43"/>
      <c r="C43" s="53"/>
      <c r="D43" s="53"/>
      <c r="E43" s="304">
        <f>SUM(E30:E41)</f>
        <v>17380400</v>
      </c>
      <c r="F43" s="26"/>
      <c r="G43" s="30">
        <f>SUM(G30:G41)</f>
        <v>17522359</v>
      </c>
      <c r="H43" s="26"/>
      <c r="I43" s="304">
        <f>SUM(I30:I41)</f>
        <v>9253816</v>
      </c>
      <c r="J43" s="26"/>
      <c r="K43" s="30">
        <f>SUM(K30:K41)</f>
        <v>9448255</v>
      </c>
    </row>
    <row r="44" spans="1:11" ht="6.05" customHeight="1">
      <c r="A44" s="43"/>
      <c r="B44" s="43"/>
      <c r="C44" s="53"/>
      <c r="D44" s="53"/>
      <c r="E44" s="302"/>
      <c r="F44" s="26"/>
      <c r="G44" s="7"/>
      <c r="H44" s="26"/>
      <c r="I44" s="306"/>
      <c r="J44" s="26"/>
      <c r="K44" s="27"/>
    </row>
    <row r="45" spans="1:11" ht="19.5" customHeight="1" thickBot="1">
      <c r="A45" s="43" t="s">
        <v>22</v>
      </c>
      <c r="B45" s="43"/>
      <c r="C45" s="53"/>
      <c r="D45" s="53"/>
      <c r="E45" s="305">
        <f>SUM(E26,E43)</f>
        <v>18930426</v>
      </c>
      <c r="F45" s="29"/>
      <c r="G45" s="32">
        <f>SUM(G26,G43)</f>
        <v>19176779</v>
      </c>
      <c r="H45" s="29"/>
      <c r="I45" s="305">
        <f>SUM(I26,I43)</f>
        <v>9633730</v>
      </c>
      <c r="J45" s="29"/>
      <c r="K45" s="32">
        <f>SUM(K26,K43)</f>
        <v>9866425</v>
      </c>
    </row>
    <row r="46" spans="1:11" ht="18" customHeight="1" thickTop="1">
      <c r="A46" s="43"/>
      <c r="B46" s="43"/>
      <c r="C46" s="299"/>
      <c r="D46" s="299"/>
      <c r="E46" s="6"/>
      <c r="F46" s="29"/>
      <c r="G46" s="6"/>
      <c r="H46" s="29"/>
      <c r="I46" s="6"/>
      <c r="J46" s="29"/>
      <c r="K46" s="6"/>
    </row>
    <row r="47" spans="1:11" ht="19.5" customHeight="1">
      <c r="A47" s="365" t="s">
        <v>25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</row>
    <row r="48" spans="1:11" ht="8.1999999999999993" customHeight="1">
      <c r="A48" s="53"/>
      <c r="B48" s="53"/>
      <c r="C48" s="53"/>
      <c r="D48" s="53"/>
      <c r="E48" s="56"/>
      <c r="F48" s="53"/>
      <c r="G48" s="56"/>
      <c r="H48" s="53"/>
      <c r="I48" s="56"/>
      <c r="J48" s="53"/>
      <c r="K48" s="56"/>
    </row>
    <row r="49" spans="1:11" ht="22.1" customHeight="1">
      <c r="A49" s="366" t="s">
        <v>144</v>
      </c>
      <c r="B49" s="366"/>
      <c r="C49" s="366"/>
      <c r="D49" s="366"/>
      <c r="E49" s="366"/>
      <c r="F49" s="366"/>
      <c r="G49" s="366"/>
      <c r="H49" s="366"/>
      <c r="I49" s="366"/>
      <c r="J49" s="366"/>
      <c r="K49" s="366"/>
    </row>
    <row r="50" spans="1:11" ht="19.5" customHeight="1">
      <c r="A50" s="46" t="str">
        <f>A1</f>
        <v xml:space="preserve">บริษัท ไทย โซล่าร์ เอ็นเนอร์ยี่ จำกัด (มหาชน) </v>
      </c>
      <c r="B50" s="46"/>
      <c r="C50" s="44"/>
      <c r="D50" s="44"/>
      <c r="E50" s="21"/>
      <c r="F50" s="22"/>
      <c r="G50" s="21"/>
      <c r="H50" s="22"/>
      <c r="I50" s="33"/>
      <c r="J50" s="22"/>
      <c r="K50" s="33"/>
    </row>
    <row r="51" spans="1:11" ht="19.5" customHeight="1">
      <c r="A51" s="46" t="s">
        <v>129</v>
      </c>
      <c r="B51" s="46"/>
      <c r="C51" s="44"/>
      <c r="D51" s="44"/>
      <c r="E51" s="21"/>
      <c r="F51" s="22"/>
      <c r="G51" s="21"/>
      <c r="H51" s="22"/>
      <c r="I51" s="23"/>
      <c r="J51" s="22"/>
      <c r="K51" s="23"/>
    </row>
    <row r="52" spans="1:11" ht="19.5" customHeight="1">
      <c r="A52" s="47" t="str">
        <f>A3</f>
        <v>ณ วันที่ 31 มีนาคม พ.ศ. 2564</v>
      </c>
      <c r="B52" s="47"/>
      <c r="C52" s="48"/>
      <c r="D52" s="48"/>
      <c r="E52" s="24"/>
      <c r="F52" s="25"/>
      <c r="G52" s="24"/>
      <c r="H52" s="25"/>
      <c r="I52" s="24"/>
      <c r="J52" s="25"/>
      <c r="K52" s="24"/>
    </row>
    <row r="53" spans="1:11" ht="16.2" customHeight="1">
      <c r="A53" s="46"/>
      <c r="B53" s="46"/>
      <c r="C53" s="44"/>
      <c r="D53" s="242"/>
      <c r="E53" s="21"/>
      <c r="F53" s="22"/>
      <c r="G53" s="21"/>
      <c r="H53" s="22"/>
      <c r="I53" s="21"/>
      <c r="J53" s="22"/>
      <c r="K53" s="21"/>
    </row>
    <row r="54" spans="1:11" ht="19.5" customHeight="1">
      <c r="A54" s="46"/>
      <c r="B54" s="46"/>
      <c r="C54" s="44"/>
      <c r="D54" s="242"/>
      <c r="E54" s="364" t="s">
        <v>31</v>
      </c>
      <c r="F54" s="364"/>
      <c r="G54" s="364"/>
      <c r="H54" s="49"/>
      <c r="I54" s="364" t="s">
        <v>88</v>
      </c>
      <c r="J54" s="364"/>
      <c r="K54" s="364"/>
    </row>
    <row r="55" spans="1:11" ht="19.5" customHeight="1">
      <c r="A55" s="46"/>
      <c r="B55" s="46"/>
      <c r="C55" s="44"/>
      <c r="D55" s="242"/>
      <c r="E55" s="297" t="s">
        <v>187</v>
      </c>
      <c r="F55" s="298"/>
      <c r="G55" s="297" t="s">
        <v>188</v>
      </c>
      <c r="H55" s="298"/>
      <c r="I55" s="297" t="s">
        <v>187</v>
      </c>
      <c r="J55" s="298"/>
      <c r="K55" s="297" t="s">
        <v>188</v>
      </c>
    </row>
    <row r="56" spans="1:11" ht="19.5" customHeight="1">
      <c r="A56" s="46"/>
      <c r="B56" s="46"/>
      <c r="C56" s="71"/>
      <c r="D56" s="243"/>
      <c r="E56" s="1" t="s">
        <v>148</v>
      </c>
      <c r="F56" s="2"/>
      <c r="G56" s="3" t="s">
        <v>0</v>
      </c>
      <c r="H56" s="2"/>
      <c r="I56" s="1" t="s">
        <v>148</v>
      </c>
      <c r="J56" s="2"/>
      <c r="K56" s="3" t="s">
        <v>0</v>
      </c>
    </row>
    <row r="57" spans="1:11" s="43" customFormat="1" ht="19.5" customHeight="1">
      <c r="C57" s="72"/>
      <c r="D57" s="244"/>
      <c r="E57" s="1" t="s">
        <v>149</v>
      </c>
      <c r="F57" s="4"/>
      <c r="G57" s="1" t="s">
        <v>126</v>
      </c>
      <c r="H57" s="4"/>
      <c r="I57" s="1" t="s">
        <v>149</v>
      </c>
      <c r="J57" s="4"/>
      <c r="K57" s="1" t="s">
        <v>126</v>
      </c>
    </row>
    <row r="58" spans="1:11" ht="19.5" customHeight="1">
      <c r="A58" s="43"/>
      <c r="B58" s="43"/>
      <c r="C58" s="51" t="s">
        <v>1</v>
      </c>
      <c r="D58" s="245"/>
      <c r="E58" s="97" t="s">
        <v>104</v>
      </c>
      <c r="F58" s="36"/>
      <c r="G58" s="97" t="s">
        <v>104</v>
      </c>
      <c r="H58" s="36"/>
      <c r="I58" s="97" t="s">
        <v>104</v>
      </c>
      <c r="J58" s="36"/>
      <c r="K58" s="97" t="s">
        <v>104</v>
      </c>
    </row>
    <row r="59" spans="1:11" ht="8.1999999999999993" customHeight="1">
      <c r="A59" s="43"/>
      <c r="B59" s="43"/>
      <c r="C59" s="52"/>
      <c r="D59" s="245"/>
      <c r="E59" s="308"/>
      <c r="F59" s="36"/>
      <c r="G59" s="1"/>
      <c r="H59" s="36"/>
      <c r="I59" s="308"/>
      <c r="J59" s="36"/>
      <c r="K59" s="1"/>
    </row>
    <row r="60" spans="1:11" ht="19.5" customHeight="1">
      <c r="A60" s="46" t="s">
        <v>83</v>
      </c>
      <c r="B60" s="46"/>
      <c r="C60" s="53"/>
      <c r="D60" s="246"/>
      <c r="E60" s="302"/>
      <c r="F60" s="26"/>
      <c r="G60" s="7"/>
      <c r="H60" s="26"/>
      <c r="I60" s="303"/>
      <c r="J60" s="26"/>
      <c r="K60" s="6"/>
    </row>
    <row r="61" spans="1:11" ht="8.1999999999999993" customHeight="1">
      <c r="A61" s="43"/>
      <c r="B61" s="43"/>
      <c r="C61" s="53"/>
      <c r="D61" s="246"/>
      <c r="E61" s="302"/>
      <c r="F61" s="26"/>
      <c r="G61" s="7"/>
      <c r="H61" s="26"/>
      <c r="I61" s="306"/>
      <c r="J61" s="26"/>
      <c r="K61" s="27"/>
    </row>
    <row r="62" spans="1:11" ht="19.5" customHeight="1">
      <c r="A62" s="43" t="s">
        <v>9</v>
      </c>
      <c r="B62" s="43"/>
      <c r="C62" s="53"/>
      <c r="D62" s="246"/>
      <c r="E62" s="302"/>
      <c r="F62" s="26"/>
      <c r="G62" s="7"/>
      <c r="H62" s="26"/>
      <c r="I62" s="306"/>
      <c r="J62" s="26"/>
      <c r="K62" s="27"/>
    </row>
    <row r="63" spans="1:11" ht="8.1999999999999993" customHeight="1">
      <c r="A63" s="43"/>
      <c r="B63" s="43"/>
      <c r="C63" s="53"/>
      <c r="D63" s="246"/>
      <c r="E63" s="302"/>
      <c r="F63" s="26"/>
      <c r="G63" s="7"/>
      <c r="H63" s="26"/>
      <c r="I63" s="306"/>
      <c r="J63" s="26"/>
      <c r="K63" s="27"/>
    </row>
    <row r="64" spans="1:11" ht="19.5" customHeight="1">
      <c r="A64" s="45" t="s">
        <v>76</v>
      </c>
      <c r="C64" s="53">
        <v>10.1</v>
      </c>
      <c r="D64" s="246"/>
      <c r="E64" s="309">
        <v>260000</v>
      </c>
      <c r="F64" s="26"/>
      <c r="G64" s="2">
        <v>250000</v>
      </c>
      <c r="H64" s="26"/>
      <c r="I64" s="303">
        <v>260000</v>
      </c>
      <c r="J64" s="26"/>
      <c r="K64" s="6">
        <v>250000</v>
      </c>
    </row>
    <row r="65" spans="1:11" ht="19.5" customHeight="1">
      <c r="A65" s="45" t="s">
        <v>40</v>
      </c>
      <c r="C65" s="53"/>
      <c r="D65" s="246"/>
      <c r="E65" s="303">
        <v>167202</v>
      </c>
      <c r="F65" s="26"/>
      <c r="G65" s="6">
        <v>254291</v>
      </c>
      <c r="H65" s="29"/>
      <c r="I65" s="303">
        <v>53956</v>
      </c>
      <c r="J65" s="29"/>
      <c r="K65" s="6">
        <v>150511</v>
      </c>
    </row>
    <row r="66" spans="1:11" ht="19.5" customHeight="1">
      <c r="A66" s="45" t="s">
        <v>197</v>
      </c>
      <c r="C66" s="358"/>
      <c r="D66" s="246"/>
      <c r="E66" s="303"/>
      <c r="F66" s="26"/>
      <c r="G66" s="6"/>
      <c r="H66" s="29"/>
      <c r="I66" s="303"/>
      <c r="J66" s="29"/>
      <c r="K66" s="6"/>
    </row>
    <row r="67" spans="1:11" ht="19.5" customHeight="1">
      <c r="B67" s="240" t="s">
        <v>198</v>
      </c>
      <c r="C67" s="241">
        <v>6</v>
      </c>
      <c r="D67" s="246"/>
      <c r="E67" s="303">
        <v>1663</v>
      </c>
      <c r="F67" s="26"/>
      <c r="G67" s="6">
        <v>0</v>
      </c>
      <c r="H67" s="29"/>
      <c r="I67" s="303">
        <v>1663</v>
      </c>
      <c r="J67" s="29"/>
      <c r="K67" s="6">
        <v>0</v>
      </c>
    </row>
    <row r="68" spans="1:11" ht="19.5" customHeight="1">
      <c r="A68" s="55" t="s">
        <v>117</v>
      </c>
      <c r="C68" s="53"/>
      <c r="D68" s="246"/>
      <c r="E68" s="303"/>
      <c r="F68" s="26"/>
      <c r="G68" s="6"/>
      <c r="H68" s="29"/>
      <c r="I68" s="303"/>
      <c r="J68" s="29"/>
      <c r="K68" s="6"/>
    </row>
    <row r="69" spans="1:11" ht="19.5" customHeight="1">
      <c r="A69" s="55"/>
      <c r="B69" s="45" t="s">
        <v>41</v>
      </c>
      <c r="C69" s="53"/>
      <c r="D69" s="246"/>
      <c r="E69" s="303">
        <v>807</v>
      </c>
      <c r="F69" s="26"/>
      <c r="G69" s="6">
        <v>796</v>
      </c>
      <c r="H69" s="29"/>
      <c r="I69" s="303">
        <v>0</v>
      </c>
      <c r="J69" s="29"/>
      <c r="K69" s="6">
        <v>0</v>
      </c>
    </row>
    <row r="70" spans="1:11" ht="19.5" customHeight="1">
      <c r="A70" s="45" t="s">
        <v>130</v>
      </c>
      <c r="D70" s="247"/>
      <c r="E70" s="306"/>
      <c r="F70" s="28"/>
      <c r="G70" s="27"/>
      <c r="H70" s="29"/>
      <c r="I70" s="303"/>
      <c r="J70" s="29"/>
      <c r="K70" s="6"/>
    </row>
    <row r="71" spans="1:11" ht="19.5" customHeight="1">
      <c r="B71" s="59" t="s">
        <v>41</v>
      </c>
      <c r="C71" s="53"/>
      <c r="D71" s="247"/>
      <c r="E71" s="306">
        <v>27573</v>
      </c>
      <c r="F71" s="28"/>
      <c r="G71" s="27">
        <v>28895</v>
      </c>
      <c r="H71" s="29"/>
      <c r="I71" s="303">
        <v>8407</v>
      </c>
      <c r="J71" s="29"/>
      <c r="K71" s="6">
        <v>8234</v>
      </c>
    </row>
    <row r="72" spans="1:11" ht="19.5" customHeight="1">
      <c r="A72" s="45" t="s">
        <v>145</v>
      </c>
      <c r="C72" s="53"/>
      <c r="D72" s="246"/>
      <c r="E72" s="303"/>
      <c r="F72" s="26"/>
      <c r="G72" s="6"/>
      <c r="H72" s="29"/>
      <c r="I72" s="303"/>
      <c r="J72" s="29"/>
      <c r="K72" s="6"/>
    </row>
    <row r="73" spans="1:11" ht="19.5" customHeight="1">
      <c r="B73" s="45" t="s">
        <v>41</v>
      </c>
      <c r="C73" s="53">
        <v>10.199999999999999</v>
      </c>
      <c r="D73" s="246"/>
      <c r="E73" s="303">
        <v>2290011</v>
      </c>
      <c r="F73" s="26"/>
      <c r="G73" s="6">
        <v>2443767</v>
      </c>
      <c r="I73" s="303">
        <v>1992580</v>
      </c>
      <c r="K73" s="6">
        <v>2144265</v>
      </c>
    </row>
    <row r="74" spans="1:11" ht="19.5" customHeight="1">
      <c r="A74" s="45" t="s">
        <v>32</v>
      </c>
      <c r="C74" s="53"/>
      <c r="D74" s="246"/>
      <c r="E74" s="303">
        <v>1349</v>
      </c>
      <c r="F74" s="26"/>
      <c r="G74" s="6">
        <v>1985</v>
      </c>
      <c r="H74" s="26"/>
      <c r="I74" s="303">
        <v>0</v>
      </c>
      <c r="J74" s="26"/>
      <c r="K74" s="6">
        <v>0</v>
      </c>
    </row>
    <row r="75" spans="1:11" ht="19.5" customHeight="1">
      <c r="A75" s="45" t="s">
        <v>29</v>
      </c>
      <c r="C75" s="53"/>
      <c r="D75" s="246"/>
      <c r="E75" s="304">
        <v>28950</v>
      </c>
      <c r="F75" s="26"/>
      <c r="G75" s="30">
        <v>70926</v>
      </c>
      <c r="H75" s="26"/>
      <c r="I75" s="304">
        <v>4183</v>
      </c>
      <c r="J75" s="26"/>
      <c r="K75" s="30">
        <v>5853</v>
      </c>
    </row>
    <row r="76" spans="1:11" ht="8.1999999999999993" customHeight="1">
      <c r="A76" s="43"/>
      <c r="B76" s="43"/>
      <c r="C76" s="53"/>
      <c r="D76" s="246"/>
      <c r="E76" s="306"/>
      <c r="F76" s="26"/>
      <c r="G76" s="27"/>
      <c r="H76" s="26"/>
      <c r="I76" s="306"/>
      <c r="J76" s="26"/>
      <c r="K76" s="27"/>
    </row>
    <row r="77" spans="1:11" ht="19.5" customHeight="1">
      <c r="A77" s="43" t="s">
        <v>10</v>
      </c>
      <c r="B77" s="43"/>
      <c r="C77" s="53"/>
      <c r="D77" s="246"/>
      <c r="E77" s="304">
        <f>SUM(E64:E75)</f>
        <v>2777555</v>
      </c>
      <c r="F77" s="7"/>
      <c r="G77" s="30">
        <f>SUM(G64:G75)</f>
        <v>3050660</v>
      </c>
      <c r="H77" s="7"/>
      <c r="I77" s="304">
        <f>SUM(I64:I75)</f>
        <v>2320789</v>
      </c>
      <c r="J77" s="7"/>
      <c r="K77" s="30">
        <f>SUM(K64:K75)</f>
        <v>2558863</v>
      </c>
    </row>
    <row r="78" spans="1:11" ht="19.5" customHeight="1">
      <c r="A78" s="43"/>
      <c r="B78" s="43"/>
      <c r="C78" s="53"/>
      <c r="D78" s="246"/>
      <c r="E78" s="306"/>
      <c r="F78" s="26"/>
      <c r="G78" s="27"/>
      <c r="H78" s="26"/>
      <c r="I78" s="306"/>
      <c r="J78" s="26"/>
      <c r="K78" s="27"/>
    </row>
    <row r="79" spans="1:11" ht="19.5" customHeight="1">
      <c r="A79" s="46" t="s">
        <v>21</v>
      </c>
      <c r="B79" s="46"/>
      <c r="C79" s="53"/>
      <c r="D79" s="246"/>
      <c r="E79" s="303"/>
      <c r="F79" s="26"/>
      <c r="G79" s="6"/>
      <c r="H79" s="26"/>
      <c r="I79" s="303"/>
      <c r="J79" s="26"/>
      <c r="K79" s="6"/>
    </row>
    <row r="80" spans="1:11" ht="8.1999999999999993" customHeight="1">
      <c r="A80" s="43"/>
      <c r="B80" s="43"/>
      <c r="C80" s="53"/>
      <c r="D80" s="53"/>
      <c r="E80" s="306"/>
      <c r="F80" s="26"/>
      <c r="G80" s="27"/>
      <c r="H80" s="26"/>
      <c r="I80" s="306"/>
      <c r="J80" s="26"/>
      <c r="K80" s="27"/>
    </row>
    <row r="81" spans="1:11" ht="19.5" customHeight="1">
      <c r="A81" s="55" t="s">
        <v>117</v>
      </c>
      <c r="C81" s="53"/>
      <c r="D81" s="53"/>
      <c r="E81" s="303">
        <v>25567</v>
      </c>
      <c r="F81" s="26"/>
      <c r="G81" s="6">
        <v>25777</v>
      </c>
      <c r="H81" s="29"/>
      <c r="I81" s="303">
        <v>0</v>
      </c>
      <c r="J81" s="29"/>
      <c r="K81" s="6">
        <v>0</v>
      </c>
    </row>
    <row r="82" spans="1:11" ht="19.5" customHeight="1">
      <c r="A82" s="45" t="s">
        <v>130</v>
      </c>
      <c r="C82" s="53"/>
      <c r="D82" s="53"/>
      <c r="E82" s="303">
        <v>300813</v>
      </c>
      <c r="F82" s="26"/>
      <c r="G82" s="6">
        <v>309525</v>
      </c>
      <c r="H82" s="29"/>
      <c r="I82" s="303">
        <v>10764</v>
      </c>
      <c r="J82" s="29"/>
      <c r="K82" s="6">
        <v>12298</v>
      </c>
    </row>
    <row r="83" spans="1:11" ht="19.5" customHeight="1">
      <c r="A83" s="45" t="s">
        <v>109</v>
      </c>
      <c r="C83" s="53">
        <v>10.199999999999999</v>
      </c>
      <c r="D83" s="53"/>
      <c r="E83" s="303">
        <v>6254851</v>
      </c>
      <c r="F83" s="26"/>
      <c r="G83" s="6">
        <v>6278580</v>
      </c>
      <c r="H83" s="29"/>
      <c r="I83" s="303">
        <v>356671</v>
      </c>
      <c r="J83" s="29"/>
      <c r="K83" s="6">
        <v>394386</v>
      </c>
    </row>
    <row r="84" spans="1:11" ht="19.5" customHeight="1">
      <c r="A84" s="45" t="s">
        <v>74</v>
      </c>
      <c r="C84" s="53">
        <v>10.3</v>
      </c>
      <c r="D84" s="53"/>
      <c r="E84" s="303">
        <v>3444763</v>
      </c>
      <c r="F84" s="26"/>
      <c r="G84" s="6">
        <v>3444096</v>
      </c>
      <c r="H84" s="29"/>
      <c r="I84" s="303">
        <v>3444763</v>
      </c>
      <c r="J84" s="29"/>
      <c r="K84" s="6">
        <v>3444096</v>
      </c>
    </row>
    <row r="85" spans="1:11" ht="19.5" customHeight="1">
      <c r="A85" s="45" t="s">
        <v>203</v>
      </c>
      <c r="C85" s="358"/>
      <c r="D85" s="358"/>
      <c r="E85" s="303"/>
      <c r="F85" s="26"/>
      <c r="G85" s="6"/>
      <c r="H85" s="29"/>
      <c r="I85" s="303"/>
      <c r="J85" s="29"/>
      <c r="K85" s="6"/>
    </row>
    <row r="86" spans="1:11" ht="19.5" customHeight="1">
      <c r="B86" s="357" t="s">
        <v>202</v>
      </c>
      <c r="C86" s="53">
        <v>6</v>
      </c>
      <c r="D86" s="53"/>
      <c r="E86" s="303">
        <v>45758</v>
      </c>
      <c r="F86" s="26"/>
      <c r="G86" s="6">
        <v>58356</v>
      </c>
      <c r="H86" s="29"/>
      <c r="I86" s="303">
        <v>0</v>
      </c>
      <c r="J86" s="29"/>
      <c r="K86" s="6">
        <v>0</v>
      </c>
    </row>
    <row r="87" spans="1:11" ht="19.5" customHeight="1">
      <c r="A87" s="45" t="s">
        <v>69</v>
      </c>
      <c r="C87" s="53"/>
      <c r="D87" s="53"/>
      <c r="E87" s="303">
        <v>18447</v>
      </c>
      <c r="F87" s="26"/>
      <c r="G87" s="6">
        <v>17371</v>
      </c>
      <c r="H87" s="29"/>
      <c r="I87" s="303">
        <v>18447</v>
      </c>
      <c r="J87" s="29"/>
      <c r="K87" s="6">
        <v>17371</v>
      </c>
    </row>
    <row r="88" spans="1:11" ht="19.5" customHeight="1">
      <c r="A88" s="362" t="s">
        <v>101</v>
      </c>
      <c r="B88" s="362"/>
      <c r="C88" s="53"/>
      <c r="D88" s="53"/>
      <c r="E88" s="303">
        <v>28461</v>
      </c>
      <c r="F88" s="26"/>
      <c r="G88" s="6">
        <v>29027</v>
      </c>
      <c r="H88" s="29"/>
      <c r="I88" s="303">
        <v>2670</v>
      </c>
      <c r="J88" s="29"/>
      <c r="K88" s="6">
        <v>2653</v>
      </c>
    </row>
    <row r="89" spans="1:11" ht="19.5" customHeight="1">
      <c r="A89" s="54" t="s">
        <v>110</v>
      </c>
      <c r="B89" s="54"/>
      <c r="C89" s="53"/>
      <c r="D89" s="53"/>
      <c r="E89" s="303">
        <v>43573</v>
      </c>
      <c r="F89" s="26"/>
      <c r="G89" s="6">
        <v>43982</v>
      </c>
      <c r="H89" s="29"/>
      <c r="I89" s="303">
        <v>4264</v>
      </c>
      <c r="J89" s="29"/>
      <c r="K89" s="6">
        <v>4689</v>
      </c>
    </row>
    <row r="90" spans="1:11" ht="19.5" customHeight="1">
      <c r="A90" s="45" t="s">
        <v>33</v>
      </c>
      <c r="B90" s="43"/>
      <c r="D90" s="53"/>
      <c r="E90" s="304">
        <v>72</v>
      </c>
      <c r="F90" s="26"/>
      <c r="G90" s="30">
        <v>72</v>
      </c>
      <c r="H90" s="29"/>
      <c r="I90" s="304">
        <v>72</v>
      </c>
      <c r="J90" s="29"/>
      <c r="K90" s="30">
        <v>72</v>
      </c>
    </row>
    <row r="91" spans="1:11" ht="8.1999999999999993" customHeight="1">
      <c r="A91" s="43"/>
      <c r="B91" s="43"/>
      <c r="C91" s="53"/>
      <c r="D91" s="53"/>
      <c r="E91" s="306"/>
      <c r="F91" s="26"/>
      <c r="G91" s="27"/>
      <c r="H91" s="26"/>
      <c r="I91" s="306"/>
      <c r="J91" s="26"/>
      <c r="K91" s="27"/>
    </row>
    <row r="92" spans="1:11" ht="19.5" customHeight="1">
      <c r="A92" s="43" t="s">
        <v>11</v>
      </c>
      <c r="B92" s="43"/>
      <c r="C92" s="53"/>
      <c r="D92" s="53"/>
      <c r="E92" s="304">
        <f>SUM(E81:E90)</f>
        <v>10162305</v>
      </c>
      <c r="F92" s="26"/>
      <c r="G92" s="30">
        <f>SUM(G81:G90)</f>
        <v>10206786</v>
      </c>
      <c r="H92" s="26"/>
      <c r="I92" s="304">
        <f>SUM(I82:I90)</f>
        <v>3837651</v>
      </c>
      <c r="J92" s="26"/>
      <c r="K92" s="30">
        <f>SUM(K82:K90)</f>
        <v>3875565</v>
      </c>
    </row>
    <row r="93" spans="1:11" ht="8.1999999999999993" customHeight="1">
      <c r="A93" s="43"/>
      <c r="B93" s="43"/>
      <c r="C93" s="53"/>
      <c r="D93" s="53"/>
      <c r="E93" s="306"/>
      <c r="F93" s="26"/>
      <c r="G93" s="27"/>
      <c r="H93" s="26"/>
      <c r="I93" s="306"/>
      <c r="J93" s="26"/>
      <c r="K93" s="27"/>
    </row>
    <row r="94" spans="1:11" ht="19.5" customHeight="1">
      <c r="A94" s="43" t="s">
        <v>12</v>
      </c>
      <c r="B94" s="43"/>
      <c r="C94" s="60"/>
      <c r="D94" s="60"/>
      <c r="E94" s="304">
        <f>SUM(E77:E90)</f>
        <v>12939860</v>
      </c>
      <c r="F94" s="35"/>
      <c r="G94" s="30">
        <f>SUM(G77:G90)</f>
        <v>13257446</v>
      </c>
      <c r="H94" s="35"/>
      <c r="I94" s="304">
        <f>SUM(I77:I90)</f>
        <v>6158440</v>
      </c>
      <c r="J94" s="35"/>
      <c r="K94" s="30">
        <f>SUM(K77:K90)</f>
        <v>6434428</v>
      </c>
    </row>
    <row r="95" spans="1:11" ht="19.5" customHeight="1">
      <c r="A95" s="43"/>
      <c r="B95" s="43"/>
      <c r="C95" s="60"/>
      <c r="D95" s="60"/>
      <c r="E95" s="6"/>
      <c r="F95" s="35"/>
      <c r="G95" s="6"/>
      <c r="H95" s="35"/>
      <c r="I95" s="6"/>
      <c r="J95" s="35"/>
      <c r="K95" s="6"/>
    </row>
    <row r="96" spans="1:11" ht="15.75" customHeight="1">
      <c r="A96" s="43"/>
      <c r="B96" s="43"/>
      <c r="C96" s="60"/>
      <c r="D96" s="60"/>
      <c r="E96" s="6"/>
      <c r="F96" s="35"/>
      <c r="G96" s="6"/>
      <c r="H96" s="35"/>
      <c r="I96" s="6"/>
      <c r="J96" s="35"/>
      <c r="K96" s="6"/>
    </row>
    <row r="97" spans="1:11" ht="22.1" customHeight="1">
      <c r="A97" s="363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363"/>
      <c r="C97" s="363"/>
      <c r="D97" s="363"/>
      <c r="E97" s="363"/>
      <c r="F97" s="363"/>
      <c r="G97" s="363"/>
      <c r="H97" s="363"/>
      <c r="I97" s="363"/>
      <c r="J97" s="363"/>
      <c r="K97" s="363"/>
    </row>
    <row r="98" spans="1:11" ht="19.5" customHeight="1">
      <c r="A98" s="46" t="str">
        <f>A1</f>
        <v xml:space="preserve">บริษัท ไทย โซล่าร์ เอ็นเนอร์ยี่ จำกัด (มหาชน) </v>
      </c>
      <c r="B98" s="46"/>
      <c r="C98" s="44"/>
      <c r="D98" s="44"/>
      <c r="E98" s="21"/>
      <c r="F98" s="22"/>
      <c r="G98" s="21"/>
      <c r="H98" s="22"/>
      <c r="I98" s="33"/>
      <c r="J98" s="22"/>
      <c r="K98" s="33"/>
    </row>
    <row r="99" spans="1:11" ht="19.5" customHeight="1">
      <c r="A99" s="46" t="s">
        <v>129</v>
      </c>
      <c r="B99" s="46"/>
      <c r="C99" s="44"/>
      <c r="D99" s="44"/>
      <c r="E99" s="21"/>
      <c r="F99" s="22"/>
      <c r="G99" s="21"/>
      <c r="H99" s="22"/>
      <c r="I99" s="23"/>
      <c r="J99" s="22"/>
      <c r="K99" s="23"/>
    </row>
    <row r="100" spans="1:11" ht="19.5" customHeight="1">
      <c r="A100" s="47" t="str">
        <f>A3</f>
        <v>ณ วันที่ 31 มีนาคม พ.ศ. 2564</v>
      </c>
      <c r="B100" s="47"/>
      <c r="C100" s="48"/>
      <c r="D100" s="48"/>
      <c r="E100" s="24"/>
      <c r="F100" s="25"/>
      <c r="G100" s="24"/>
      <c r="H100" s="25"/>
      <c r="I100" s="24"/>
      <c r="J100" s="25"/>
      <c r="K100" s="24"/>
    </row>
    <row r="101" spans="1:11" ht="19.5" customHeight="1">
      <c r="A101" s="46"/>
      <c r="B101" s="46"/>
      <c r="C101" s="44"/>
      <c r="D101" s="44"/>
      <c r="E101" s="21"/>
      <c r="F101" s="22"/>
      <c r="G101" s="21"/>
      <c r="H101" s="22"/>
      <c r="I101" s="21"/>
      <c r="J101" s="22"/>
      <c r="K101" s="21"/>
    </row>
    <row r="102" spans="1:11" ht="19.5" customHeight="1">
      <c r="A102" s="46"/>
      <c r="B102" s="46"/>
      <c r="C102" s="44"/>
      <c r="D102" s="44"/>
      <c r="E102" s="364" t="s">
        <v>31</v>
      </c>
      <c r="F102" s="364"/>
      <c r="G102" s="364"/>
      <c r="H102" s="49"/>
      <c r="I102" s="364" t="s">
        <v>88</v>
      </c>
      <c r="J102" s="364"/>
      <c r="K102" s="364"/>
    </row>
    <row r="103" spans="1:11" ht="19.5" customHeight="1">
      <c r="A103" s="46"/>
      <c r="B103" s="46"/>
      <c r="C103" s="44"/>
      <c r="D103" s="44"/>
      <c r="E103" s="297" t="s">
        <v>187</v>
      </c>
      <c r="F103" s="298"/>
      <c r="G103" s="297" t="s">
        <v>188</v>
      </c>
      <c r="H103" s="298"/>
      <c r="I103" s="297" t="s">
        <v>187</v>
      </c>
      <c r="J103" s="298"/>
      <c r="K103" s="297" t="s">
        <v>188</v>
      </c>
    </row>
    <row r="104" spans="1:11" ht="19.5" customHeight="1">
      <c r="A104" s="46"/>
      <c r="B104" s="46"/>
      <c r="C104" s="71"/>
      <c r="D104" s="71"/>
      <c r="E104" s="1" t="s">
        <v>148</v>
      </c>
      <c r="F104" s="2"/>
      <c r="G104" s="3" t="s">
        <v>0</v>
      </c>
      <c r="H104" s="2"/>
      <c r="I104" s="1" t="s">
        <v>148</v>
      </c>
      <c r="J104" s="2"/>
      <c r="K104" s="3" t="s">
        <v>0</v>
      </c>
    </row>
    <row r="105" spans="1:11" s="43" customFormat="1" ht="19.5" customHeight="1">
      <c r="C105" s="71"/>
      <c r="D105" s="72"/>
      <c r="E105" s="1" t="s">
        <v>149</v>
      </c>
      <c r="F105" s="4"/>
      <c r="G105" s="1" t="s">
        <v>126</v>
      </c>
      <c r="H105" s="4"/>
      <c r="I105" s="1" t="s">
        <v>149</v>
      </c>
      <c r="J105" s="4"/>
      <c r="K105" s="1" t="s">
        <v>126</v>
      </c>
    </row>
    <row r="106" spans="1:11" ht="19.5" customHeight="1">
      <c r="A106" s="43"/>
      <c r="B106" s="43"/>
      <c r="C106" s="71"/>
      <c r="D106" s="52"/>
      <c r="E106" s="97" t="s">
        <v>104</v>
      </c>
      <c r="F106" s="36"/>
      <c r="G106" s="97" t="s">
        <v>104</v>
      </c>
      <c r="H106" s="36"/>
      <c r="I106" s="97" t="s">
        <v>104</v>
      </c>
      <c r="J106" s="36"/>
      <c r="K106" s="97" t="s">
        <v>104</v>
      </c>
    </row>
    <row r="107" spans="1:11" ht="8.1999999999999993" customHeight="1">
      <c r="A107" s="43"/>
      <c r="B107" s="43"/>
      <c r="C107" s="71"/>
      <c r="D107" s="52"/>
      <c r="E107" s="308"/>
      <c r="F107" s="36"/>
      <c r="G107" s="1"/>
      <c r="H107" s="36"/>
      <c r="I107" s="308"/>
      <c r="J107" s="36"/>
      <c r="K107" s="1"/>
    </row>
    <row r="108" spans="1:11" ht="19.5" customHeight="1">
      <c r="A108" s="46" t="s">
        <v>131</v>
      </c>
      <c r="B108" s="46"/>
      <c r="C108" s="53"/>
      <c r="D108" s="53"/>
      <c r="E108" s="302"/>
      <c r="F108" s="26"/>
      <c r="G108" s="7"/>
      <c r="H108" s="26"/>
      <c r="I108" s="303"/>
      <c r="J108" s="26"/>
      <c r="K108" s="6"/>
    </row>
    <row r="109" spans="1:11" ht="8.1999999999999993" customHeight="1">
      <c r="A109" s="43"/>
      <c r="B109" s="43"/>
      <c r="C109" s="53"/>
      <c r="D109" s="53"/>
      <c r="E109" s="302"/>
      <c r="F109" s="26"/>
      <c r="G109" s="7"/>
      <c r="H109" s="26"/>
      <c r="I109" s="306"/>
      <c r="J109" s="26"/>
      <c r="K109" s="27"/>
    </row>
    <row r="110" spans="1:11" ht="19.5" customHeight="1">
      <c r="A110" s="43" t="s">
        <v>77</v>
      </c>
      <c r="B110" s="43"/>
      <c r="C110" s="60"/>
      <c r="D110" s="60"/>
      <c r="E110" s="310"/>
      <c r="F110" s="35"/>
      <c r="G110" s="37"/>
      <c r="H110" s="35"/>
      <c r="I110" s="302"/>
      <c r="J110" s="35"/>
      <c r="K110" s="7"/>
    </row>
    <row r="111" spans="1:11" ht="8.1999999999999993" customHeight="1">
      <c r="A111" s="43"/>
      <c r="B111" s="43"/>
      <c r="C111" s="53"/>
      <c r="D111" s="53"/>
      <c r="E111" s="302"/>
      <c r="F111" s="26"/>
      <c r="G111" s="7"/>
      <c r="H111" s="26"/>
      <c r="I111" s="306"/>
      <c r="J111" s="26"/>
      <c r="K111" s="27"/>
    </row>
    <row r="112" spans="1:11" ht="19.5" customHeight="1">
      <c r="A112" s="45" t="s">
        <v>13</v>
      </c>
      <c r="C112" s="53"/>
      <c r="D112" s="60"/>
      <c r="E112" s="310"/>
      <c r="F112" s="35"/>
      <c r="G112" s="37"/>
      <c r="H112" s="35"/>
      <c r="I112" s="302"/>
      <c r="J112" s="35"/>
      <c r="K112" s="7"/>
    </row>
    <row r="113" spans="1:11" ht="19.5" customHeight="1">
      <c r="B113" s="55" t="s">
        <v>14</v>
      </c>
      <c r="C113" s="53"/>
      <c r="D113" s="60"/>
      <c r="E113" s="310"/>
      <c r="F113" s="35"/>
      <c r="G113" s="37"/>
      <c r="H113" s="35"/>
      <c r="I113" s="302"/>
      <c r="J113" s="35"/>
      <c r="K113" s="7"/>
    </row>
    <row r="114" spans="1:11" ht="19.5" customHeight="1">
      <c r="B114" s="55" t="s">
        <v>132</v>
      </c>
      <c r="C114" s="53"/>
      <c r="D114" s="60"/>
      <c r="E114" s="310"/>
      <c r="F114" s="35"/>
      <c r="G114" s="37"/>
      <c r="H114" s="35"/>
      <c r="I114" s="302"/>
      <c r="J114" s="35"/>
      <c r="K114" s="7"/>
    </row>
    <row r="115" spans="1:11" ht="19.5" customHeight="1" thickBot="1">
      <c r="B115" s="55" t="s">
        <v>146</v>
      </c>
      <c r="C115" s="53"/>
      <c r="D115" s="60"/>
      <c r="E115" s="311">
        <v>2477474</v>
      </c>
      <c r="F115" s="35"/>
      <c r="G115" s="38">
        <v>2477474</v>
      </c>
      <c r="H115" s="35"/>
      <c r="I115" s="305">
        <v>2477474</v>
      </c>
      <c r="J115" s="35"/>
      <c r="K115" s="32">
        <v>2477474</v>
      </c>
    </row>
    <row r="116" spans="1:11" ht="8.1999999999999993" customHeight="1" thickTop="1">
      <c r="A116" s="43"/>
      <c r="B116" s="43"/>
      <c r="C116" s="53"/>
      <c r="D116" s="53"/>
      <c r="E116" s="302"/>
      <c r="F116" s="26"/>
      <c r="G116" s="7"/>
      <c r="H116" s="26"/>
      <c r="I116" s="306"/>
      <c r="J116" s="26"/>
      <c r="K116" s="27"/>
    </row>
    <row r="117" spans="1:11" ht="19.5" customHeight="1">
      <c r="B117" s="55" t="s">
        <v>57</v>
      </c>
      <c r="C117" s="53"/>
      <c r="D117" s="60"/>
      <c r="E117" s="310"/>
      <c r="F117" s="35"/>
      <c r="G117" s="37"/>
      <c r="H117" s="35"/>
      <c r="I117" s="302"/>
      <c r="J117" s="35"/>
      <c r="K117" s="7"/>
    </row>
    <row r="118" spans="1:11" ht="19.5" customHeight="1">
      <c r="B118" s="55" t="s">
        <v>133</v>
      </c>
      <c r="C118" s="53"/>
      <c r="D118" s="60"/>
      <c r="E118" s="310"/>
      <c r="F118" s="35"/>
      <c r="G118" s="37"/>
      <c r="H118" s="35"/>
      <c r="I118" s="302"/>
      <c r="J118" s="35"/>
      <c r="K118" s="7"/>
    </row>
    <row r="119" spans="1:11" ht="19.5" customHeight="1">
      <c r="B119" s="55" t="s">
        <v>147</v>
      </c>
      <c r="C119" s="53"/>
      <c r="D119" s="60"/>
      <c r="E119" s="303">
        <v>2117716</v>
      </c>
      <c r="F119" s="39"/>
      <c r="G119" s="6">
        <v>2117716</v>
      </c>
      <c r="H119" s="29"/>
      <c r="I119" s="303">
        <v>2117716</v>
      </c>
      <c r="J119" s="29"/>
      <c r="K119" s="6">
        <v>2117716</v>
      </c>
    </row>
    <row r="120" spans="1:11" ht="19.5" customHeight="1">
      <c r="A120" s="45" t="s">
        <v>65</v>
      </c>
      <c r="B120" s="61"/>
      <c r="C120" s="53"/>
      <c r="D120" s="60"/>
      <c r="E120" s="303">
        <v>1045504</v>
      </c>
      <c r="F120" s="39"/>
      <c r="G120" s="6">
        <v>1045504</v>
      </c>
      <c r="H120" s="29"/>
      <c r="I120" s="303">
        <v>1045504</v>
      </c>
      <c r="J120" s="29"/>
      <c r="K120" s="6">
        <v>1045504</v>
      </c>
    </row>
    <row r="121" spans="1:11" ht="19.5" customHeight="1">
      <c r="A121" s="45" t="s">
        <v>70</v>
      </c>
      <c r="B121" s="61"/>
      <c r="E121" s="312"/>
      <c r="F121" s="247"/>
      <c r="G121" s="248"/>
      <c r="H121" s="247"/>
      <c r="I121" s="312"/>
      <c r="J121" s="45"/>
      <c r="K121" s="62"/>
    </row>
    <row r="122" spans="1:11" ht="19.5" customHeight="1">
      <c r="B122" s="45" t="s">
        <v>112</v>
      </c>
      <c r="C122" s="53"/>
      <c r="D122" s="60"/>
      <c r="E122" s="303">
        <v>107366</v>
      </c>
      <c r="F122" s="39"/>
      <c r="G122" s="6">
        <v>106758</v>
      </c>
      <c r="H122" s="29"/>
      <c r="I122" s="303">
        <v>80091</v>
      </c>
      <c r="J122" s="29"/>
      <c r="K122" s="6">
        <v>80091</v>
      </c>
    </row>
    <row r="123" spans="1:11" ht="19.5" customHeight="1">
      <c r="B123" s="45" t="s">
        <v>85</v>
      </c>
      <c r="C123" s="53"/>
      <c r="D123" s="53"/>
      <c r="E123" s="303">
        <v>3067304</v>
      </c>
      <c r="F123" s="29"/>
      <c r="G123" s="6">
        <v>2865347</v>
      </c>
      <c r="H123" s="29"/>
      <c r="I123" s="303">
        <v>231979</v>
      </c>
      <c r="J123" s="29"/>
      <c r="K123" s="6">
        <v>188686</v>
      </c>
    </row>
    <row r="124" spans="1:11" ht="19.5" customHeight="1">
      <c r="A124" s="55" t="s">
        <v>78</v>
      </c>
      <c r="B124" s="55"/>
      <c r="C124" s="53"/>
      <c r="D124" s="53"/>
      <c r="E124" s="304">
        <v>-349302</v>
      </c>
      <c r="F124" s="29"/>
      <c r="G124" s="30">
        <v>-218023</v>
      </c>
      <c r="H124" s="29"/>
      <c r="I124" s="304">
        <v>0</v>
      </c>
      <c r="J124" s="29"/>
      <c r="K124" s="30">
        <v>0</v>
      </c>
    </row>
    <row r="125" spans="1:11" ht="8.1999999999999993" customHeight="1">
      <c r="A125" s="43"/>
      <c r="B125" s="43"/>
      <c r="C125" s="53"/>
      <c r="D125" s="53"/>
      <c r="E125" s="306"/>
      <c r="F125" s="26"/>
      <c r="G125" s="27"/>
      <c r="H125" s="26"/>
      <c r="I125" s="306"/>
      <c r="J125" s="26"/>
      <c r="K125" s="27"/>
    </row>
    <row r="126" spans="1:11" ht="19.5" customHeight="1">
      <c r="A126" s="63" t="s">
        <v>113</v>
      </c>
      <c r="B126" s="55"/>
      <c r="C126" s="53"/>
      <c r="D126" s="53"/>
      <c r="E126" s="303">
        <f>SUM(E119:E124)</f>
        <v>5988588</v>
      </c>
      <c r="F126" s="29"/>
      <c r="G126" s="6">
        <f>SUM(G119:G124)</f>
        <v>5917302</v>
      </c>
      <c r="H126" s="29"/>
      <c r="I126" s="303">
        <f>SUM(I119:I124)</f>
        <v>3475290</v>
      </c>
      <c r="J126" s="26"/>
      <c r="K126" s="6">
        <f>SUM(K119:K124)</f>
        <v>3431997</v>
      </c>
    </row>
    <row r="127" spans="1:11" ht="19.5" customHeight="1">
      <c r="A127" s="63" t="s">
        <v>50</v>
      </c>
      <c r="B127" s="55"/>
      <c r="C127" s="53"/>
      <c r="D127" s="53"/>
      <c r="E127" s="304">
        <v>1978</v>
      </c>
      <c r="F127" s="26"/>
      <c r="G127" s="30">
        <v>2031</v>
      </c>
      <c r="H127" s="26"/>
      <c r="I127" s="304">
        <v>0</v>
      </c>
      <c r="J127" s="26"/>
      <c r="K127" s="30">
        <v>0</v>
      </c>
    </row>
    <row r="128" spans="1:11" ht="8.1999999999999993" customHeight="1">
      <c r="A128" s="43"/>
      <c r="B128" s="43"/>
      <c r="C128" s="53"/>
      <c r="D128" s="53"/>
      <c r="E128" s="306"/>
      <c r="F128" s="26"/>
      <c r="G128" s="27"/>
      <c r="H128" s="26"/>
      <c r="I128" s="306"/>
      <c r="J128" s="26"/>
      <c r="K128" s="27"/>
    </row>
    <row r="129" spans="1:11" ht="19.5" customHeight="1">
      <c r="A129" s="64" t="s">
        <v>79</v>
      </c>
      <c r="B129" s="55"/>
      <c r="C129" s="53"/>
      <c r="D129" s="53"/>
      <c r="E129" s="304">
        <f>SUM(E126:E127)</f>
        <v>5990566</v>
      </c>
      <c r="F129" s="26"/>
      <c r="G129" s="30">
        <v>5919333</v>
      </c>
      <c r="H129" s="26"/>
      <c r="I129" s="304">
        <f>SUM(I126:I127)</f>
        <v>3475290</v>
      </c>
      <c r="J129" s="26"/>
      <c r="K129" s="30">
        <v>3431997</v>
      </c>
    </row>
    <row r="130" spans="1:11" ht="8.1999999999999993" customHeight="1">
      <c r="A130" s="43"/>
      <c r="B130" s="43"/>
      <c r="C130" s="53"/>
      <c r="D130" s="53"/>
      <c r="E130" s="306"/>
      <c r="F130" s="26"/>
      <c r="G130" s="27"/>
      <c r="H130" s="26"/>
      <c r="I130" s="306"/>
      <c r="J130" s="26"/>
      <c r="K130" s="27"/>
    </row>
    <row r="131" spans="1:11" ht="19.5" customHeight="1" thickBot="1">
      <c r="A131" s="65" t="s">
        <v>80</v>
      </c>
      <c r="B131" s="43"/>
      <c r="C131" s="53"/>
      <c r="D131" s="53"/>
      <c r="E131" s="305">
        <f>E129+E94</f>
        <v>18930426</v>
      </c>
      <c r="F131" s="26"/>
      <c r="G131" s="32">
        <v>19176779</v>
      </c>
      <c r="H131" s="26"/>
      <c r="I131" s="305">
        <f>ROUNDUP(I129+I94,0)</f>
        <v>9633730</v>
      </c>
      <c r="J131" s="26"/>
      <c r="K131" s="32">
        <v>9866425</v>
      </c>
    </row>
    <row r="132" spans="1:11" ht="19.5" customHeight="1" thickTop="1">
      <c r="A132" s="66"/>
      <c r="B132" s="43"/>
      <c r="C132" s="53"/>
      <c r="D132" s="53"/>
      <c r="E132" s="6"/>
      <c r="F132" s="6"/>
      <c r="G132" s="6"/>
      <c r="H132" s="6"/>
      <c r="I132" s="6"/>
      <c r="J132" s="6"/>
      <c r="K132" s="6"/>
    </row>
    <row r="133" spans="1:11" ht="19.5" customHeight="1">
      <c r="A133" s="66"/>
      <c r="B133" s="43"/>
      <c r="C133" s="53"/>
      <c r="D133" s="53"/>
      <c r="E133" s="6"/>
      <c r="F133" s="40"/>
      <c r="G133" s="6"/>
      <c r="H133" s="40"/>
      <c r="I133" s="6"/>
      <c r="J133" s="40"/>
      <c r="K133" s="6"/>
    </row>
    <row r="134" spans="1:11" ht="19.5" customHeight="1">
      <c r="A134" s="66"/>
      <c r="B134" s="43"/>
      <c r="C134" s="53"/>
      <c r="D134" s="53"/>
      <c r="E134" s="6"/>
      <c r="F134" s="6"/>
      <c r="G134" s="6"/>
      <c r="H134" s="6"/>
      <c r="I134" s="6"/>
      <c r="J134" s="6"/>
      <c r="K134" s="6"/>
    </row>
    <row r="135" spans="1:11" ht="19.5" customHeight="1">
      <c r="A135" s="66"/>
      <c r="B135" s="43"/>
      <c r="C135" s="53"/>
      <c r="D135" s="53"/>
      <c r="E135" s="6"/>
      <c r="F135" s="40"/>
      <c r="G135" s="6"/>
      <c r="H135" s="40"/>
      <c r="I135" s="6"/>
      <c r="J135" s="40"/>
      <c r="K135" s="6"/>
    </row>
    <row r="136" spans="1:11" ht="19.5" customHeight="1">
      <c r="A136" s="66"/>
      <c r="B136" s="43"/>
      <c r="C136" s="53"/>
      <c r="D136" s="53"/>
      <c r="E136" s="6"/>
      <c r="F136" s="40"/>
      <c r="G136" s="6"/>
      <c r="H136" s="40"/>
      <c r="I136" s="6"/>
      <c r="J136" s="40"/>
      <c r="K136" s="6"/>
    </row>
    <row r="137" spans="1:11" ht="19.5" customHeight="1">
      <c r="A137" s="66"/>
      <c r="B137" s="43"/>
      <c r="C137" s="53"/>
      <c r="D137" s="53"/>
      <c r="E137" s="6"/>
      <c r="F137" s="40"/>
      <c r="G137" s="6"/>
      <c r="H137" s="40"/>
      <c r="I137" s="6"/>
      <c r="J137" s="40"/>
      <c r="K137" s="6"/>
    </row>
    <row r="138" spans="1:11" ht="19.5" customHeight="1">
      <c r="A138" s="66"/>
      <c r="B138" s="43"/>
      <c r="C138" s="53"/>
      <c r="D138" s="53"/>
      <c r="E138" s="6"/>
      <c r="F138" s="40"/>
      <c r="G138" s="6"/>
      <c r="H138" s="40"/>
      <c r="I138" s="6"/>
      <c r="J138" s="40"/>
      <c r="K138" s="6"/>
    </row>
    <row r="139" spans="1:11" ht="19.5" customHeight="1">
      <c r="A139" s="66"/>
      <c r="B139" s="43"/>
      <c r="C139" s="53"/>
      <c r="D139" s="53"/>
      <c r="E139" s="6"/>
      <c r="F139" s="40"/>
      <c r="G139" s="6"/>
      <c r="H139" s="40"/>
      <c r="I139" s="6"/>
      <c r="J139" s="40"/>
      <c r="K139" s="6"/>
    </row>
    <row r="140" spans="1:11" ht="19.5" customHeight="1">
      <c r="A140" s="66"/>
      <c r="B140" s="43"/>
      <c r="C140" s="53"/>
      <c r="D140" s="53"/>
      <c r="E140" s="6"/>
      <c r="F140" s="40"/>
      <c r="G140" s="6"/>
      <c r="H140" s="40"/>
      <c r="I140" s="6"/>
      <c r="J140" s="40"/>
      <c r="K140" s="6"/>
    </row>
    <row r="141" spans="1:11" ht="19.5" customHeight="1">
      <c r="A141" s="66"/>
      <c r="B141" s="43"/>
      <c r="C141" s="299"/>
      <c r="D141" s="299"/>
      <c r="E141" s="6"/>
      <c r="F141" s="40"/>
      <c r="G141" s="6"/>
      <c r="H141" s="40"/>
      <c r="I141" s="6"/>
      <c r="J141" s="40"/>
      <c r="K141" s="6"/>
    </row>
    <row r="142" spans="1:11" ht="19.5" customHeight="1">
      <c r="A142" s="66"/>
      <c r="B142" s="43"/>
      <c r="C142" s="53"/>
      <c r="D142" s="53"/>
      <c r="E142" s="6"/>
      <c r="F142" s="40"/>
      <c r="G142" s="6"/>
      <c r="H142" s="40"/>
      <c r="I142" s="6"/>
      <c r="J142" s="40"/>
      <c r="K142" s="6"/>
    </row>
    <row r="143" spans="1:11" ht="19.5" customHeight="1">
      <c r="A143" s="66"/>
      <c r="B143" s="43"/>
      <c r="C143" s="53"/>
      <c r="D143" s="53"/>
      <c r="E143" s="6"/>
      <c r="F143" s="40"/>
      <c r="G143" s="6"/>
      <c r="H143" s="40"/>
      <c r="I143" s="6"/>
      <c r="J143" s="40"/>
      <c r="K143" s="6"/>
    </row>
    <row r="144" spans="1:11" ht="12.8" customHeight="1">
      <c r="A144" s="66"/>
      <c r="B144" s="43"/>
      <c r="C144" s="53"/>
      <c r="D144" s="53"/>
      <c r="E144" s="6"/>
      <c r="F144" s="40"/>
      <c r="G144" s="6"/>
      <c r="H144" s="40"/>
      <c r="I144" s="6"/>
      <c r="J144" s="40"/>
      <c r="K144" s="6"/>
    </row>
    <row r="145" spans="1:11" ht="22.1" customHeight="1">
      <c r="A145" s="67" t="str">
        <f>+A97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68"/>
      <c r="C145" s="68"/>
      <c r="D145" s="68"/>
      <c r="E145" s="69"/>
      <c r="F145" s="70"/>
      <c r="G145" s="69"/>
      <c r="H145" s="70"/>
      <c r="I145" s="69"/>
      <c r="J145" s="70"/>
      <c r="K145" s="69"/>
    </row>
  </sheetData>
  <mergeCells count="10">
    <mergeCell ref="A88:B88"/>
    <mergeCell ref="A97:K97"/>
    <mergeCell ref="E102:G102"/>
    <mergeCell ref="I102:K102"/>
    <mergeCell ref="E5:G5"/>
    <mergeCell ref="I5:K5"/>
    <mergeCell ref="A47:K47"/>
    <mergeCell ref="A49:K49"/>
    <mergeCell ref="E54:G54"/>
    <mergeCell ref="I54:K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  <ignoredErrors>
    <ignoredError sqref="I92 K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F102-22A8-42E9-8617-69CF1439442F}">
  <dimension ref="A1:XFC57"/>
  <sheetViews>
    <sheetView zoomScaleNormal="100" zoomScaleSheetLayoutView="100" workbookViewId="0">
      <selection activeCell="A17" sqref="A17"/>
    </sheetView>
  </sheetViews>
  <sheetFormatPr defaultColWidth="9.125" defaultRowHeight="21.8" customHeight="1"/>
  <cols>
    <col min="1" max="1" width="43.25" style="78" customWidth="1"/>
    <col min="2" max="2" width="8" style="78" customWidth="1"/>
    <col min="3" max="3" width="0.875" style="94" customWidth="1"/>
    <col min="4" max="4" width="12.75" style="81" customWidth="1"/>
    <col min="5" max="5" width="0.875" style="94" customWidth="1"/>
    <col min="6" max="6" width="12.75" style="81" customWidth="1"/>
    <col min="7" max="7" width="0.875" style="94" customWidth="1"/>
    <col min="8" max="8" width="12.75" style="77" customWidth="1"/>
    <col min="9" max="9" width="0.875" style="78" customWidth="1"/>
    <col min="10" max="10" width="12.75" style="77" customWidth="1"/>
    <col min="11" max="16384" width="9.125" style="78"/>
  </cols>
  <sheetData>
    <row r="1" spans="1:16383" ht="21.8" customHeight="1">
      <c r="A1" s="73" t="s">
        <v>39</v>
      </c>
      <c r="B1" s="74"/>
      <c r="C1" s="75"/>
      <c r="D1" s="76"/>
      <c r="E1" s="75"/>
      <c r="F1" s="76"/>
      <c r="G1" s="75"/>
    </row>
    <row r="2" spans="1:16383" ht="21.8" customHeight="1">
      <c r="A2" s="79" t="s">
        <v>97</v>
      </c>
      <c r="B2" s="74"/>
      <c r="C2" s="80"/>
      <c r="E2" s="80"/>
      <c r="G2" s="80"/>
    </row>
    <row r="3" spans="1:16383" ht="21.8" customHeight="1">
      <c r="A3" s="82" t="s">
        <v>167</v>
      </c>
      <c r="B3" s="83"/>
      <c r="C3" s="84"/>
      <c r="D3" s="85"/>
      <c r="E3" s="84"/>
      <c r="F3" s="85"/>
      <c r="G3" s="84"/>
      <c r="H3" s="85"/>
      <c r="I3" s="86"/>
      <c r="J3" s="85"/>
    </row>
    <row r="4" spans="1:16383" ht="18" customHeight="1">
      <c r="B4" s="87"/>
      <c r="C4" s="13"/>
      <c r="E4" s="13"/>
      <c r="G4" s="13"/>
      <c r="H4" s="81"/>
      <c r="I4" s="88"/>
      <c r="J4" s="81"/>
    </row>
    <row r="5" spans="1:16383" ht="18" customHeight="1">
      <c r="B5" s="89"/>
      <c r="C5" s="90"/>
      <c r="D5" s="367" t="s">
        <v>31</v>
      </c>
      <c r="E5" s="367"/>
      <c r="F5" s="367"/>
      <c r="G5" s="91"/>
      <c r="H5" s="368" t="s">
        <v>88</v>
      </c>
      <c r="I5" s="368"/>
      <c r="J5" s="368"/>
    </row>
    <row r="6" spans="1:16383" ht="18" customHeight="1">
      <c r="B6" s="89"/>
      <c r="C6" s="90"/>
      <c r="D6" s="92" t="s">
        <v>148</v>
      </c>
      <c r="E6" s="93"/>
      <c r="F6" s="92" t="s">
        <v>148</v>
      </c>
      <c r="G6" s="93"/>
      <c r="H6" s="92" t="s">
        <v>148</v>
      </c>
      <c r="I6" s="93"/>
      <c r="J6" s="92" t="s">
        <v>148</v>
      </c>
    </row>
    <row r="7" spans="1:16383" ht="18" customHeight="1">
      <c r="D7" s="92" t="s">
        <v>149</v>
      </c>
      <c r="E7" s="93"/>
      <c r="F7" s="92" t="s">
        <v>126</v>
      </c>
      <c r="G7" s="95"/>
      <c r="H7" s="92" t="s">
        <v>149</v>
      </c>
      <c r="I7" s="93"/>
      <c r="J7" s="92" t="s">
        <v>126</v>
      </c>
    </row>
    <row r="8" spans="1:16383" ht="18" customHeight="1">
      <c r="B8" s="96" t="s">
        <v>1</v>
      </c>
      <c r="C8" s="78"/>
      <c r="D8" s="97" t="s">
        <v>104</v>
      </c>
      <c r="E8" s="98"/>
      <c r="F8" s="97" t="s">
        <v>104</v>
      </c>
      <c r="G8" s="99"/>
      <c r="H8" s="97" t="s">
        <v>104</v>
      </c>
      <c r="I8" s="98"/>
      <c r="J8" s="97" t="s">
        <v>104</v>
      </c>
    </row>
    <row r="9" spans="1:16383" ht="5.0999999999999996" customHeight="1">
      <c r="A9" s="71"/>
      <c r="B9" s="99"/>
      <c r="C9" s="98"/>
      <c r="D9" s="313"/>
      <c r="E9" s="98"/>
      <c r="F9" s="100"/>
      <c r="G9" s="98"/>
      <c r="H9" s="326"/>
    </row>
    <row r="10" spans="1:16383" ht="18" customHeight="1">
      <c r="A10" s="101" t="s">
        <v>30</v>
      </c>
      <c r="C10" s="102"/>
      <c r="D10" s="314">
        <v>317367</v>
      </c>
      <c r="E10" s="103"/>
      <c r="F10" s="11">
        <v>318579</v>
      </c>
      <c r="G10" s="103"/>
      <c r="H10" s="314">
        <v>0</v>
      </c>
      <c r="I10" s="88"/>
      <c r="J10" s="11">
        <v>0</v>
      </c>
    </row>
    <row r="11" spans="1:16383" ht="18" customHeight="1">
      <c r="A11" s="93" t="s">
        <v>102</v>
      </c>
      <c r="B11" s="93"/>
      <c r="C11" s="93"/>
      <c r="D11" s="315">
        <v>42103</v>
      </c>
      <c r="E11" s="93"/>
      <c r="F11" s="95">
        <v>41115</v>
      </c>
      <c r="G11" s="93"/>
      <c r="H11" s="315">
        <v>0</v>
      </c>
      <c r="I11" s="93"/>
      <c r="J11" s="95">
        <v>0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  <c r="LH11" s="93"/>
      <c r="LI11" s="93"/>
      <c r="LJ11" s="93"/>
      <c r="LK11" s="93"/>
      <c r="LL11" s="93"/>
      <c r="LM11" s="93"/>
      <c r="LN11" s="93"/>
      <c r="LO11" s="93"/>
      <c r="LP11" s="93"/>
      <c r="LQ11" s="93"/>
      <c r="LR11" s="93"/>
      <c r="LS11" s="93"/>
      <c r="LT11" s="93"/>
      <c r="LU11" s="93"/>
      <c r="LV11" s="93"/>
      <c r="LW11" s="93"/>
      <c r="LX11" s="93"/>
      <c r="LY11" s="9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93"/>
      <c r="NC11" s="93"/>
      <c r="ND11" s="93"/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  <c r="NX11" s="93"/>
      <c r="NY11" s="93"/>
      <c r="NZ11" s="93"/>
      <c r="OA11" s="93"/>
      <c r="OB11" s="93"/>
      <c r="OC11" s="93"/>
      <c r="OD11" s="93"/>
      <c r="OE11" s="93"/>
      <c r="OF11" s="93"/>
      <c r="OG11" s="93"/>
      <c r="OH11" s="93"/>
      <c r="OI11" s="93"/>
      <c r="OJ11" s="93"/>
      <c r="OK11" s="93"/>
      <c r="OL11" s="93"/>
      <c r="OM11" s="93"/>
      <c r="ON11" s="93"/>
      <c r="OO11" s="93"/>
      <c r="OP11" s="93"/>
      <c r="OQ11" s="93"/>
      <c r="OR11" s="93"/>
      <c r="OS11" s="93"/>
      <c r="OT11" s="93"/>
      <c r="OU11" s="93"/>
      <c r="OV11" s="93"/>
      <c r="OW11" s="93"/>
      <c r="OX11" s="93"/>
      <c r="OY11" s="93"/>
      <c r="OZ11" s="93"/>
      <c r="PA11" s="93"/>
      <c r="PB11" s="93"/>
      <c r="PC11" s="93"/>
      <c r="PD11" s="93"/>
      <c r="PE11" s="93"/>
      <c r="PF11" s="93"/>
      <c r="PG11" s="93"/>
      <c r="PH11" s="93"/>
      <c r="PI11" s="93"/>
      <c r="PJ11" s="93"/>
      <c r="PK11" s="93"/>
      <c r="PL11" s="93"/>
      <c r="PM11" s="93"/>
      <c r="PN11" s="93"/>
      <c r="PO11" s="93"/>
      <c r="PP11" s="93"/>
      <c r="PQ11" s="93"/>
      <c r="PR11" s="93"/>
      <c r="PS11" s="93"/>
      <c r="PT11" s="93"/>
      <c r="PU11" s="93"/>
      <c r="PV11" s="93"/>
      <c r="PW11" s="93"/>
      <c r="PX11" s="93"/>
      <c r="PY11" s="93"/>
      <c r="PZ11" s="93"/>
      <c r="QA11" s="93"/>
      <c r="QB11" s="93"/>
      <c r="QC11" s="93"/>
      <c r="QD11" s="93"/>
      <c r="QE11" s="93"/>
      <c r="QF11" s="93"/>
      <c r="QG11" s="93"/>
      <c r="QH11" s="93"/>
      <c r="QI11" s="93"/>
      <c r="QJ11" s="93"/>
      <c r="QK11" s="93"/>
      <c r="QL11" s="93"/>
      <c r="QM11" s="93"/>
      <c r="QN11" s="93"/>
      <c r="QO11" s="93"/>
      <c r="QP11" s="93"/>
      <c r="QQ11" s="93"/>
      <c r="QR11" s="93"/>
      <c r="QS11" s="93"/>
      <c r="QT11" s="93"/>
      <c r="QU11" s="93"/>
      <c r="QV11" s="93"/>
      <c r="QW11" s="93"/>
      <c r="QX11" s="93"/>
      <c r="QY11" s="93"/>
      <c r="QZ11" s="93"/>
      <c r="RA11" s="93"/>
      <c r="RB11" s="93"/>
      <c r="RC11" s="93"/>
      <c r="RD11" s="93"/>
      <c r="RE11" s="93"/>
      <c r="RF11" s="93"/>
      <c r="RG11" s="93"/>
      <c r="RH11" s="93"/>
      <c r="RI11" s="93"/>
      <c r="RJ11" s="93"/>
      <c r="RK11" s="93"/>
      <c r="RL11" s="93"/>
      <c r="RM11" s="93"/>
      <c r="RN11" s="93"/>
      <c r="RO11" s="93"/>
      <c r="RP11" s="93"/>
      <c r="RQ11" s="93"/>
      <c r="RR11" s="93"/>
      <c r="RS11" s="93"/>
      <c r="RT11" s="93"/>
      <c r="RU11" s="93"/>
      <c r="RV11" s="93"/>
      <c r="RW11" s="93"/>
      <c r="RX11" s="93"/>
      <c r="RY11" s="93"/>
      <c r="RZ11" s="93"/>
      <c r="SA11" s="93"/>
      <c r="SB11" s="93"/>
      <c r="SC11" s="93"/>
      <c r="SD11" s="93"/>
      <c r="SE11" s="93"/>
      <c r="SF11" s="93"/>
      <c r="SG11" s="93"/>
      <c r="SH11" s="93"/>
      <c r="SI11" s="93"/>
      <c r="SJ11" s="93"/>
      <c r="SK11" s="93"/>
      <c r="SL11" s="93"/>
      <c r="SM11" s="93"/>
      <c r="SN11" s="93"/>
      <c r="SO11" s="93"/>
      <c r="SP11" s="93"/>
      <c r="SQ11" s="93"/>
      <c r="SR11" s="93"/>
      <c r="SS11" s="93"/>
      <c r="ST11" s="93"/>
      <c r="SU11" s="93"/>
      <c r="SV11" s="93"/>
      <c r="SW11" s="93"/>
      <c r="SX11" s="93"/>
      <c r="SY11" s="93"/>
      <c r="SZ11" s="93"/>
      <c r="TA11" s="93"/>
      <c r="TB11" s="93"/>
      <c r="TC11" s="93"/>
      <c r="TD11" s="93"/>
      <c r="TE11" s="93"/>
      <c r="TF11" s="93"/>
      <c r="TG11" s="93"/>
      <c r="TH11" s="93"/>
      <c r="TI11" s="93"/>
      <c r="TJ11" s="93"/>
      <c r="TK11" s="93"/>
      <c r="TL11" s="93"/>
      <c r="TM11" s="93"/>
      <c r="TN11" s="93"/>
      <c r="TO11" s="93"/>
      <c r="TP11" s="93"/>
      <c r="TQ11" s="93"/>
      <c r="TR11" s="93"/>
      <c r="TS11" s="93"/>
      <c r="TT11" s="93"/>
      <c r="TU11" s="93"/>
      <c r="TV11" s="93"/>
      <c r="TW11" s="93"/>
      <c r="TX11" s="93"/>
      <c r="TY11" s="93"/>
      <c r="TZ11" s="93"/>
      <c r="UA11" s="93"/>
      <c r="UB11" s="93"/>
      <c r="UC11" s="93"/>
      <c r="UD11" s="93"/>
      <c r="UE11" s="93"/>
      <c r="UF11" s="93"/>
      <c r="UG11" s="93"/>
      <c r="UH11" s="93"/>
      <c r="UI11" s="93"/>
      <c r="UJ11" s="93"/>
      <c r="UK11" s="93"/>
      <c r="UL11" s="93"/>
      <c r="UM11" s="93"/>
      <c r="UN11" s="93"/>
      <c r="UO11" s="93"/>
      <c r="UP11" s="93"/>
      <c r="UQ11" s="93"/>
      <c r="UR11" s="93"/>
      <c r="US11" s="93"/>
      <c r="UT11" s="93"/>
      <c r="UU11" s="93"/>
      <c r="UV11" s="93"/>
      <c r="UW11" s="93"/>
      <c r="UX11" s="93"/>
      <c r="UY11" s="93"/>
      <c r="UZ11" s="93"/>
      <c r="VA11" s="93"/>
      <c r="VB11" s="93"/>
      <c r="VC11" s="93"/>
      <c r="VD11" s="93"/>
      <c r="VE11" s="93"/>
      <c r="VF11" s="93"/>
      <c r="VG11" s="93"/>
      <c r="VH11" s="93"/>
      <c r="VI11" s="93"/>
      <c r="VJ11" s="93"/>
      <c r="VK11" s="93"/>
      <c r="VL11" s="93"/>
      <c r="VM11" s="93"/>
      <c r="VN11" s="93"/>
      <c r="VO11" s="93"/>
      <c r="VP11" s="93"/>
      <c r="VQ11" s="93"/>
      <c r="VR11" s="93"/>
      <c r="VS11" s="93"/>
      <c r="VT11" s="93"/>
      <c r="VU11" s="93"/>
      <c r="VV11" s="93"/>
      <c r="VW11" s="93"/>
      <c r="VX11" s="93"/>
      <c r="VY11" s="93"/>
      <c r="VZ11" s="93"/>
      <c r="WA11" s="93"/>
      <c r="WB11" s="93"/>
      <c r="WC11" s="93"/>
      <c r="WD11" s="93"/>
      <c r="WE11" s="93"/>
      <c r="WF11" s="93"/>
      <c r="WG11" s="93"/>
      <c r="WH11" s="93"/>
      <c r="WI11" s="93"/>
      <c r="WJ11" s="93"/>
      <c r="WK11" s="93"/>
      <c r="WL11" s="93"/>
      <c r="WM11" s="93"/>
      <c r="WN11" s="93"/>
      <c r="WO11" s="93"/>
      <c r="WP11" s="93"/>
      <c r="WQ11" s="93"/>
      <c r="WR11" s="93"/>
      <c r="WS11" s="93"/>
      <c r="WT11" s="93"/>
      <c r="WU11" s="93"/>
      <c r="WV11" s="93"/>
      <c r="WW11" s="93"/>
      <c r="WX11" s="93"/>
      <c r="WY11" s="93"/>
      <c r="WZ11" s="93"/>
      <c r="XA11" s="93"/>
      <c r="XB11" s="93"/>
      <c r="XC11" s="93"/>
      <c r="XD11" s="93"/>
      <c r="XE11" s="93"/>
      <c r="XF11" s="93"/>
      <c r="XG11" s="93"/>
      <c r="XH11" s="93"/>
      <c r="XI11" s="93"/>
      <c r="XJ11" s="93"/>
      <c r="XK11" s="93"/>
      <c r="XL11" s="93"/>
      <c r="XM11" s="93"/>
      <c r="XN11" s="93"/>
      <c r="XO11" s="93"/>
      <c r="XP11" s="93"/>
      <c r="XQ11" s="93"/>
      <c r="XR11" s="93"/>
      <c r="XS11" s="93"/>
      <c r="XT11" s="93"/>
      <c r="XU11" s="93"/>
      <c r="XV11" s="93"/>
      <c r="XW11" s="93"/>
      <c r="XX11" s="93"/>
      <c r="XY11" s="93"/>
      <c r="XZ11" s="93"/>
      <c r="YA11" s="93"/>
      <c r="YB11" s="93"/>
      <c r="YC11" s="93"/>
      <c r="YD11" s="93"/>
      <c r="YE11" s="93"/>
      <c r="YF11" s="93"/>
      <c r="YG11" s="93"/>
      <c r="YH11" s="93"/>
      <c r="YI11" s="93"/>
      <c r="YJ11" s="93"/>
      <c r="YK11" s="93"/>
      <c r="YL11" s="93"/>
      <c r="YM11" s="93"/>
      <c r="YN11" s="93"/>
      <c r="YO11" s="93"/>
      <c r="YP11" s="93"/>
      <c r="YQ11" s="93"/>
      <c r="YR11" s="93"/>
      <c r="YS11" s="93"/>
      <c r="YT11" s="93"/>
      <c r="YU11" s="93"/>
      <c r="YV11" s="93"/>
      <c r="YW11" s="93"/>
      <c r="YX11" s="93"/>
      <c r="YY11" s="93"/>
      <c r="YZ11" s="93"/>
      <c r="ZA11" s="93"/>
      <c r="ZB11" s="93"/>
      <c r="ZC11" s="93"/>
      <c r="ZD11" s="93"/>
      <c r="ZE11" s="93"/>
      <c r="ZF11" s="93"/>
      <c r="ZG11" s="93"/>
      <c r="ZH11" s="93"/>
      <c r="ZI11" s="93"/>
      <c r="ZJ11" s="93"/>
      <c r="ZK11" s="93"/>
      <c r="ZL11" s="93"/>
      <c r="ZM11" s="93"/>
      <c r="ZN11" s="93"/>
      <c r="ZO11" s="93"/>
      <c r="ZP11" s="93"/>
      <c r="ZQ11" s="93"/>
      <c r="ZR11" s="93"/>
      <c r="ZS11" s="93"/>
      <c r="ZT11" s="93"/>
      <c r="ZU11" s="93"/>
      <c r="ZV11" s="93"/>
      <c r="ZW11" s="93"/>
      <c r="ZX11" s="93"/>
      <c r="ZY11" s="93"/>
      <c r="ZZ11" s="93"/>
      <c r="AAA11" s="93"/>
      <c r="AAB11" s="93"/>
      <c r="AAC11" s="93"/>
      <c r="AAD11" s="93"/>
      <c r="AAE11" s="93"/>
      <c r="AAF11" s="93"/>
      <c r="AAG11" s="93"/>
      <c r="AAH11" s="93"/>
      <c r="AAI11" s="93"/>
      <c r="AAJ11" s="93"/>
      <c r="AAK11" s="93"/>
      <c r="AAL11" s="93"/>
      <c r="AAM11" s="93"/>
      <c r="AAN11" s="93"/>
      <c r="AAO11" s="93"/>
      <c r="AAP11" s="93"/>
      <c r="AAQ11" s="93"/>
      <c r="AAR11" s="93"/>
      <c r="AAS11" s="93"/>
      <c r="AAT11" s="93"/>
      <c r="AAU11" s="93"/>
      <c r="AAV11" s="93"/>
      <c r="AAW11" s="93"/>
      <c r="AAX11" s="93"/>
      <c r="AAY11" s="93"/>
      <c r="AAZ11" s="93"/>
      <c r="ABA11" s="93"/>
      <c r="ABB11" s="93"/>
      <c r="ABC11" s="93"/>
      <c r="ABD11" s="93"/>
      <c r="ABE11" s="93"/>
      <c r="ABF11" s="93"/>
      <c r="ABG11" s="93"/>
      <c r="ABH11" s="93"/>
      <c r="ABI11" s="93"/>
      <c r="ABJ11" s="93"/>
      <c r="ABK11" s="93"/>
      <c r="ABL11" s="93"/>
      <c r="ABM11" s="93"/>
      <c r="ABN11" s="93"/>
      <c r="ABO11" s="93"/>
      <c r="ABP11" s="93"/>
      <c r="ABQ11" s="93"/>
      <c r="ABR11" s="93"/>
      <c r="ABS11" s="93"/>
      <c r="ABT11" s="93"/>
      <c r="ABU11" s="93"/>
      <c r="ABV11" s="93"/>
      <c r="ABW11" s="93"/>
      <c r="ABX11" s="93"/>
      <c r="ABY11" s="93"/>
      <c r="ABZ11" s="93"/>
      <c r="ACA11" s="93"/>
      <c r="ACB11" s="93"/>
      <c r="ACC11" s="93"/>
      <c r="ACD11" s="93"/>
      <c r="ACE11" s="93"/>
      <c r="ACF11" s="93"/>
      <c r="ACG11" s="93"/>
      <c r="ACH11" s="93"/>
      <c r="ACI11" s="93"/>
      <c r="ACJ11" s="93"/>
      <c r="ACK11" s="93"/>
      <c r="ACL11" s="93"/>
      <c r="ACM11" s="93"/>
      <c r="ACN11" s="93"/>
      <c r="ACO11" s="93"/>
      <c r="ACP11" s="93"/>
      <c r="ACQ11" s="93"/>
      <c r="ACR11" s="93"/>
      <c r="ACS11" s="93"/>
      <c r="ACT11" s="93"/>
      <c r="ACU11" s="93"/>
      <c r="ACV11" s="93"/>
      <c r="ACW11" s="93"/>
      <c r="ACX11" s="93"/>
      <c r="ACY11" s="93"/>
      <c r="ACZ11" s="93"/>
      <c r="ADA11" s="93"/>
      <c r="ADB11" s="93"/>
      <c r="ADC11" s="93"/>
      <c r="ADD11" s="93"/>
      <c r="ADE11" s="93"/>
      <c r="ADF11" s="93"/>
      <c r="ADG11" s="93"/>
      <c r="ADH11" s="93"/>
      <c r="ADI11" s="93"/>
      <c r="ADJ11" s="93"/>
      <c r="ADK11" s="93"/>
      <c r="ADL11" s="93"/>
      <c r="ADM11" s="93"/>
      <c r="ADN11" s="93"/>
      <c r="ADO11" s="93"/>
      <c r="ADP11" s="93"/>
      <c r="ADQ11" s="93"/>
      <c r="ADR11" s="93"/>
      <c r="ADS11" s="93"/>
      <c r="ADT11" s="93"/>
      <c r="ADU11" s="93"/>
      <c r="ADV11" s="93"/>
      <c r="ADW11" s="93"/>
      <c r="ADX11" s="93"/>
      <c r="ADY11" s="93"/>
      <c r="ADZ11" s="93"/>
      <c r="AEA11" s="93"/>
      <c r="AEB11" s="93"/>
      <c r="AEC11" s="93"/>
      <c r="AED11" s="93"/>
      <c r="AEE11" s="93"/>
      <c r="AEF11" s="93"/>
      <c r="AEG11" s="93"/>
      <c r="AEH11" s="93"/>
      <c r="AEI11" s="93"/>
      <c r="AEJ11" s="93"/>
      <c r="AEK11" s="93"/>
      <c r="AEL11" s="93"/>
      <c r="AEM11" s="93"/>
      <c r="AEN11" s="93"/>
      <c r="AEO11" s="93"/>
      <c r="AEP11" s="93"/>
      <c r="AEQ11" s="93"/>
      <c r="AER11" s="93"/>
      <c r="AES11" s="93"/>
      <c r="AET11" s="93"/>
      <c r="AEU11" s="93"/>
      <c r="AEV11" s="93"/>
      <c r="AEW11" s="93"/>
      <c r="AEX11" s="93"/>
      <c r="AEY11" s="93"/>
      <c r="AEZ11" s="93"/>
      <c r="AFA11" s="93"/>
      <c r="AFB11" s="93"/>
      <c r="AFC11" s="93"/>
      <c r="AFD11" s="93"/>
      <c r="AFE11" s="93"/>
      <c r="AFF11" s="93"/>
      <c r="AFG11" s="93"/>
      <c r="AFH11" s="93"/>
      <c r="AFI11" s="93"/>
      <c r="AFJ11" s="93"/>
      <c r="AFK11" s="93"/>
      <c r="AFL11" s="93"/>
      <c r="AFM11" s="93"/>
      <c r="AFN11" s="93"/>
      <c r="AFO11" s="93"/>
      <c r="AFP11" s="93"/>
      <c r="AFQ11" s="93"/>
      <c r="AFR11" s="93"/>
      <c r="AFS11" s="93"/>
      <c r="AFT11" s="93"/>
      <c r="AFU11" s="93"/>
      <c r="AFV11" s="93"/>
      <c r="AFW11" s="93"/>
      <c r="AFX11" s="93"/>
      <c r="AFY11" s="93"/>
      <c r="AFZ11" s="93"/>
      <c r="AGA11" s="93"/>
      <c r="AGB11" s="93"/>
      <c r="AGC11" s="93"/>
      <c r="AGD11" s="93"/>
      <c r="AGE11" s="93"/>
      <c r="AGF11" s="93"/>
      <c r="AGG11" s="93"/>
      <c r="AGH11" s="93"/>
      <c r="AGI11" s="93"/>
      <c r="AGJ11" s="93"/>
      <c r="AGK11" s="93"/>
      <c r="AGL11" s="93"/>
      <c r="AGM11" s="93"/>
      <c r="AGN11" s="93"/>
      <c r="AGO11" s="93"/>
      <c r="AGP11" s="93"/>
      <c r="AGQ11" s="93"/>
      <c r="AGR11" s="93"/>
      <c r="AGS11" s="93"/>
      <c r="AGT11" s="93"/>
      <c r="AGU11" s="93"/>
      <c r="AGV11" s="93"/>
      <c r="AGW11" s="93"/>
      <c r="AGX11" s="93"/>
      <c r="AGY11" s="93"/>
      <c r="AGZ11" s="93"/>
      <c r="AHA11" s="93"/>
      <c r="AHB11" s="93"/>
      <c r="AHC11" s="93"/>
      <c r="AHD11" s="93"/>
      <c r="AHE11" s="93"/>
      <c r="AHF11" s="93"/>
      <c r="AHG11" s="93"/>
      <c r="AHH11" s="93"/>
      <c r="AHI11" s="93"/>
      <c r="AHJ11" s="93"/>
      <c r="AHK11" s="93"/>
      <c r="AHL11" s="93"/>
      <c r="AHM11" s="93"/>
      <c r="AHN11" s="93"/>
      <c r="AHO11" s="93"/>
      <c r="AHP11" s="93"/>
      <c r="AHQ11" s="93"/>
      <c r="AHR11" s="93"/>
      <c r="AHS11" s="93"/>
      <c r="AHT11" s="93"/>
      <c r="AHU11" s="93"/>
      <c r="AHV11" s="93"/>
      <c r="AHW11" s="93"/>
      <c r="AHX11" s="93"/>
      <c r="AHY11" s="93"/>
      <c r="AHZ11" s="93"/>
      <c r="AIA11" s="93"/>
      <c r="AIB11" s="93"/>
      <c r="AIC11" s="93"/>
      <c r="AID11" s="93"/>
      <c r="AIE11" s="93"/>
      <c r="AIF11" s="93"/>
      <c r="AIG11" s="93"/>
      <c r="AIH11" s="93"/>
      <c r="AII11" s="93"/>
      <c r="AIJ11" s="93"/>
      <c r="AIK11" s="93"/>
      <c r="AIL11" s="93"/>
      <c r="AIM11" s="93"/>
      <c r="AIN11" s="93"/>
      <c r="AIO11" s="93"/>
      <c r="AIP11" s="93"/>
      <c r="AIQ11" s="93"/>
      <c r="AIR11" s="93"/>
      <c r="AIS11" s="93"/>
      <c r="AIT11" s="93"/>
      <c r="AIU11" s="93"/>
      <c r="AIV11" s="93"/>
      <c r="AIW11" s="93"/>
      <c r="AIX11" s="93"/>
      <c r="AIY11" s="93"/>
      <c r="AIZ11" s="93"/>
      <c r="AJA11" s="93"/>
      <c r="AJB11" s="93"/>
      <c r="AJC11" s="93"/>
      <c r="AJD11" s="93"/>
      <c r="AJE11" s="93"/>
      <c r="AJF11" s="93"/>
      <c r="AJG11" s="93"/>
      <c r="AJH11" s="93"/>
      <c r="AJI11" s="93"/>
      <c r="AJJ11" s="93"/>
      <c r="AJK11" s="93"/>
      <c r="AJL11" s="93"/>
      <c r="AJM11" s="93"/>
      <c r="AJN11" s="93"/>
      <c r="AJO11" s="93"/>
      <c r="AJP11" s="93"/>
      <c r="AJQ11" s="93"/>
      <c r="AJR11" s="93"/>
      <c r="AJS11" s="93"/>
      <c r="AJT11" s="93"/>
      <c r="AJU11" s="93"/>
      <c r="AJV11" s="93"/>
      <c r="AJW11" s="93"/>
      <c r="AJX11" s="93"/>
      <c r="AJY11" s="93"/>
      <c r="AJZ11" s="93"/>
      <c r="AKA11" s="93"/>
      <c r="AKB11" s="93"/>
      <c r="AKC11" s="93"/>
      <c r="AKD11" s="93"/>
      <c r="AKE11" s="93"/>
      <c r="AKF11" s="93"/>
      <c r="AKG11" s="93"/>
      <c r="AKH11" s="93"/>
      <c r="AKI11" s="93"/>
      <c r="AKJ11" s="93"/>
      <c r="AKK11" s="93"/>
      <c r="AKL11" s="93"/>
      <c r="AKM11" s="93"/>
      <c r="AKN11" s="93"/>
      <c r="AKO11" s="93"/>
      <c r="AKP11" s="93"/>
      <c r="AKQ11" s="93"/>
      <c r="AKR11" s="93"/>
      <c r="AKS11" s="93"/>
      <c r="AKT11" s="93"/>
      <c r="AKU11" s="93"/>
      <c r="AKV11" s="93"/>
      <c r="AKW11" s="93"/>
      <c r="AKX11" s="93"/>
      <c r="AKY11" s="93"/>
      <c r="AKZ11" s="93"/>
      <c r="ALA11" s="93"/>
      <c r="ALB11" s="93"/>
      <c r="ALC11" s="93"/>
      <c r="ALD11" s="93"/>
      <c r="ALE11" s="93"/>
      <c r="ALF11" s="93"/>
      <c r="ALG11" s="93"/>
      <c r="ALH11" s="93"/>
      <c r="ALI11" s="93"/>
      <c r="ALJ11" s="93"/>
      <c r="ALK11" s="93"/>
      <c r="ALL11" s="93"/>
      <c r="ALM11" s="93"/>
      <c r="ALN11" s="93"/>
      <c r="ALO11" s="93"/>
      <c r="ALP11" s="93"/>
      <c r="ALQ11" s="93"/>
      <c r="ALR11" s="93"/>
      <c r="ALS11" s="93"/>
      <c r="ALT11" s="93"/>
      <c r="ALU11" s="93"/>
      <c r="ALV11" s="93"/>
      <c r="ALW11" s="93"/>
      <c r="ALX11" s="93"/>
      <c r="ALY11" s="93"/>
      <c r="ALZ11" s="93"/>
      <c r="AMA11" s="93"/>
      <c r="AMB11" s="93"/>
      <c r="AMC11" s="93"/>
      <c r="AMD11" s="93"/>
      <c r="AME11" s="93"/>
      <c r="AMF11" s="93"/>
      <c r="AMG11" s="93"/>
      <c r="AMH11" s="93"/>
      <c r="AMI11" s="93"/>
      <c r="AMJ11" s="93"/>
      <c r="AMK11" s="93"/>
      <c r="AML11" s="93"/>
      <c r="AMM11" s="93"/>
      <c r="AMN11" s="93"/>
      <c r="AMO11" s="93"/>
      <c r="AMP11" s="93"/>
      <c r="AMQ11" s="93"/>
      <c r="AMR11" s="93"/>
      <c r="AMS11" s="93"/>
      <c r="AMT11" s="93"/>
      <c r="AMU11" s="93"/>
      <c r="AMV11" s="93"/>
      <c r="AMW11" s="93"/>
      <c r="AMX11" s="93"/>
      <c r="AMY11" s="93"/>
      <c r="AMZ11" s="93"/>
      <c r="ANA11" s="93"/>
      <c r="ANB11" s="93"/>
      <c r="ANC11" s="93"/>
      <c r="AND11" s="93"/>
      <c r="ANE11" s="93"/>
      <c r="ANF11" s="93"/>
      <c r="ANG11" s="93"/>
      <c r="ANH11" s="93"/>
      <c r="ANI11" s="93"/>
      <c r="ANJ11" s="93"/>
      <c r="ANK11" s="93"/>
      <c r="ANL11" s="93"/>
      <c r="ANM11" s="93"/>
      <c r="ANN11" s="93"/>
      <c r="ANO11" s="93"/>
      <c r="ANP11" s="93"/>
      <c r="ANQ11" s="93"/>
      <c r="ANR11" s="93"/>
      <c r="ANS11" s="93"/>
      <c r="ANT11" s="93"/>
      <c r="ANU11" s="93"/>
      <c r="ANV11" s="93"/>
      <c r="ANW11" s="93"/>
      <c r="ANX11" s="93"/>
      <c r="ANY11" s="93"/>
      <c r="ANZ11" s="93"/>
      <c r="AOA11" s="93"/>
      <c r="AOB11" s="93"/>
      <c r="AOC11" s="93"/>
      <c r="AOD11" s="93"/>
      <c r="AOE11" s="93"/>
      <c r="AOF11" s="93"/>
      <c r="AOG11" s="93"/>
      <c r="AOH11" s="93"/>
      <c r="AOI11" s="93"/>
      <c r="AOJ11" s="93"/>
      <c r="AOK11" s="93"/>
      <c r="AOL11" s="93"/>
      <c r="AOM11" s="93"/>
      <c r="AON11" s="93"/>
      <c r="AOO11" s="93"/>
      <c r="AOP11" s="93"/>
      <c r="AOQ11" s="93"/>
      <c r="AOR11" s="93"/>
      <c r="AOS11" s="93"/>
      <c r="AOT11" s="93"/>
      <c r="AOU11" s="93"/>
      <c r="AOV11" s="93"/>
      <c r="AOW11" s="93"/>
      <c r="AOX11" s="93"/>
      <c r="AOY11" s="93"/>
      <c r="AOZ11" s="93"/>
      <c r="APA11" s="93"/>
      <c r="APB11" s="93"/>
      <c r="APC11" s="93"/>
      <c r="APD11" s="93"/>
      <c r="APE11" s="93"/>
      <c r="APF11" s="93"/>
      <c r="APG11" s="93"/>
      <c r="APH11" s="93"/>
      <c r="API11" s="93"/>
      <c r="APJ11" s="93"/>
      <c r="APK11" s="93"/>
      <c r="APL11" s="93"/>
      <c r="APM11" s="93"/>
      <c r="APN11" s="93"/>
      <c r="APO11" s="93"/>
      <c r="APP11" s="93"/>
      <c r="APQ11" s="93"/>
      <c r="APR11" s="93"/>
      <c r="APS11" s="93"/>
      <c r="APT11" s="93"/>
      <c r="APU11" s="93"/>
      <c r="APV11" s="93"/>
      <c r="APW11" s="93"/>
      <c r="APX11" s="93"/>
      <c r="APY11" s="93"/>
      <c r="APZ11" s="93"/>
      <c r="AQA11" s="93"/>
      <c r="AQB11" s="93"/>
      <c r="AQC11" s="93"/>
      <c r="AQD11" s="93"/>
      <c r="AQE11" s="93"/>
      <c r="AQF11" s="93"/>
      <c r="AQG11" s="93"/>
      <c r="AQH11" s="93"/>
      <c r="AQI11" s="93"/>
      <c r="AQJ11" s="93"/>
      <c r="AQK11" s="93"/>
      <c r="AQL11" s="93"/>
      <c r="AQM11" s="93"/>
      <c r="AQN11" s="93"/>
      <c r="AQO11" s="93"/>
      <c r="AQP11" s="93"/>
      <c r="AQQ11" s="93"/>
      <c r="AQR11" s="93"/>
      <c r="AQS11" s="93"/>
      <c r="AQT11" s="93"/>
      <c r="AQU11" s="93"/>
      <c r="AQV11" s="93"/>
      <c r="AQW11" s="93"/>
      <c r="AQX11" s="93"/>
      <c r="AQY11" s="93"/>
      <c r="AQZ11" s="93"/>
      <c r="ARA11" s="93"/>
      <c r="ARB11" s="93"/>
      <c r="ARC11" s="93"/>
      <c r="ARD11" s="93"/>
      <c r="ARE11" s="93"/>
      <c r="ARF11" s="93"/>
      <c r="ARG11" s="93"/>
      <c r="ARH11" s="93"/>
      <c r="ARI11" s="93"/>
      <c r="ARJ11" s="93"/>
      <c r="ARK11" s="93"/>
      <c r="ARL11" s="93"/>
      <c r="ARM11" s="93"/>
      <c r="ARN11" s="93"/>
      <c r="ARO11" s="93"/>
      <c r="ARP11" s="93"/>
      <c r="ARQ11" s="93"/>
      <c r="ARR11" s="93"/>
      <c r="ARS11" s="93"/>
      <c r="ART11" s="93"/>
      <c r="ARU11" s="93"/>
      <c r="ARV11" s="93"/>
      <c r="ARW11" s="93"/>
      <c r="ARX11" s="93"/>
      <c r="ARY11" s="93"/>
      <c r="ARZ11" s="93"/>
      <c r="ASA11" s="93"/>
      <c r="ASB11" s="93"/>
      <c r="ASC11" s="93"/>
      <c r="ASD11" s="93"/>
      <c r="ASE11" s="93"/>
      <c r="ASF11" s="93"/>
      <c r="ASG11" s="93"/>
      <c r="ASH11" s="93"/>
      <c r="ASI11" s="93"/>
      <c r="ASJ11" s="93"/>
      <c r="ASK11" s="93"/>
      <c r="ASL11" s="93"/>
      <c r="ASM11" s="93"/>
      <c r="ASN11" s="93"/>
      <c r="ASO11" s="93"/>
      <c r="ASP11" s="93"/>
      <c r="ASQ11" s="93"/>
      <c r="ASR11" s="93"/>
      <c r="ASS11" s="93"/>
      <c r="AST11" s="93"/>
      <c r="ASU11" s="93"/>
      <c r="ASV11" s="93"/>
      <c r="ASW11" s="93"/>
      <c r="ASX11" s="93"/>
      <c r="ASY11" s="93"/>
      <c r="ASZ11" s="93"/>
      <c r="ATA11" s="93"/>
      <c r="ATB11" s="93"/>
      <c r="ATC11" s="93"/>
      <c r="ATD11" s="93"/>
      <c r="ATE11" s="93"/>
      <c r="ATF11" s="93"/>
      <c r="ATG11" s="93"/>
      <c r="ATH11" s="93"/>
      <c r="ATI11" s="93"/>
      <c r="ATJ11" s="93"/>
      <c r="ATK11" s="93"/>
      <c r="ATL11" s="93"/>
      <c r="ATM11" s="93"/>
      <c r="ATN11" s="93"/>
      <c r="ATO11" s="93"/>
      <c r="ATP11" s="93"/>
      <c r="ATQ11" s="93"/>
      <c r="ATR11" s="93"/>
      <c r="ATS11" s="93"/>
      <c r="ATT11" s="93"/>
      <c r="ATU11" s="93"/>
      <c r="ATV11" s="93"/>
      <c r="ATW11" s="93"/>
      <c r="ATX11" s="93"/>
      <c r="ATY11" s="93"/>
      <c r="ATZ11" s="93"/>
      <c r="AUA11" s="93"/>
      <c r="AUB11" s="93"/>
      <c r="AUC11" s="93"/>
      <c r="AUD11" s="93"/>
      <c r="AUE11" s="93"/>
      <c r="AUF11" s="93"/>
      <c r="AUG11" s="93"/>
      <c r="AUH11" s="93"/>
      <c r="AUI11" s="93"/>
      <c r="AUJ11" s="93"/>
      <c r="AUK11" s="93"/>
      <c r="AUL11" s="93"/>
      <c r="AUM11" s="93"/>
      <c r="AUN11" s="93"/>
      <c r="AUO11" s="93"/>
      <c r="AUP11" s="93"/>
      <c r="AUQ11" s="93"/>
      <c r="AUR11" s="93"/>
      <c r="AUS11" s="93"/>
      <c r="AUT11" s="93"/>
      <c r="AUU11" s="93"/>
      <c r="AUV11" s="93"/>
      <c r="AUW11" s="93"/>
      <c r="AUX11" s="93"/>
      <c r="AUY11" s="93"/>
      <c r="AUZ11" s="93"/>
      <c r="AVA11" s="93"/>
      <c r="AVB11" s="93"/>
      <c r="AVC11" s="93"/>
      <c r="AVD11" s="93"/>
      <c r="AVE11" s="93"/>
      <c r="AVF11" s="93"/>
      <c r="AVG11" s="93"/>
      <c r="AVH11" s="93"/>
      <c r="AVI11" s="93"/>
      <c r="AVJ11" s="93"/>
      <c r="AVK11" s="93"/>
      <c r="AVL11" s="93"/>
      <c r="AVM11" s="93"/>
      <c r="AVN11" s="93"/>
      <c r="AVO11" s="93"/>
      <c r="AVP11" s="93"/>
      <c r="AVQ11" s="93"/>
      <c r="AVR11" s="93"/>
      <c r="AVS11" s="93"/>
      <c r="AVT11" s="93"/>
      <c r="AVU11" s="93"/>
      <c r="AVV11" s="93"/>
      <c r="AVW11" s="93"/>
      <c r="AVX11" s="93"/>
      <c r="AVY11" s="93"/>
      <c r="AVZ11" s="93"/>
      <c r="AWA11" s="93"/>
      <c r="AWB11" s="93"/>
      <c r="AWC11" s="93"/>
      <c r="AWD11" s="93"/>
      <c r="AWE11" s="93"/>
      <c r="AWF11" s="93"/>
      <c r="AWG11" s="93"/>
      <c r="AWH11" s="93"/>
      <c r="AWI11" s="93"/>
      <c r="AWJ11" s="93"/>
      <c r="AWK11" s="93"/>
      <c r="AWL11" s="93"/>
      <c r="AWM11" s="93"/>
      <c r="AWN11" s="93"/>
      <c r="AWO11" s="93"/>
      <c r="AWP11" s="93"/>
      <c r="AWQ11" s="93"/>
      <c r="AWR11" s="93"/>
      <c r="AWS11" s="93"/>
      <c r="AWT11" s="93"/>
      <c r="AWU11" s="93"/>
      <c r="AWV11" s="93"/>
      <c r="AWW11" s="93"/>
      <c r="AWX11" s="93"/>
      <c r="AWY11" s="93"/>
      <c r="AWZ11" s="93"/>
      <c r="AXA11" s="93"/>
      <c r="AXB11" s="93"/>
      <c r="AXC11" s="93"/>
      <c r="AXD11" s="93"/>
      <c r="AXE11" s="93"/>
      <c r="AXF11" s="93"/>
      <c r="AXG11" s="93"/>
      <c r="AXH11" s="93"/>
      <c r="AXI11" s="93"/>
      <c r="AXJ11" s="93"/>
      <c r="AXK11" s="93"/>
      <c r="AXL11" s="93"/>
      <c r="AXM11" s="93"/>
      <c r="AXN11" s="93"/>
      <c r="AXO11" s="93"/>
      <c r="AXP11" s="93"/>
      <c r="AXQ11" s="93"/>
      <c r="AXR11" s="93"/>
      <c r="AXS11" s="93"/>
      <c r="AXT11" s="93"/>
      <c r="AXU11" s="93"/>
      <c r="AXV11" s="93"/>
      <c r="AXW11" s="93"/>
      <c r="AXX11" s="93"/>
      <c r="AXY11" s="93"/>
      <c r="AXZ11" s="93"/>
      <c r="AYA11" s="93"/>
      <c r="AYB11" s="93"/>
      <c r="AYC11" s="93"/>
      <c r="AYD11" s="93"/>
      <c r="AYE11" s="93"/>
      <c r="AYF11" s="93"/>
      <c r="AYG11" s="93"/>
      <c r="AYH11" s="93"/>
      <c r="AYI11" s="93"/>
      <c r="AYJ11" s="93"/>
      <c r="AYK11" s="93"/>
      <c r="AYL11" s="93"/>
      <c r="AYM11" s="93"/>
      <c r="AYN11" s="93"/>
      <c r="AYO11" s="93"/>
      <c r="AYP11" s="93"/>
      <c r="AYQ11" s="93"/>
      <c r="AYR11" s="93"/>
      <c r="AYS11" s="93"/>
      <c r="AYT11" s="93"/>
      <c r="AYU11" s="93"/>
      <c r="AYV11" s="93"/>
      <c r="AYW11" s="93"/>
      <c r="AYX11" s="93"/>
      <c r="AYY11" s="93"/>
      <c r="AYZ11" s="93"/>
      <c r="AZA11" s="93"/>
      <c r="AZB11" s="93"/>
      <c r="AZC11" s="93"/>
      <c r="AZD11" s="93"/>
      <c r="AZE11" s="93"/>
      <c r="AZF11" s="93"/>
      <c r="AZG11" s="93"/>
      <c r="AZH11" s="93"/>
      <c r="AZI11" s="93"/>
      <c r="AZJ11" s="93"/>
      <c r="AZK11" s="93"/>
      <c r="AZL11" s="93"/>
      <c r="AZM11" s="93"/>
      <c r="AZN11" s="93"/>
      <c r="AZO11" s="93"/>
      <c r="AZP11" s="93"/>
      <c r="AZQ11" s="93"/>
      <c r="AZR11" s="93"/>
      <c r="AZS11" s="93"/>
      <c r="AZT11" s="93"/>
      <c r="AZU11" s="93"/>
      <c r="AZV11" s="93"/>
      <c r="AZW11" s="93"/>
      <c r="AZX11" s="93"/>
      <c r="AZY11" s="93"/>
      <c r="AZZ11" s="93"/>
      <c r="BAA11" s="93"/>
      <c r="BAB11" s="93"/>
      <c r="BAC11" s="93"/>
      <c r="BAD11" s="93"/>
      <c r="BAE11" s="93"/>
      <c r="BAF11" s="93"/>
      <c r="BAG11" s="93"/>
      <c r="BAH11" s="93"/>
      <c r="BAI11" s="93"/>
      <c r="BAJ11" s="93"/>
      <c r="BAK11" s="93"/>
      <c r="BAL11" s="93"/>
      <c r="BAM11" s="93"/>
      <c r="BAN11" s="93"/>
      <c r="BAO11" s="93"/>
      <c r="BAP11" s="93"/>
      <c r="BAQ11" s="93"/>
      <c r="BAR11" s="93"/>
      <c r="BAS11" s="93"/>
      <c r="BAT11" s="93"/>
      <c r="BAU11" s="93"/>
      <c r="BAV11" s="93"/>
      <c r="BAW11" s="93"/>
      <c r="BAX11" s="93"/>
      <c r="BAY11" s="93"/>
      <c r="BAZ11" s="93"/>
      <c r="BBA11" s="93"/>
      <c r="BBB11" s="93"/>
      <c r="BBC11" s="93"/>
      <c r="BBD11" s="93"/>
      <c r="BBE11" s="93"/>
      <c r="BBF11" s="93"/>
      <c r="BBG11" s="93"/>
      <c r="BBH11" s="93"/>
      <c r="BBI11" s="93"/>
      <c r="BBJ11" s="93"/>
      <c r="BBK11" s="93"/>
      <c r="BBL11" s="93"/>
      <c r="BBM11" s="93"/>
      <c r="BBN11" s="93"/>
      <c r="BBO11" s="93"/>
      <c r="BBP11" s="93"/>
      <c r="BBQ11" s="93"/>
      <c r="BBR11" s="93"/>
      <c r="BBS11" s="93"/>
      <c r="BBT11" s="93"/>
      <c r="BBU11" s="93"/>
      <c r="BBV11" s="93"/>
      <c r="BBW11" s="93"/>
      <c r="BBX11" s="93"/>
      <c r="BBY11" s="93"/>
      <c r="BBZ11" s="93"/>
      <c r="BCA11" s="93"/>
      <c r="BCB11" s="93"/>
      <c r="BCC11" s="93"/>
      <c r="BCD11" s="93"/>
      <c r="BCE11" s="93"/>
      <c r="BCF11" s="93"/>
      <c r="BCG11" s="93"/>
      <c r="BCH11" s="93"/>
      <c r="BCI11" s="93"/>
      <c r="BCJ11" s="93"/>
      <c r="BCK11" s="93"/>
      <c r="BCL11" s="93"/>
      <c r="BCM11" s="93"/>
      <c r="BCN11" s="93"/>
      <c r="BCO11" s="93"/>
      <c r="BCP11" s="93"/>
      <c r="BCQ11" s="93"/>
      <c r="BCR11" s="93"/>
      <c r="BCS11" s="93"/>
      <c r="BCT11" s="93"/>
      <c r="BCU11" s="93"/>
      <c r="BCV11" s="93"/>
      <c r="BCW11" s="93"/>
      <c r="BCX11" s="93"/>
      <c r="BCY11" s="93"/>
      <c r="BCZ11" s="93"/>
      <c r="BDA11" s="93"/>
      <c r="BDB11" s="93"/>
      <c r="BDC11" s="93"/>
      <c r="BDD11" s="93"/>
      <c r="BDE11" s="93"/>
      <c r="BDF11" s="93"/>
      <c r="BDG11" s="93"/>
      <c r="BDH11" s="93"/>
      <c r="BDI11" s="93"/>
      <c r="BDJ11" s="93"/>
      <c r="BDK11" s="93"/>
      <c r="BDL11" s="93"/>
      <c r="BDM11" s="93"/>
      <c r="BDN11" s="93"/>
      <c r="BDO11" s="93"/>
      <c r="BDP11" s="93"/>
      <c r="BDQ11" s="93"/>
      <c r="BDR11" s="93"/>
      <c r="BDS11" s="93"/>
      <c r="BDT11" s="93"/>
      <c r="BDU11" s="93"/>
      <c r="BDV11" s="93"/>
      <c r="BDW11" s="93"/>
      <c r="BDX11" s="93"/>
      <c r="BDY11" s="93"/>
      <c r="BDZ11" s="93"/>
      <c r="BEA11" s="93"/>
      <c r="BEB11" s="93"/>
      <c r="BEC11" s="93"/>
      <c r="BED11" s="93"/>
      <c r="BEE11" s="93"/>
      <c r="BEF11" s="93"/>
      <c r="BEG11" s="93"/>
      <c r="BEH11" s="93"/>
      <c r="BEI11" s="93"/>
      <c r="BEJ11" s="93"/>
      <c r="BEK11" s="93"/>
      <c r="BEL11" s="93"/>
      <c r="BEM11" s="93"/>
      <c r="BEN11" s="93"/>
      <c r="BEO11" s="93"/>
      <c r="BEP11" s="93"/>
      <c r="BEQ11" s="93"/>
      <c r="BER11" s="93"/>
      <c r="BES11" s="93"/>
      <c r="BET11" s="93"/>
      <c r="BEU11" s="93"/>
      <c r="BEV11" s="93"/>
      <c r="BEW11" s="93"/>
      <c r="BEX11" s="93"/>
      <c r="BEY11" s="93"/>
      <c r="BEZ11" s="93"/>
      <c r="BFA11" s="93"/>
      <c r="BFB11" s="93"/>
      <c r="BFC11" s="93"/>
      <c r="BFD11" s="93"/>
      <c r="BFE11" s="93"/>
      <c r="BFF11" s="93"/>
      <c r="BFG11" s="93"/>
      <c r="BFH11" s="93"/>
      <c r="BFI11" s="93"/>
      <c r="BFJ11" s="93"/>
      <c r="BFK11" s="93"/>
      <c r="BFL11" s="93"/>
      <c r="BFM11" s="93"/>
      <c r="BFN11" s="93"/>
      <c r="BFO11" s="93"/>
      <c r="BFP11" s="93"/>
      <c r="BFQ11" s="93"/>
      <c r="BFR11" s="93"/>
      <c r="BFS11" s="93"/>
      <c r="BFT11" s="93"/>
      <c r="BFU11" s="93"/>
      <c r="BFV11" s="93"/>
      <c r="BFW11" s="93"/>
      <c r="BFX11" s="93"/>
      <c r="BFY11" s="93"/>
      <c r="BFZ11" s="93"/>
      <c r="BGA11" s="93"/>
      <c r="BGB11" s="93"/>
      <c r="BGC11" s="93"/>
      <c r="BGD11" s="93"/>
      <c r="BGE11" s="93"/>
      <c r="BGF11" s="93"/>
      <c r="BGG11" s="93"/>
      <c r="BGH11" s="93"/>
      <c r="BGI11" s="93"/>
      <c r="BGJ11" s="93"/>
      <c r="BGK11" s="93"/>
      <c r="BGL11" s="93"/>
      <c r="BGM11" s="93"/>
      <c r="BGN11" s="93"/>
      <c r="BGO11" s="93"/>
      <c r="BGP11" s="93"/>
      <c r="BGQ11" s="93"/>
      <c r="BGR11" s="93"/>
      <c r="BGS11" s="93"/>
      <c r="BGT11" s="93"/>
      <c r="BGU11" s="93"/>
      <c r="BGV11" s="93"/>
      <c r="BGW11" s="93"/>
      <c r="BGX11" s="93"/>
      <c r="BGY11" s="93"/>
      <c r="BGZ11" s="93"/>
      <c r="BHA11" s="93"/>
      <c r="BHB11" s="93"/>
      <c r="BHC11" s="93"/>
      <c r="BHD11" s="93"/>
      <c r="BHE11" s="93"/>
      <c r="BHF11" s="93"/>
      <c r="BHG11" s="93"/>
      <c r="BHH11" s="93"/>
      <c r="BHI11" s="93"/>
      <c r="BHJ11" s="93"/>
      <c r="BHK11" s="93"/>
      <c r="BHL11" s="93"/>
      <c r="BHM11" s="93"/>
      <c r="BHN11" s="93"/>
      <c r="BHO11" s="93"/>
      <c r="BHP11" s="93"/>
      <c r="BHQ11" s="93"/>
      <c r="BHR11" s="93"/>
      <c r="BHS11" s="93"/>
      <c r="BHT11" s="93"/>
      <c r="BHU11" s="93"/>
      <c r="BHV11" s="93"/>
      <c r="BHW11" s="93"/>
      <c r="BHX11" s="93"/>
      <c r="BHY11" s="93"/>
      <c r="BHZ11" s="93"/>
      <c r="BIA11" s="93"/>
      <c r="BIB11" s="93"/>
      <c r="BIC11" s="93"/>
      <c r="BID11" s="93"/>
      <c r="BIE11" s="93"/>
      <c r="BIF11" s="93"/>
      <c r="BIG11" s="93"/>
      <c r="BIH11" s="93"/>
      <c r="BII11" s="93"/>
      <c r="BIJ11" s="93"/>
      <c r="BIK11" s="93"/>
      <c r="BIL11" s="93"/>
      <c r="BIM11" s="93"/>
      <c r="BIN11" s="93"/>
      <c r="BIO11" s="93"/>
      <c r="BIP11" s="93"/>
      <c r="BIQ11" s="93"/>
      <c r="BIR11" s="93"/>
      <c r="BIS11" s="93"/>
      <c r="BIT11" s="93"/>
      <c r="BIU11" s="93"/>
      <c r="BIV11" s="93"/>
      <c r="BIW11" s="93"/>
      <c r="BIX11" s="93"/>
      <c r="BIY11" s="93"/>
      <c r="BIZ11" s="93"/>
      <c r="BJA11" s="93"/>
      <c r="BJB11" s="93"/>
      <c r="BJC11" s="93"/>
      <c r="BJD11" s="93"/>
      <c r="BJE11" s="93"/>
      <c r="BJF11" s="93"/>
      <c r="BJG11" s="93"/>
      <c r="BJH11" s="93"/>
      <c r="BJI11" s="93"/>
      <c r="BJJ11" s="93"/>
      <c r="BJK11" s="93"/>
      <c r="BJL11" s="93"/>
      <c r="BJM11" s="93"/>
      <c r="BJN11" s="93"/>
      <c r="BJO11" s="93"/>
      <c r="BJP11" s="93"/>
      <c r="BJQ11" s="93"/>
      <c r="BJR11" s="93"/>
      <c r="BJS11" s="93"/>
      <c r="BJT11" s="93"/>
      <c r="BJU11" s="93"/>
      <c r="BJV11" s="93"/>
      <c r="BJW11" s="93"/>
      <c r="BJX11" s="93"/>
      <c r="BJY11" s="93"/>
      <c r="BJZ11" s="93"/>
      <c r="BKA11" s="93"/>
      <c r="BKB11" s="93"/>
      <c r="BKC11" s="93"/>
      <c r="BKD11" s="93"/>
      <c r="BKE11" s="93"/>
      <c r="BKF11" s="93"/>
      <c r="BKG11" s="93"/>
      <c r="BKH11" s="93"/>
      <c r="BKI11" s="93"/>
      <c r="BKJ11" s="93"/>
      <c r="BKK11" s="93"/>
      <c r="BKL11" s="93"/>
      <c r="BKM11" s="93"/>
      <c r="BKN11" s="93"/>
      <c r="BKO11" s="93"/>
      <c r="BKP11" s="93"/>
      <c r="BKQ11" s="93"/>
      <c r="BKR11" s="93"/>
      <c r="BKS11" s="93"/>
      <c r="BKT11" s="93"/>
      <c r="BKU11" s="93"/>
      <c r="BKV11" s="93"/>
      <c r="BKW11" s="93"/>
      <c r="BKX11" s="93"/>
      <c r="BKY11" s="93"/>
      <c r="BKZ11" s="93"/>
      <c r="BLA11" s="93"/>
      <c r="BLB11" s="93"/>
      <c r="BLC11" s="93"/>
      <c r="BLD11" s="93"/>
      <c r="BLE11" s="93"/>
      <c r="BLF11" s="93"/>
      <c r="BLG11" s="93"/>
      <c r="BLH11" s="93"/>
      <c r="BLI11" s="93"/>
      <c r="BLJ11" s="93"/>
      <c r="BLK11" s="93"/>
      <c r="BLL11" s="93"/>
      <c r="BLM11" s="93"/>
      <c r="BLN11" s="93"/>
      <c r="BLO11" s="93"/>
      <c r="BLP11" s="93"/>
      <c r="BLQ11" s="93"/>
      <c r="BLR11" s="93"/>
      <c r="BLS11" s="93"/>
      <c r="BLT11" s="93"/>
      <c r="BLU11" s="93"/>
      <c r="BLV11" s="93"/>
      <c r="BLW11" s="93"/>
      <c r="BLX11" s="93"/>
      <c r="BLY11" s="93"/>
      <c r="BLZ11" s="93"/>
      <c r="BMA11" s="93"/>
      <c r="BMB11" s="93"/>
      <c r="BMC11" s="93"/>
      <c r="BMD11" s="93"/>
      <c r="BME11" s="93"/>
      <c r="BMF11" s="93"/>
      <c r="BMG11" s="93"/>
      <c r="BMH11" s="93"/>
      <c r="BMI11" s="93"/>
      <c r="BMJ11" s="93"/>
      <c r="BMK11" s="93"/>
      <c r="BML11" s="93"/>
      <c r="BMM11" s="93"/>
      <c r="BMN11" s="93"/>
      <c r="BMO11" s="93"/>
      <c r="BMP11" s="93"/>
      <c r="BMQ11" s="93"/>
      <c r="BMR11" s="93"/>
      <c r="BMS11" s="93"/>
      <c r="BMT11" s="93"/>
      <c r="BMU11" s="93"/>
      <c r="BMV11" s="93"/>
      <c r="BMW11" s="93"/>
      <c r="BMX11" s="93"/>
      <c r="BMY11" s="93"/>
      <c r="BMZ11" s="93"/>
      <c r="BNA11" s="93"/>
      <c r="BNB11" s="93"/>
      <c r="BNC11" s="93"/>
      <c r="BND11" s="93"/>
      <c r="BNE11" s="93"/>
      <c r="BNF11" s="93"/>
      <c r="BNG11" s="93"/>
      <c r="BNH11" s="93"/>
      <c r="BNI11" s="93"/>
      <c r="BNJ11" s="93"/>
      <c r="BNK11" s="93"/>
      <c r="BNL11" s="93"/>
      <c r="BNM11" s="93"/>
      <c r="BNN11" s="93"/>
      <c r="BNO11" s="93"/>
      <c r="BNP11" s="93"/>
      <c r="BNQ11" s="93"/>
      <c r="BNR11" s="93"/>
      <c r="BNS11" s="93"/>
      <c r="BNT11" s="93"/>
      <c r="BNU11" s="93"/>
      <c r="BNV11" s="93"/>
      <c r="BNW11" s="93"/>
      <c r="BNX11" s="93"/>
      <c r="BNY11" s="93"/>
      <c r="BNZ11" s="93"/>
      <c r="BOA11" s="93"/>
      <c r="BOB11" s="93"/>
      <c r="BOC11" s="93"/>
      <c r="BOD11" s="93"/>
      <c r="BOE11" s="93"/>
      <c r="BOF11" s="93"/>
      <c r="BOG11" s="93"/>
      <c r="BOH11" s="93"/>
      <c r="BOI11" s="93"/>
      <c r="BOJ11" s="93"/>
      <c r="BOK11" s="93"/>
      <c r="BOL11" s="93"/>
      <c r="BOM11" s="93"/>
      <c r="BON11" s="93"/>
      <c r="BOO11" s="93"/>
      <c r="BOP11" s="93"/>
      <c r="BOQ11" s="93"/>
      <c r="BOR11" s="93"/>
      <c r="BOS11" s="93"/>
      <c r="BOT11" s="93"/>
      <c r="BOU11" s="93"/>
      <c r="BOV11" s="93"/>
      <c r="BOW11" s="93"/>
      <c r="BOX11" s="93"/>
      <c r="BOY11" s="93"/>
      <c r="BOZ11" s="93"/>
      <c r="BPA11" s="93"/>
      <c r="BPB11" s="93"/>
      <c r="BPC11" s="93"/>
      <c r="BPD11" s="93"/>
      <c r="BPE11" s="93"/>
      <c r="BPF11" s="93"/>
      <c r="BPG11" s="93"/>
      <c r="BPH11" s="93"/>
      <c r="BPI11" s="93"/>
      <c r="BPJ11" s="93"/>
      <c r="BPK11" s="93"/>
      <c r="BPL11" s="93"/>
      <c r="BPM11" s="93"/>
      <c r="BPN11" s="93"/>
      <c r="BPO11" s="93"/>
      <c r="BPP11" s="93"/>
      <c r="BPQ11" s="93"/>
      <c r="BPR11" s="93"/>
      <c r="BPS11" s="93"/>
      <c r="BPT11" s="93"/>
      <c r="BPU11" s="93"/>
      <c r="BPV11" s="93"/>
      <c r="BPW11" s="93"/>
      <c r="BPX11" s="93"/>
      <c r="BPY11" s="93"/>
      <c r="BPZ11" s="93"/>
      <c r="BQA11" s="93"/>
      <c r="BQB11" s="93"/>
      <c r="BQC11" s="93"/>
      <c r="BQD11" s="93"/>
      <c r="BQE11" s="93"/>
      <c r="BQF11" s="93"/>
      <c r="BQG11" s="93"/>
      <c r="BQH11" s="93"/>
      <c r="BQI11" s="93"/>
      <c r="BQJ11" s="93"/>
      <c r="BQK11" s="93"/>
      <c r="BQL11" s="93"/>
      <c r="BQM11" s="93"/>
      <c r="BQN11" s="93"/>
      <c r="BQO11" s="93"/>
      <c r="BQP11" s="93"/>
      <c r="BQQ11" s="93"/>
      <c r="BQR11" s="93"/>
      <c r="BQS11" s="93"/>
      <c r="BQT11" s="93"/>
      <c r="BQU11" s="93"/>
      <c r="BQV11" s="93"/>
      <c r="BQW11" s="93"/>
      <c r="BQX11" s="93"/>
      <c r="BQY11" s="93"/>
      <c r="BQZ11" s="93"/>
      <c r="BRA11" s="93"/>
      <c r="BRB11" s="93"/>
      <c r="BRC11" s="93"/>
      <c r="BRD11" s="93"/>
      <c r="BRE11" s="93"/>
      <c r="BRF11" s="93"/>
      <c r="BRG11" s="93"/>
      <c r="BRH11" s="93"/>
      <c r="BRI11" s="93"/>
      <c r="BRJ11" s="93"/>
      <c r="BRK11" s="93"/>
      <c r="BRL11" s="93"/>
      <c r="BRM11" s="93"/>
      <c r="BRN11" s="93"/>
      <c r="BRO11" s="93"/>
      <c r="BRP11" s="93"/>
      <c r="BRQ11" s="93"/>
      <c r="BRR11" s="93"/>
      <c r="BRS11" s="93"/>
      <c r="BRT11" s="93"/>
      <c r="BRU11" s="93"/>
      <c r="BRV11" s="93"/>
      <c r="BRW11" s="93"/>
      <c r="BRX11" s="93"/>
      <c r="BRY11" s="93"/>
      <c r="BRZ11" s="93"/>
      <c r="BSA11" s="93"/>
      <c r="BSB11" s="93"/>
      <c r="BSC11" s="93"/>
      <c r="BSD11" s="93"/>
      <c r="BSE11" s="93"/>
      <c r="BSF11" s="93"/>
      <c r="BSG11" s="93"/>
      <c r="BSH11" s="93"/>
      <c r="BSI11" s="93"/>
      <c r="BSJ11" s="93"/>
      <c r="BSK11" s="93"/>
      <c r="BSL11" s="93"/>
      <c r="BSM11" s="93"/>
      <c r="BSN11" s="93"/>
      <c r="BSO11" s="93"/>
      <c r="BSP11" s="93"/>
      <c r="BSQ11" s="93"/>
      <c r="BSR11" s="93"/>
      <c r="BSS11" s="93"/>
      <c r="BST11" s="93"/>
      <c r="BSU11" s="93"/>
      <c r="BSV11" s="93"/>
      <c r="BSW11" s="93"/>
      <c r="BSX11" s="93"/>
      <c r="BSY11" s="93"/>
      <c r="BSZ11" s="93"/>
      <c r="BTA11" s="93"/>
      <c r="BTB11" s="93"/>
      <c r="BTC11" s="93"/>
      <c r="BTD11" s="93"/>
      <c r="BTE11" s="93"/>
      <c r="BTF11" s="93"/>
      <c r="BTG11" s="93"/>
      <c r="BTH11" s="93"/>
      <c r="BTI11" s="93"/>
      <c r="BTJ11" s="93"/>
      <c r="BTK11" s="93"/>
      <c r="BTL11" s="93"/>
      <c r="BTM11" s="93"/>
      <c r="BTN11" s="93"/>
      <c r="BTO11" s="93"/>
      <c r="BTP11" s="93"/>
      <c r="BTQ11" s="93"/>
      <c r="BTR11" s="93"/>
      <c r="BTS11" s="93"/>
      <c r="BTT11" s="93"/>
      <c r="BTU11" s="93"/>
      <c r="BTV11" s="93"/>
      <c r="BTW11" s="93"/>
      <c r="BTX11" s="93"/>
      <c r="BTY11" s="93"/>
      <c r="BTZ11" s="93"/>
      <c r="BUA11" s="93"/>
      <c r="BUB11" s="93"/>
      <c r="BUC11" s="93"/>
      <c r="BUD11" s="93"/>
      <c r="BUE11" s="93"/>
      <c r="BUF11" s="93"/>
      <c r="BUG11" s="93"/>
      <c r="BUH11" s="93"/>
      <c r="BUI11" s="93"/>
      <c r="BUJ11" s="93"/>
      <c r="BUK11" s="93"/>
      <c r="BUL11" s="93"/>
      <c r="BUM11" s="93"/>
      <c r="BUN11" s="93"/>
      <c r="BUO11" s="93"/>
      <c r="BUP11" s="93"/>
      <c r="BUQ11" s="93"/>
      <c r="BUR11" s="93"/>
      <c r="BUS11" s="93"/>
      <c r="BUT11" s="93"/>
      <c r="BUU11" s="93"/>
      <c r="BUV11" s="93"/>
      <c r="BUW11" s="93"/>
      <c r="BUX11" s="93"/>
      <c r="BUY11" s="93"/>
      <c r="BUZ11" s="93"/>
      <c r="BVA11" s="93"/>
      <c r="BVB11" s="93"/>
      <c r="BVC11" s="93"/>
      <c r="BVD11" s="93"/>
      <c r="BVE11" s="93"/>
      <c r="BVF11" s="93"/>
      <c r="BVG11" s="93"/>
      <c r="BVH11" s="93"/>
      <c r="BVI11" s="93"/>
      <c r="BVJ11" s="93"/>
      <c r="BVK11" s="93"/>
      <c r="BVL11" s="93"/>
      <c r="BVM11" s="93"/>
      <c r="BVN11" s="93"/>
      <c r="BVO11" s="93"/>
      <c r="BVP11" s="93"/>
      <c r="BVQ11" s="93"/>
      <c r="BVR11" s="93"/>
      <c r="BVS11" s="93"/>
      <c r="BVT11" s="93"/>
      <c r="BVU11" s="93"/>
      <c r="BVV11" s="93"/>
      <c r="BVW11" s="93"/>
      <c r="BVX11" s="93"/>
      <c r="BVY11" s="93"/>
      <c r="BVZ11" s="93"/>
      <c r="BWA11" s="93"/>
      <c r="BWB11" s="93"/>
      <c r="BWC11" s="93"/>
      <c r="BWD11" s="93"/>
      <c r="BWE11" s="93"/>
      <c r="BWF11" s="93"/>
      <c r="BWG11" s="93"/>
      <c r="BWH11" s="93"/>
      <c r="BWI11" s="93"/>
      <c r="BWJ11" s="93"/>
      <c r="BWK11" s="93"/>
      <c r="BWL11" s="93"/>
      <c r="BWM11" s="93"/>
      <c r="BWN11" s="93"/>
      <c r="BWO11" s="93"/>
      <c r="BWP11" s="93"/>
      <c r="BWQ11" s="93"/>
      <c r="BWR11" s="93"/>
      <c r="BWS11" s="93"/>
      <c r="BWT11" s="93"/>
      <c r="BWU11" s="93"/>
      <c r="BWV11" s="93"/>
      <c r="BWW11" s="93"/>
      <c r="BWX11" s="93"/>
      <c r="BWY11" s="93"/>
      <c r="BWZ11" s="93"/>
      <c r="BXA11" s="93"/>
      <c r="BXB11" s="93"/>
      <c r="BXC11" s="93"/>
      <c r="BXD11" s="93"/>
      <c r="BXE11" s="93"/>
      <c r="BXF11" s="93"/>
      <c r="BXG11" s="93"/>
      <c r="BXH11" s="93"/>
      <c r="BXI11" s="93"/>
      <c r="BXJ11" s="93"/>
      <c r="BXK11" s="93"/>
      <c r="BXL11" s="93"/>
      <c r="BXM11" s="93"/>
      <c r="BXN11" s="93"/>
      <c r="BXO11" s="93"/>
      <c r="BXP11" s="93"/>
      <c r="BXQ11" s="93"/>
      <c r="BXR11" s="93"/>
      <c r="BXS11" s="93"/>
      <c r="BXT11" s="93"/>
      <c r="BXU11" s="93"/>
      <c r="BXV11" s="93"/>
      <c r="BXW11" s="93"/>
      <c r="BXX11" s="93"/>
      <c r="BXY11" s="93"/>
      <c r="BXZ11" s="93"/>
      <c r="BYA11" s="93"/>
      <c r="BYB11" s="93"/>
      <c r="BYC11" s="93"/>
      <c r="BYD11" s="93"/>
      <c r="BYE11" s="93"/>
      <c r="BYF11" s="93"/>
      <c r="BYG11" s="93"/>
      <c r="BYH11" s="93"/>
      <c r="BYI11" s="93"/>
      <c r="BYJ11" s="93"/>
      <c r="BYK11" s="93"/>
      <c r="BYL11" s="93"/>
      <c r="BYM11" s="93"/>
      <c r="BYN11" s="93"/>
      <c r="BYO11" s="93"/>
      <c r="BYP11" s="93"/>
      <c r="BYQ11" s="93"/>
      <c r="BYR11" s="93"/>
      <c r="BYS11" s="93"/>
      <c r="BYT11" s="93"/>
      <c r="BYU11" s="93"/>
      <c r="BYV11" s="93"/>
      <c r="BYW11" s="93"/>
      <c r="BYX11" s="93"/>
      <c r="BYY11" s="93"/>
      <c r="BYZ11" s="93"/>
      <c r="BZA11" s="93"/>
      <c r="BZB11" s="93"/>
      <c r="BZC11" s="93"/>
      <c r="BZD11" s="93"/>
      <c r="BZE11" s="93"/>
      <c r="BZF11" s="93"/>
      <c r="BZG11" s="93"/>
      <c r="BZH11" s="93"/>
      <c r="BZI11" s="93"/>
      <c r="BZJ11" s="93"/>
      <c r="BZK11" s="93"/>
      <c r="BZL11" s="93"/>
      <c r="BZM11" s="93"/>
      <c r="BZN11" s="93"/>
      <c r="BZO11" s="93"/>
      <c r="BZP11" s="93"/>
      <c r="BZQ11" s="93"/>
      <c r="BZR11" s="93"/>
      <c r="BZS11" s="93"/>
      <c r="BZT11" s="93"/>
      <c r="BZU11" s="93"/>
      <c r="BZV11" s="93"/>
      <c r="BZW11" s="93"/>
      <c r="BZX11" s="93"/>
      <c r="BZY11" s="93"/>
      <c r="BZZ11" s="93"/>
      <c r="CAA11" s="93"/>
      <c r="CAB11" s="93"/>
      <c r="CAC11" s="93"/>
      <c r="CAD11" s="93"/>
      <c r="CAE11" s="93"/>
      <c r="CAF11" s="93"/>
      <c r="CAG11" s="93"/>
      <c r="CAH11" s="93"/>
      <c r="CAI11" s="93"/>
      <c r="CAJ11" s="93"/>
      <c r="CAK11" s="93"/>
      <c r="CAL11" s="93"/>
      <c r="CAM11" s="93"/>
      <c r="CAN11" s="93"/>
      <c r="CAO11" s="93"/>
      <c r="CAP11" s="93"/>
      <c r="CAQ11" s="93"/>
      <c r="CAR11" s="93"/>
      <c r="CAS11" s="93"/>
      <c r="CAT11" s="93"/>
      <c r="CAU11" s="93"/>
      <c r="CAV11" s="93"/>
      <c r="CAW11" s="93"/>
      <c r="CAX11" s="93"/>
      <c r="CAY11" s="93"/>
      <c r="CAZ11" s="93"/>
      <c r="CBA11" s="93"/>
      <c r="CBB11" s="93"/>
      <c r="CBC11" s="93"/>
      <c r="CBD11" s="93"/>
      <c r="CBE11" s="93"/>
      <c r="CBF11" s="93"/>
      <c r="CBG11" s="93"/>
      <c r="CBH11" s="93"/>
      <c r="CBI11" s="93"/>
      <c r="CBJ11" s="93"/>
      <c r="CBK11" s="93"/>
      <c r="CBL11" s="93"/>
      <c r="CBM11" s="93"/>
      <c r="CBN11" s="93"/>
      <c r="CBO11" s="93"/>
      <c r="CBP11" s="93"/>
      <c r="CBQ11" s="93"/>
      <c r="CBR11" s="93"/>
      <c r="CBS11" s="93"/>
      <c r="CBT11" s="93"/>
      <c r="CBU11" s="93"/>
      <c r="CBV11" s="93"/>
      <c r="CBW11" s="93"/>
      <c r="CBX11" s="93"/>
      <c r="CBY11" s="93"/>
      <c r="CBZ11" s="93"/>
      <c r="CCA11" s="93"/>
      <c r="CCB11" s="93"/>
      <c r="CCC11" s="93"/>
      <c r="CCD11" s="93"/>
      <c r="CCE11" s="93"/>
      <c r="CCF11" s="93"/>
      <c r="CCG11" s="93"/>
      <c r="CCH11" s="93"/>
      <c r="CCI11" s="93"/>
      <c r="CCJ11" s="93"/>
      <c r="CCK11" s="93"/>
      <c r="CCL11" s="93"/>
      <c r="CCM11" s="93"/>
      <c r="CCN11" s="93"/>
      <c r="CCO11" s="93"/>
      <c r="CCP11" s="93"/>
      <c r="CCQ11" s="93"/>
      <c r="CCR11" s="93"/>
      <c r="CCS11" s="93"/>
      <c r="CCT11" s="93"/>
      <c r="CCU11" s="93"/>
      <c r="CCV11" s="93"/>
      <c r="CCW11" s="93"/>
      <c r="CCX11" s="93"/>
      <c r="CCY11" s="93"/>
      <c r="CCZ11" s="93"/>
      <c r="CDA11" s="93"/>
      <c r="CDB11" s="93"/>
      <c r="CDC11" s="93"/>
      <c r="CDD11" s="93"/>
      <c r="CDE11" s="93"/>
      <c r="CDF11" s="93"/>
      <c r="CDG11" s="93"/>
      <c r="CDH11" s="93"/>
      <c r="CDI11" s="93"/>
      <c r="CDJ11" s="93"/>
      <c r="CDK11" s="93"/>
      <c r="CDL11" s="93"/>
      <c r="CDM11" s="93"/>
      <c r="CDN11" s="93"/>
      <c r="CDO11" s="93"/>
      <c r="CDP11" s="93"/>
      <c r="CDQ11" s="93"/>
      <c r="CDR11" s="93"/>
      <c r="CDS11" s="93"/>
      <c r="CDT11" s="93"/>
      <c r="CDU11" s="93"/>
      <c r="CDV11" s="93"/>
      <c r="CDW11" s="93"/>
      <c r="CDX11" s="93"/>
      <c r="CDY11" s="93"/>
      <c r="CDZ11" s="93"/>
      <c r="CEA11" s="93"/>
      <c r="CEB11" s="93"/>
      <c r="CEC11" s="93"/>
      <c r="CED11" s="93"/>
      <c r="CEE11" s="93"/>
      <c r="CEF11" s="93"/>
      <c r="CEG11" s="93"/>
      <c r="CEH11" s="93"/>
      <c r="CEI11" s="93"/>
      <c r="CEJ11" s="93"/>
      <c r="CEK11" s="93"/>
      <c r="CEL11" s="93"/>
      <c r="CEM11" s="93"/>
      <c r="CEN11" s="93"/>
      <c r="CEO11" s="93"/>
      <c r="CEP11" s="93"/>
      <c r="CEQ11" s="93"/>
      <c r="CER11" s="93"/>
      <c r="CES11" s="93"/>
      <c r="CET11" s="93"/>
      <c r="CEU11" s="93"/>
      <c r="CEV11" s="93"/>
      <c r="CEW11" s="93"/>
      <c r="CEX11" s="93"/>
      <c r="CEY11" s="93"/>
      <c r="CEZ11" s="93"/>
      <c r="CFA11" s="93"/>
      <c r="CFB11" s="93"/>
      <c r="CFC11" s="93"/>
      <c r="CFD11" s="93"/>
      <c r="CFE11" s="93"/>
      <c r="CFF11" s="93"/>
      <c r="CFG11" s="93"/>
      <c r="CFH11" s="93"/>
      <c r="CFI11" s="93"/>
      <c r="CFJ11" s="93"/>
      <c r="CFK11" s="93"/>
      <c r="CFL11" s="93"/>
      <c r="CFM11" s="93"/>
      <c r="CFN11" s="93"/>
      <c r="CFO11" s="93"/>
      <c r="CFP11" s="93"/>
      <c r="CFQ11" s="93"/>
      <c r="CFR11" s="93"/>
      <c r="CFS11" s="93"/>
      <c r="CFT11" s="93"/>
      <c r="CFU11" s="93"/>
      <c r="CFV11" s="93"/>
      <c r="CFW11" s="93"/>
      <c r="CFX11" s="93"/>
      <c r="CFY11" s="93"/>
      <c r="CFZ11" s="93"/>
      <c r="CGA11" s="93"/>
      <c r="CGB11" s="93"/>
      <c r="CGC11" s="93"/>
      <c r="CGD11" s="93"/>
      <c r="CGE11" s="93"/>
      <c r="CGF11" s="93"/>
      <c r="CGG11" s="93"/>
      <c r="CGH11" s="93"/>
      <c r="CGI11" s="93"/>
      <c r="CGJ11" s="93"/>
      <c r="CGK11" s="93"/>
      <c r="CGL11" s="93"/>
      <c r="CGM11" s="93"/>
      <c r="CGN11" s="93"/>
      <c r="CGO11" s="93"/>
      <c r="CGP11" s="93"/>
      <c r="CGQ11" s="93"/>
      <c r="CGR11" s="93"/>
      <c r="CGS11" s="93"/>
      <c r="CGT11" s="93"/>
      <c r="CGU11" s="93"/>
      <c r="CGV11" s="93"/>
      <c r="CGW11" s="93"/>
      <c r="CGX11" s="93"/>
      <c r="CGY11" s="93"/>
      <c r="CGZ11" s="93"/>
      <c r="CHA11" s="93"/>
      <c r="CHB11" s="93"/>
      <c r="CHC11" s="93"/>
      <c r="CHD11" s="93"/>
      <c r="CHE11" s="93"/>
      <c r="CHF11" s="93"/>
      <c r="CHG11" s="93"/>
      <c r="CHH11" s="93"/>
      <c r="CHI11" s="93"/>
      <c r="CHJ11" s="93"/>
      <c r="CHK11" s="93"/>
      <c r="CHL11" s="93"/>
      <c r="CHM11" s="93"/>
      <c r="CHN11" s="93"/>
      <c r="CHO11" s="93"/>
      <c r="CHP11" s="93"/>
      <c r="CHQ11" s="93"/>
      <c r="CHR11" s="93"/>
      <c r="CHS11" s="93"/>
      <c r="CHT11" s="93"/>
      <c r="CHU11" s="93"/>
      <c r="CHV11" s="93"/>
      <c r="CHW11" s="93"/>
      <c r="CHX11" s="93"/>
      <c r="CHY11" s="93"/>
      <c r="CHZ11" s="93"/>
      <c r="CIA11" s="93"/>
      <c r="CIB11" s="93"/>
      <c r="CIC11" s="93"/>
      <c r="CID11" s="93"/>
      <c r="CIE11" s="93"/>
      <c r="CIF11" s="93"/>
      <c r="CIG11" s="93"/>
      <c r="CIH11" s="93"/>
      <c r="CII11" s="93"/>
      <c r="CIJ11" s="93"/>
      <c r="CIK11" s="93"/>
      <c r="CIL11" s="93"/>
      <c r="CIM11" s="93"/>
      <c r="CIN11" s="93"/>
      <c r="CIO11" s="93"/>
      <c r="CIP11" s="93"/>
      <c r="CIQ11" s="93"/>
      <c r="CIR11" s="93"/>
      <c r="CIS11" s="93"/>
      <c r="CIT11" s="93"/>
      <c r="CIU11" s="93"/>
      <c r="CIV11" s="93"/>
      <c r="CIW11" s="93"/>
      <c r="CIX11" s="93"/>
      <c r="CIY11" s="93"/>
      <c r="CIZ11" s="93"/>
      <c r="CJA11" s="93"/>
      <c r="CJB11" s="93"/>
      <c r="CJC11" s="93"/>
      <c r="CJD11" s="93"/>
      <c r="CJE11" s="93"/>
      <c r="CJF11" s="93"/>
      <c r="CJG11" s="93"/>
      <c r="CJH11" s="93"/>
      <c r="CJI11" s="93"/>
      <c r="CJJ11" s="93"/>
      <c r="CJK11" s="93"/>
      <c r="CJL11" s="93"/>
      <c r="CJM11" s="93"/>
      <c r="CJN11" s="93"/>
      <c r="CJO11" s="93"/>
      <c r="CJP11" s="93"/>
      <c r="CJQ11" s="93"/>
      <c r="CJR11" s="93"/>
      <c r="CJS11" s="93"/>
      <c r="CJT11" s="93"/>
      <c r="CJU11" s="93"/>
      <c r="CJV11" s="93"/>
      <c r="CJW11" s="93"/>
      <c r="CJX11" s="93"/>
      <c r="CJY11" s="93"/>
      <c r="CJZ11" s="93"/>
      <c r="CKA11" s="93"/>
      <c r="CKB11" s="93"/>
      <c r="CKC11" s="93"/>
      <c r="CKD11" s="93"/>
      <c r="CKE11" s="93"/>
      <c r="CKF11" s="93"/>
      <c r="CKG11" s="93"/>
      <c r="CKH11" s="93"/>
      <c r="CKI11" s="93"/>
      <c r="CKJ11" s="93"/>
      <c r="CKK11" s="93"/>
      <c r="CKL11" s="93"/>
      <c r="CKM11" s="93"/>
      <c r="CKN11" s="93"/>
      <c r="CKO11" s="93"/>
      <c r="CKP11" s="93"/>
      <c r="CKQ11" s="93"/>
      <c r="CKR11" s="93"/>
      <c r="CKS11" s="93"/>
      <c r="CKT11" s="93"/>
      <c r="CKU11" s="93"/>
      <c r="CKV11" s="93"/>
      <c r="CKW11" s="93"/>
      <c r="CKX11" s="93"/>
      <c r="CKY11" s="93"/>
      <c r="CKZ11" s="93"/>
      <c r="CLA11" s="93"/>
      <c r="CLB11" s="93"/>
      <c r="CLC11" s="93"/>
      <c r="CLD11" s="93"/>
      <c r="CLE11" s="93"/>
      <c r="CLF11" s="93"/>
      <c r="CLG11" s="93"/>
      <c r="CLH11" s="93"/>
      <c r="CLI11" s="93"/>
      <c r="CLJ11" s="93"/>
      <c r="CLK11" s="93"/>
      <c r="CLL11" s="93"/>
      <c r="CLM11" s="93"/>
      <c r="CLN11" s="93"/>
      <c r="CLO11" s="93"/>
      <c r="CLP11" s="93"/>
      <c r="CLQ11" s="93"/>
      <c r="CLR11" s="93"/>
      <c r="CLS11" s="93"/>
      <c r="CLT11" s="93"/>
      <c r="CLU11" s="93"/>
      <c r="CLV11" s="93"/>
      <c r="CLW11" s="93"/>
      <c r="CLX11" s="93"/>
      <c r="CLY11" s="93"/>
      <c r="CLZ11" s="93"/>
      <c r="CMA11" s="93"/>
      <c r="CMB11" s="93"/>
      <c r="CMC11" s="93"/>
      <c r="CMD11" s="93"/>
      <c r="CME11" s="93"/>
      <c r="CMF11" s="93"/>
      <c r="CMG11" s="93"/>
      <c r="CMH11" s="93"/>
      <c r="CMI11" s="93"/>
      <c r="CMJ11" s="93"/>
      <c r="CMK11" s="93"/>
      <c r="CML11" s="93"/>
      <c r="CMM11" s="93"/>
      <c r="CMN11" s="93"/>
      <c r="CMO11" s="93"/>
      <c r="CMP11" s="93"/>
      <c r="CMQ11" s="93"/>
      <c r="CMR11" s="93"/>
      <c r="CMS11" s="93"/>
      <c r="CMT11" s="93"/>
      <c r="CMU11" s="93"/>
      <c r="CMV11" s="93"/>
      <c r="CMW11" s="93"/>
      <c r="CMX11" s="93"/>
      <c r="CMY11" s="93"/>
      <c r="CMZ11" s="93"/>
      <c r="CNA11" s="93"/>
      <c r="CNB11" s="93"/>
      <c r="CNC11" s="93"/>
      <c r="CND11" s="93"/>
      <c r="CNE11" s="93"/>
      <c r="CNF11" s="93"/>
      <c r="CNG11" s="93"/>
      <c r="CNH11" s="93"/>
      <c r="CNI11" s="93"/>
      <c r="CNJ11" s="93"/>
      <c r="CNK11" s="93"/>
      <c r="CNL11" s="93"/>
      <c r="CNM11" s="93"/>
      <c r="CNN11" s="93"/>
      <c r="CNO11" s="93"/>
      <c r="CNP11" s="93"/>
      <c r="CNQ11" s="93"/>
      <c r="CNR11" s="93"/>
      <c r="CNS11" s="93"/>
      <c r="CNT11" s="93"/>
      <c r="CNU11" s="93"/>
      <c r="CNV11" s="93"/>
      <c r="CNW11" s="93"/>
      <c r="CNX11" s="93"/>
      <c r="CNY11" s="93"/>
      <c r="CNZ11" s="93"/>
      <c r="COA11" s="93"/>
      <c r="COB11" s="93"/>
      <c r="COC11" s="93"/>
      <c r="COD11" s="93"/>
      <c r="COE11" s="93"/>
      <c r="COF11" s="93"/>
      <c r="COG11" s="93"/>
      <c r="COH11" s="93"/>
      <c r="COI11" s="93"/>
      <c r="COJ11" s="93"/>
      <c r="COK11" s="93"/>
      <c r="COL11" s="93"/>
      <c r="COM11" s="93"/>
      <c r="CON11" s="93"/>
      <c r="COO11" s="93"/>
      <c r="COP11" s="93"/>
      <c r="COQ11" s="93"/>
      <c r="COR11" s="93"/>
      <c r="COS11" s="93"/>
      <c r="COT11" s="93"/>
      <c r="COU11" s="93"/>
      <c r="COV11" s="93"/>
      <c r="COW11" s="93"/>
      <c r="COX11" s="93"/>
      <c r="COY11" s="93"/>
      <c r="COZ11" s="93"/>
      <c r="CPA11" s="93"/>
      <c r="CPB11" s="93"/>
      <c r="CPC11" s="93"/>
      <c r="CPD11" s="93"/>
      <c r="CPE11" s="93"/>
      <c r="CPF11" s="93"/>
      <c r="CPG11" s="93"/>
      <c r="CPH11" s="93"/>
      <c r="CPI11" s="93"/>
      <c r="CPJ11" s="93"/>
      <c r="CPK11" s="93"/>
      <c r="CPL11" s="93"/>
      <c r="CPM11" s="93"/>
      <c r="CPN11" s="93"/>
      <c r="CPO11" s="93"/>
      <c r="CPP11" s="93"/>
      <c r="CPQ11" s="93"/>
      <c r="CPR11" s="93"/>
      <c r="CPS11" s="93"/>
      <c r="CPT11" s="93"/>
      <c r="CPU11" s="93"/>
      <c r="CPV11" s="93"/>
      <c r="CPW11" s="93"/>
      <c r="CPX11" s="93"/>
      <c r="CPY11" s="93"/>
      <c r="CPZ11" s="93"/>
      <c r="CQA11" s="93"/>
      <c r="CQB11" s="93"/>
      <c r="CQC11" s="93"/>
      <c r="CQD11" s="93"/>
      <c r="CQE11" s="93"/>
      <c r="CQF11" s="93"/>
      <c r="CQG11" s="93"/>
      <c r="CQH11" s="93"/>
      <c r="CQI11" s="93"/>
      <c r="CQJ11" s="93"/>
      <c r="CQK11" s="93"/>
      <c r="CQL11" s="93"/>
      <c r="CQM11" s="93"/>
      <c r="CQN11" s="93"/>
      <c r="CQO11" s="93"/>
      <c r="CQP11" s="93"/>
      <c r="CQQ11" s="93"/>
      <c r="CQR11" s="93"/>
      <c r="CQS11" s="93"/>
      <c r="CQT11" s="93"/>
      <c r="CQU11" s="93"/>
      <c r="CQV11" s="93"/>
      <c r="CQW11" s="93"/>
      <c r="CQX11" s="93"/>
      <c r="CQY11" s="93"/>
      <c r="CQZ11" s="93"/>
      <c r="CRA11" s="93"/>
      <c r="CRB11" s="93"/>
      <c r="CRC11" s="93"/>
      <c r="CRD11" s="93"/>
      <c r="CRE11" s="93"/>
      <c r="CRF11" s="93"/>
      <c r="CRG11" s="93"/>
      <c r="CRH11" s="93"/>
      <c r="CRI11" s="93"/>
      <c r="CRJ11" s="93"/>
      <c r="CRK11" s="93"/>
      <c r="CRL11" s="93"/>
      <c r="CRM11" s="93"/>
      <c r="CRN11" s="93"/>
      <c r="CRO11" s="93"/>
      <c r="CRP11" s="93"/>
      <c r="CRQ11" s="93"/>
      <c r="CRR11" s="93"/>
      <c r="CRS11" s="93"/>
      <c r="CRT11" s="93"/>
      <c r="CRU11" s="93"/>
      <c r="CRV11" s="93"/>
      <c r="CRW11" s="93"/>
      <c r="CRX11" s="93"/>
      <c r="CRY11" s="93"/>
      <c r="CRZ11" s="93"/>
      <c r="CSA11" s="93"/>
      <c r="CSB11" s="93"/>
      <c r="CSC11" s="93"/>
      <c r="CSD11" s="93"/>
      <c r="CSE11" s="93"/>
      <c r="CSF11" s="93"/>
      <c r="CSG11" s="93"/>
      <c r="CSH11" s="93"/>
      <c r="CSI11" s="93"/>
      <c r="CSJ11" s="93"/>
      <c r="CSK11" s="93"/>
      <c r="CSL11" s="93"/>
      <c r="CSM11" s="93"/>
      <c r="CSN11" s="93"/>
      <c r="CSO11" s="93"/>
      <c r="CSP11" s="93"/>
      <c r="CSQ11" s="93"/>
      <c r="CSR11" s="93"/>
      <c r="CSS11" s="93"/>
      <c r="CST11" s="93"/>
      <c r="CSU11" s="93"/>
      <c r="CSV11" s="93"/>
      <c r="CSW11" s="93"/>
      <c r="CSX11" s="93"/>
      <c r="CSY11" s="93"/>
      <c r="CSZ11" s="93"/>
      <c r="CTA11" s="93"/>
      <c r="CTB11" s="93"/>
      <c r="CTC11" s="93"/>
      <c r="CTD11" s="93"/>
      <c r="CTE11" s="93"/>
      <c r="CTF11" s="93"/>
      <c r="CTG11" s="93"/>
      <c r="CTH11" s="93"/>
      <c r="CTI11" s="93"/>
      <c r="CTJ11" s="93"/>
      <c r="CTK11" s="93"/>
      <c r="CTL11" s="93"/>
      <c r="CTM11" s="93"/>
      <c r="CTN11" s="93"/>
      <c r="CTO11" s="93"/>
      <c r="CTP11" s="93"/>
      <c r="CTQ11" s="93"/>
      <c r="CTR11" s="93"/>
      <c r="CTS11" s="93"/>
      <c r="CTT11" s="93"/>
      <c r="CTU11" s="93"/>
      <c r="CTV11" s="93"/>
      <c r="CTW11" s="93"/>
      <c r="CTX11" s="93"/>
      <c r="CTY11" s="93"/>
      <c r="CTZ11" s="93"/>
      <c r="CUA11" s="93"/>
      <c r="CUB11" s="93"/>
      <c r="CUC11" s="93"/>
      <c r="CUD11" s="93"/>
      <c r="CUE11" s="93"/>
      <c r="CUF11" s="93"/>
      <c r="CUG11" s="93"/>
      <c r="CUH11" s="93"/>
      <c r="CUI11" s="93"/>
      <c r="CUJ11" s="93"/>
      <c r="CUK11" s="93"/>
      <c r="CUL11" s="93"/>
      <c r="CUM11" s="93"/>
      <c r="CUN11" s="93"/>
      <c r="CUO11" s="93"/>
      <c r="CUP11" s="93"/>
      <c r="CUQ11" s="93"/>
      <c r="CUR11" s="93"/>
      <c r="CUS11" s="93"/>
      <c r="CUT11" s="93"/>
      <c r="CUU11" s="93"/>
      <c r="CUV11" s="93"/>
      <c r="CUW11" s="93"/>
      <c r="CUX11" s="93"/>
      <c r="CUY11" s="93"/>
      <c r="CUZ11" s="93"/>
      <c r="CVA11" s="93"/>
      <c r="CVB11" s="93"/>
      <c r="CVC11" s="93"/>
      <c r="CVD11" s="93"/>
      <c r="CVE11" s="93"/>
      <c r="CVF11" s="93"/>
      <c r="CVG11" s="93"/>
      <c r="CVH11" s="93"/>
      <c r="CVI11" s="93"/>
      <c r="CVJ11" s="93"/>
      <c r="CVK11" s="93"/>
      <c r="CVL11" s="93"/>
      <c r="CVM11" s="93"/>
      <c r="CVN11" s="93"/>
      <c r="CVO11" s="93"/>
      <c r="CVP11" s="93"/>
      <c r="CVQ11" s="93"/>
      <c r="CVR11" s="93"/>
      <c r="CVS11" s="93"/>
      <c r="CVT11" s="93"/>
      <c r="CVU11" s="93"/>
      <c r="CVV11" s="93"/>
      <c r="CVW11" s="93"/>
      <c r="CVX11" s="93"/>
      <c r="CVY11" s="93"/>
      <c r="CVZ11" s="93"/>
      <c r="CWA11" s="93"/>
      <c r="CWB11" s="93"/>
      <c r="CWC11" s="93"/>
      <c r="CWD11" s="93"/>
      <c r="CWE11" s="93"/>
      <c r="CWF11" s="93"/>
      <c r="CWG11" s="93"/>
      <c r="CWH11" s="93"/>
      <c r="CWI11" s="93"/>
      <c r="CWJ11" s="93"/>
      <c r="CWK11" s="93"/>
      <c r="CWL11" s="93"/>
      <c r="CWM11" s="93"/>
      <c r="CWN11" s="93"/>
      <c r="CWO11" s="93"/>
      <c r="CWP11" s="93"/>
      <c r="CWQ11" s="93"/>
      <c r="CWR11" s="93"/>
      <c r="CWS11" s="93"/>
      <c r="CWT11" s="93"/>
      <c r="CWU11" s="93"/>
      <c r="CWV11" s="93"/>
      <c r="CWW11" s="93"/>
      <c r="CWX11" s="93"/>
      <c r="CWY11" s="93"/>
      <c r="CWZ11" s="93"/>
      <c r="CXA11" s="93"/>
      <c r="CXB11" s="93"/>
      <c r="CXC11" s="93"/>
      <c r="CXD11" s="93"/>
      <c r="CXE11" s="93"/>
      <c r="CXF11" s="93"/>
      <c r="CXG11" s="93"/>
      <c r="CXH11" s="93"/>
      <c r="CXI11" s="93"/>
      <c r="CXJ11" s="93"/>
      <c r="CXK11" s="93"/>
      <c r="CXL11" s="93"/>
      <c r="CXM11" s="93"/>
      <c r="CXN11" s="93"/>
      <c r="CXO11" s="93"/>
      <c r="CXP11" s="93"/>
      <c r="CXQ11" s="93"/>
      <c r="CXR11" s="93"/>
      <c r="CXS11" s="93"/>
      <c r="CXT11" s="93"/>
      <c r="CXU11" s="93"/>
      <c r="CXV11" s="93"/>
      <c r="CXW11" s="93"/>
      <c r="CXX11" s="93"/>
      <c r="CXY11" s="93"/>
      <c r="CXZ11" s="93"/>
      <c r="CYA11" s="93"/>
      <c r="CYB11" s="93"/>
      <c r="CYC11" s="93"/>
      <c r="CYD11" s="93"/>
      <c r="CYE11" s="93"/>
      <c r="CYF11" s="93"/>
      <c r="CYG11" s="93"/>
      <c r="CYH11" s="93"/>
      <c r="CYI11" s="93"/>
      <c r="CYJ11" s="93"/>
      <c r="CYK11" s="93"/>
      <c r="CYL11" s="93"/>
      <c r="CYM11" s="93"/>
      <c r="CYN11" s="93"/>
      <c r="CYO11" s="93"/>
      <c r="CYP11" s="93"/>
      <c r="CYQ11" s="93"/>
      <c r="CYR11" s="93"/>
      <c r="CYS11" s="93"/>
      <c r="CYT11" s="93"/>
      <c r="CYU11" s="93"/>
      <c r="CYV11" s="93"/>
      <c r="CYW11" s="93"/>
      <c r="CYX11" s="93"/>
      <c r="CYY11" s="93"/>
      <c r="CYZ11" s="93"/>
      <c r="CZA11" s="93"/>
      <c r="CZB11" s="93"/>
      <c r="CZC11" s="93"/>
      <c r="CZD11" s="93"/>
      <c r="CZE11" s="93"/>
      <c r="CZF11" s="93"/>
      <c r="CZG11" s="93"/>
      <c r="CZH11" s="93"/>
      <c r="CZI11" s="93"/>
      <c r="CZJ11" s="93"/>
      <c r="CZK11" s="93"/>
      <c r="CZL11" s="93"/>
      <c r="CZM11" s="93"/>
      <c r="CZN11" s="93"/>
      <c r="CZO11" s="93"/>
      <c r="CZP11" s="93"/>
      <c r="CZQ11" s="93"/>
      <c r="CZR11" s="93"/>
      <c r="CZS11" s="93"/>
      <c r="CZT11" s="93"/>
      <c r="CZU11" s="93"/>
      <c r="CZV11" s="93"/>
      <c r="CZW11" s="93"/>
      <c r="CZX11" s="93"/>
      <c r="CZY11" s="93"/>
      <c r="CZZ11" s="93"/>
      <c r="DAA11" s="93"/>
      <c r="DAB11" s="93"/>
      <c r="DAC11" s="93"/>
      <c r="DAD11" s="93"/>
      <c r="DAE11" s="93"/>
      <c r="DAF11" s="93"/>
      <c r="DAG11" s="93"/>
      <c r="DAH11" s="93"/>
      <c r="DAI11" s="93"/>
      <c r="DAJ11" s="93"/>
      <c r="DAK11" s="93"/>
      <c r="DAL11" s="93"/>
      <c r="DAM11" s="93"/>
      <c r="DAN11" s="93"/>
      <c r="DAO11" s="93"/>
      <c r="DAP11" s="93"/>
      <c r="DAQ11" s="93"/>
      <c r="DAR11" s="93"/>
      <c r="DAS11" s="93"/>
      <c r="DAT11" s="93"/>
      <c r="DAU11" s="93"/>
      <c r="DAV11" s="93"/>
      <c r="DAW11" s="93"/>
      <c r="DAX11" s="93"/>
      <c r="DAY11" s="93"/>
      <c r="DAZ11" s="93"/>
      <c r="DBA11" s="93"/>
      <c r="DBB11" s="93"/>
      <c r="DBC11" s="93"/>
      <c r="DBD11" s="93"/>
      <c r="DBE11" s="93"/>
      <c r="DBF11" s="93"/>
      <c r="DBG11" s="93"/>
      <c r="DBH11" s="93"/>
      <c r="DBI11" s="93"/>
      <c r="DBJ11" s="93"/>
      <c r="DBK11" s="93"/>
      <c r="DBL11" s="93"/>
      <c r="DBM11" s="93"/>
      <c r="DBN11" s="93"/>
      <c r="DBO11" s="93"/>
      <c r="DBP11" s="93"/>
      <c r="DBQ11" s="93"/>
      <c r="DBR11" s="93"/>
      <c r="DBS11" s="93"/>
      <c r="DBT11" s="93"/>
      <c r="DBU11" s="93"/>
      <c r="DBV11" s="93"/>
      <c r="DBW11" s="93"/>
      <c r="DBX11" s="93"/>
      <c r="DBY11" s="93"/>
      <c r="DBZ11" s="93"/>
      <c r="DCA11" s="93"/>
      <c r="DCB11" s="93"/>
      <c r="DCC11" s="93"/>
      <c r="DCD11" s="93"/>
      <c r="DCE11" s="93"/>
      <c r="DCF11" s="93"/>
      <c r="DCG11" s="93"/>
      <c r="DCH11" s="93"/>
      <c r="DCI11" s="93"/>
      <c r="DCJ11" s="93"/>
      <c r="DCK11" s="93"/>
      <c r="DCL11" s="93"/>
      <c r="DCM11" s="93"/>
      <c r="DCN11" s="93"/>
      <c r="DCO11" s="93"/>
      <c r="DCP11" s="93"/>
      <c r="DCQ11" s="93"/>
      <c r="DCR11" s="93"/>
      <c r="DCS11" s="93"/>
      <c r="DCT11" s="93"/>
      <c r="DCU11" s="93"/>
      <c r="DCV11" s="93"/>
      <c r="DCW11" s="93"/>
      <c r="DCX11" s="93"/>
      <c r="DCY11" s="93"/>
      <c r="DCZ11" s="93"/>
      <c r="DDA11" s="93"/>
      <c r="DDB11" s="93"/>
      <c r="DDC11" s="93"/>
      <c r="DDD11" s="93"/>
      <c r="DDE11" s="93"/>
      <c r="DDF11" s="93"/>
      <c r="DDG11" s="93"/>
      <c r="DDH11" s="93"/>
      <c r="DDI11" s="93"/>
      <c r="DDJ11" s="93"/>
      <c r="DDK11" s="93"/>
      <c r="DDL11" s="93"/>
      <c r="DDM11" s="93"/>
      <c r="DDN11" s="93"/>
      <c r="DDO11" s="93"/>
      <c r="DDP11" s="93"/>
      <c r="DDQ11" s="93"/>
      <c r="DDR11" s="93"/>
      <c r="DDS11" s="93"/>
      <c r="DDT11" s="93"/>
      <c r="DDU11" s="93"/>
      <c r="DDV11" s="93"/>
      <c r="DDW11" s="93"/>
      <c r="DDX11" s="93"/>
      <c r="DDY11" s="93"/>
      <c r="DDZ11" s="93"/>
      <c r="DEA11" s="93"/>
      <c r="DEB11" s="93"/>
      <c r="DEC11" s="93"/>
      <c r="DED11" s="93"/>
      <c r="DEE11" s="93"/>
      <c r="DEF11" s="93"/>
      <c r="DEG11" s="93"/>
      <c r="DEH11" s="93"/>
      <c r="DEI11" s="93"/>
      <c r="DEJ11" s="93"/>
      <c r="DEK11" s="93"/>
      <c r="DEL11" s="93"/>
      <c r="DEM11" s="93"/>
      <c r="DEN11" s="93"/>
      <c r="DEO11" s="93"/>
      <c r="DEP11" s="93"/>
      <c r="DEQ11" s="93"/>
      <c r="DER11" s="93"/>
      <c r="DES11" s="93"/>
      <c r="DET11" s="93"/>
      <c r="DEU11" s="93"/>
      <c r="DEV11" s="93"/>
      <c r="DEW11" s="93"/>
      <c r="DEX11" s="93"/>
      <c r="DEY11" s="93"/>
      <c r="DEZ11" s="93"/>
      <c r="DFA11" s="93"/>
      <c r="DFB11" s="93"/>
      <c r="DFC11" s="93"/>
      <c r="DFD11" s="93"/>
      <c r="DFE11" s="93"/>
      <c r="DFF11" s="93"/>
      <c r="DFG11" s="93"/>
      <c r="DFH11" s="93"/>
      <c r="DFI11" s="93"/>
      <c r="DFJ11" s="93"/>
      <c r="DFK11" s="93"/>
      <c r="DFL11" s="93"/>
      <c r="DFM11" s="93"/>
      <c r="DFN11" s="93"/>
      <c r="DFO11" s="93"/>
      <c r="DFP11" s="93"/>
      <c r="DFQ11" s="93"/>
      <c r="DFR11" s="93"/>
      <c r="DFS11" s="93"/>
      <c r="DFT11" s="93"/>
      <c r="DFU11" s="93"/>
      <c r="DFV11" s="93"/>
      <c r="DFW11" s="93"/>
      <c r="DFX11" s="93"/>
      <c r="DFY11" s="93"/>
      <c r="DFZ11" s="93"/>
      <c r="DGA11" s="93"/>
      <c r="DGB11" s="93"/>
      <c r="DGC11" s="93"/>
      <c r="DGD11" s="93"/>
      <c r="DGE11" s="93"/>
      <c r="DGF11" s="93"/>
      <c r="DGG11" s="93"/>
      <c r="DGH11" s="93"/>
      <c r="DGI11" s="93"/>
      <c r="DGJ11" s="93"/>
      <c r="DGK11" s="93"/>
      <c r="DGL11" s="93"/>
      <c r="DGM11" s="93"/>
      <c r="DGN11" s="93"/>
      <c r="DGO11" s="93"/>
      <c r="DGP11" s="93"/>
      <c r="DGQ11" s="93"/>
      <c r="DGR11" s="93"/>
      <c r="DGS11" s="93"/>
      <c r="DGT11" s="93"/>
      <c r="DGU11" s="93"/>
      <c r="DGV11" s="93"/>
      <c r="DGW11" s="93"/>
      <c r="DGX11" s="93"/>
      <c r="DGY11" s="93"/>
      <c r="DGZ11" s="93"/>
      <c r="DHA11" s="93"/>
      <c r="DHB11" s="93"/>
      <c r="DHC11" s="93"/>
      <c r="DHD11" s="93"/>
      <c r="DHE11" s="93"/>
      <c r="DHF11" s="93"/>
      <c r="DHG11" s="93"/>
      <c r="DHH11" s="93"/>
      <c r="DHI11" s="93"/>
      <c r="DHJ11" s="93"/>
      <c r="DHK11" s="93"/>
      <c r="DHL11" s="93"/>
      <c r="DHM11" s="93"/>
      <c r="DHN11" s="93"/>
      <c r="DHO11" s="93"/>
      <c r="DHP11" s="93"/>
      <c r="DHQ11" s="93"/>
      <c r="DHR11" s="93"/>
      <c r="DHS11" s="93"/>
      <c r="DHT11" s="93"/>
      <c r="DHU11" s="93"/>
      <c r="DHV11" s="93"/>
      <c r="DHW11" s="93"/>
      <c r="DHX11" s="93"/>
      <c r="DHY11" s="93"/>
      <c r="DHZ11" s="93"/>
      <c r="DIA11" s="93"/>
      <c r="DIB11" s="93"/>
      <c r="DIC11" s="93"/>
      <c r="DID11" s="93"/>
      <c r="DIE11" s="93"/>
      <c r="DIF11" s="93"/>
      <c r="DIG11" s="93"/>
      <c r="DIH11" s="93"/>
      <c r="DII11" s="93"/>
      <c r="DIJ11" s="93"/>
      <c r="DIK11" s="93"/>
      <c r="DIL11" s="93"/>
      <c r="DIM11" s="93"/>
      <c r="DIN11" s="93"/>
      <c r="DIO11" s="93"/>
      <c r="DIP11" s="93"/>
      <c r="DIQ11" s="93"/>
      <c r="DIR11" s="93"/>
      <c r="DIS11" s="93"/>
      <c r="DIT11" s="93"/>
      <c r="DIU11" s="93"/>
      <c r="DIV11" s="93"/>
      <c r="DIW11" s="93"/>
      <c r="DIX11" s="93"/>
      <c r="DIY11" s="93"/>
      <c r="DIZ11" s="93"/>
      <c r="DJA11" s="93"/>
      <c r="DJB11" s="93"/>
      <c r="DJC11" s="93"/>
      <c r="DJD11" s="93"/>
      <c r="DJE11" s="93"/>
      <c r="DJF11" s="93"/>
      <c r="DJG11" s="93"/>
      <c r="DJH11" s="93"/>
      <c r="DJI11" s="93"/>
      <c r="DJJ11" s="93"/>
      <c r="DJK11" s="93"/>
      <c r="DJL11" s="93"/>
      <c r="DJM11" s="93"/>
      <c r="DJN11" s="93"/>
      <c r="DJO11" s="93"/>
      <c r="DJP11" s="93"/>
      <c r="DJQ11" s="93"/>
      <c r="DJR11" s="93"/>
      <c r="DJS11" s="93"/>
      <c r="DJT11" s="93"/>
      <c r="DJU11" s="93"/>
      <c r="DJV11" s="93"/>
      <c r="DJW11" s="93"/>
      <c r="DJX11" s="93"/>
      <c r="DJY11" s="93"/>
      <c r="DJZ11" s="93"/>
      <c r="DKA11" s="93"/>
      <c r="DKB11" s="93"/>
      <c r="DKC11" s="93"/>
      <c r="DKD11" s="93"/>
      <c r="DKE11" s="93"/>
      <c r="DKF11" s="93"/>
      <c r="DKG11" s="93"/>
      <c r="DKH11" s="93"/>
      <c r="DKI11" s="93"/>
      <c r="DKJ11" s="93"/>
      <c r="DKK11" s="93"/>
      <c r="DKL11" s="93"/>
      <c r="DKM11" s="93"/>
      <c r="DKN11" s="93"/>
      <c r="DKO11" s="93"/>
      <c r="DKP11" s="93"/>
      <c r="DKQ11" s="93"/>
      <c r="DKR11" s="93"/>
      <c r="DKS11" s="93"/>
      <c r="DKT11" s="93"/>
      <c r="DKU11" s="93"/>
      <c r="DKV11" s="93"/>
      <c r="DKW11" s="93"/>
      <c r="DKX11" s="93"/>
      <c r="DKY11" s="93"/>
      <c r="DKZ11" s="93"/>
      <c r="DLA11" s="93"/>
      <c r="DLB11" s="93"/>
      <c r="DLC11" s="93"/>
      <c r="DLD11" s="93"/>
      <c r="DLE11" s="93"/>
      <c r="DLF11" s="93"/>
      <c r="DLG11" s="93"/>
      <c r="DLH11" s="93"/>
      <c r="DLI11" s="93"/>
      <c r="DLJ11" s="93"/>
      <c r="DLK11" s="93"/>
      <c r="DLL11" s="93"/>
      <c r="DLM11" s="93"/>
      <c r="DLN11" s="93"/>
      <c r="DLO11" s="93"/>
      <c r="DLP11" s="93"/>
      <c r="DLQ11" s="93"/>
      <c r="DLR11" s="93"/>
      <c r="DLS11" s="93"/>
      <c r="DLT11" s="93"/>
      <c r="DLU11" s="93"/>
      <c r="DLV11" s="93"/>
      <c r="DLW11" s="93"/>
      <c r="DLX11" s="93"/>
      <c r="DLY11" s="93"/>
      <c r="DLZ11" s="93"/>
      <c r="DMA11" s="93"/>
      <c r="DMB11" s="93"/>
      <c r="DMC11" s="93"/>
      <c r="DMD11" s="93"/>
      <c r="DME11" s="93"/>
      <c r="DMF11" s="93"/>
      <c r="DMG11" s="93"/>
      <c r="DMH11" s="93"/>
      <c r="DMI11" s="93"/>
      <c r="DMJ11" s="93"/>
      <c r="DMK11" s="93"/>
      <c r="DML11" s="93"/>
      <c r="DMM11" s="93"/>
      <c r="DMN11" s="93"/>
      <c r="DMO11" s="93"/>
      <c r="DMP11" s="93"/>
      <c r="DMQ11" s="93"/>
      <c r="DMR11" s="93"/>
      <c r="DMS11" s="93"/>
      <c r="DMT11" s="93"/>
      <c r="DMU11" s="93"/>
      <c r="DMV11" s="93"/>
      <c r="DMW11" s="93"/>
      <c r="DMX11" s="93"/>
      <c r="DMY11" s="93"/>
      <c r="DMZ11" s="93"/>
      <c r="DNA11" s="93"/>
      <c r="DNB11" s="93"/>
      <c r="DNC11" s="93"/>
      <c r="DND11" s="93"/>
      <c r="DNE11" s="93"/>
      <c r="DNF11" s="93"/>
      <c r="DNG11" s="93"/>
      <c r="DNH11" s="93"/>
      <c r="DNI11" s="93"/>
      <c r="DNJ11" s="93"/>
      <c r="DNK11" s="93"/>
      <c r="DNL11" s="93"/>
      <c r="DNM11" s="93"/>
      <c r="DNN11" s="93"/>
      <c r="DNO11" s="93"/>
      <c r="DNP11" s="93"/>
      <c r="DNQ11" s="93"/>
      <c r="DNR11" s="93"/>
      <c r="DNS11" s="93"/>
      <c r="DNT11" s="93"/>
      <c r="DNU11" s="93"/>
      <c r="DNV11" s="93"/>
      <c r="DNW11" s="93"/>
      <c r="DNX11" s="93"/>
      <c r="DNY11" s="93"/>
      <c r="DNZ11" s="93"/>
      <c r="DOA11" s="93"/>
      <c r="DOB11" s="93"/>
      <c r="DOC11" s="93"/>
      <c r="DOD11" s="93"/>
      <c r="DOE11" s="93"/>
      <c r="DOF11" s="93"/>
      <c r="DOG11" s="93"/>
      <c r="DOH11" s="93"/>
      <c r="DOI11" s="93"/>
      <c r="DOJ11" s="93"/>
      <c r="DOK11" s="93"/>
      <c r="DOL11" s="93"/>
      <c r="DOM11" s="93"/>
      <c r="DON11" s="93"/>
      <c r="DOO11" s="93"/>
      <c r="DOP11" s="93"/>
      <c r="DOQ11" s="93"/>
      <c r="DOR11" s="93"/>
      <c r="DOS11" s="93"/>
      <c r="DOT11" s="93"/>
      <c r="DOU11" s="93"/>
      <c r="DOV11" s="93"/>
      <c r="DOW11" s="93"/>
      <c r="DOX11" s="93"/>
      <c r="DOY11" s="93"/>
      <c r="DOZ11" s="93"/>
      <c r="DPA11" s="93"/>
      <c r="DPB11" s="93"/>
      <c r="DPC11" s="93"/>
      <c r="DPD11" s="93"/>
      <c r="DPE11" s="93"/>
      <c r="DPF11" s="93"/>
      <c r="DPG11" s="93"/>
      <c r="DPH11" s="93"/>
      <c r="DPI11" s="93"/>
      <c r="DPJ11" s="93"/>
      <c r="DPK11" s="93"/>
      <c r="DPL11" s="93"/>
      <c r="DPM11" s="93"/>
      <c r="DPN11" s="93"/>
      <c r="DPO11" s="93"/>
      <c r="DPP11" s="93"/>
      <c r="DPQ11" s="93"/>
      <c r="DPR11" s="93"/>
      <c r="DPS11" s="93"/>
      <c r="DPT11" s="93"/>
      <c r="DPU11" s="93"/>
      <c r="DPV11" s="93"/>
      <c r="DPW11" s="93"/>
      <c r="DPX11" s="93"/>
      <c r="DPY11" s="93"/>
      <c r="DPZ11" s="93"/>
      <c r="DQA11" s="93"/>
      <c r="DQB11" s="93"/>
      <c r="DQC11" s="93"/>
      <c r="DQD11" s="93"/>
      <c r="DQE11" s="93"/>
      <c r="DQF11" s="93"/>
      <c r="DQG11" s="93"/>
      <c r="DQH11" s="93"/>
      <c r="DQI11" s="93"/>
      <c r="DQJ11" s="93"/>
      <c r="DQK11" s="93"/>
      <c r="DQL11" s="93"/>
      <c r="DQM11" s="93"/>
      <c r="DQN11" s="93"/>
      <c r="DQO11" s="93"/>
      <c r="DQP11" s="93"/>
      <c r="DQQ11" s="93"/>
      <c r="DQR11" s="93"/>
      <c r="DQS11" s="93"/>
      <c r="DQT11" s="93"/>
      <c r="DQU11" s="93"/>
      <c r="DQV11" s="93"/>
      <c r="DQW11" s="93"/>
      <c r="DQX11" s="93"/>
      <c r="DQY11" s="93"/>
      <c r="DQZ11" s="93"/>
      <c r="DRA11" s="93"/>
      <c r="DRB11" s="93"/>
      <c r="DRC11" s="93"/>
      <c r="DRD11" s="93"/>
      <c r="DRE11" s="93"/>
      <c r="DRF11" s="93"/>
      <c r="DRG11" s="93"/>
      <c r="DRH11" s="93"/>
      <c r="DRI11" s="93"/>
      <c r="DRJ11" s="93"/>
      <c r="DRK11" s="93"/>
      <c r="DRL11" s="93"/>
      <c r="DRM11" s="93"/>
      <c r="DRN11" s="93"/>
      <c r="DRO11" s="93"/>
      <c r="DRP11" s="93"/>
      <c r="DRQ11" s="93"/>
      <c r="DRR11" s="93"/>
      <c r="DRS11" s="93"/>
      <c r="DRT11" s="93"/>
      <c r="DRU11" s="93"/>
      <c r="DRV11" s="93"/>
      <c r="DRW11" s="93"/>
      <c r="DRX11" s="93"/>
      <c r="DRY11" s="93"/>
      <c r="DRZ11" s="93"/>
      <c r="DSA11" s="93"/>
      <c r="DSB11" s="93"/>
      <c r="DSC11" s="93"/>
      <c r="DSD11" s="93"/>
      <c r="DSE11" s="93"/>
      <c r="DSF11" s="93"/>
      <c r="DSG11" s="93"/>
      <c r="DSH11" s="93"/>
      <c r="DSI11" s="93"/>
      <c r="DSJ11" s="93"/>
      <c r="DSK11" s="93"/>
      <c r="DSL11" s="93"/>
      <c r="DSM11" s="93"/>
      <c r="DSN11" s="93"/>
      <c r="DSO11" s="93"/>
      <c r="DSP11" s="93"/>
      <c r="DSQ11" s="93"/>
      <c r="DSR11" s="93"/>
      <c r="DSS11" s="93"/>
      <c r="DST11" s="93"/>
      <c r="DSU11" s="93"/>
      <c r="DSV11" s="93"/>
      <c r="DSW11" s="93"/>
      <c r="DSX11" s="93"/>
      <c r="DSY11" s="93"/>
      <c r="DSZ11" s="93"/>
      <c r="DTA11" s="93"/>
      <c r="DTB11" s="93"/>
      <c r="DTC11" s="93"/>
      <c r="DTD11" s="93"/>
      <c r="DTE11" s="93"/>
      <c r="DTF11" s="93"/>
      <c r="DTG11" s="93"/>
      <c r="DTH11" s="93"/>
      <c r="DTI11" s="93"/>
      <c r="DTJ11" s="93"/>
      <c r="DTK11" s="93"/>
      <c r="DTL11" s="93"/>
      <c r="DTM11" s="93"/>
      <c r="DTN11" s="93"/>
      <c r="DTO11" s="93"/>
      <c r="DTP11" s="93"/>
      <c r="DTQ11" s="93"/>
      <c r="DTR11" s="93"/>
      <c r="DTS11" s="93"/>
      <c r="DTT11" s="93"/>
      <c r="DTU11" s="93"/>
      <c r="DTV11" s="93"/>
      <c r="DTW11" s="93"/>
      <c r="DTX11" s="93"/>
      <c r="DTY11" s="93"/>
      <c r="DTZ11" s="93"/>
      <c r="DUA11" s="93"/>
      <c r="DUB11" s="93"/>
      <c r="DUC11" s="93"/>
      <c r="DUD11" s="93"/>
      <c r="DUE11" s="93"/>
      <c r="DUF11" s="93"/>
      <c r="DUG11" s="93"/>
      <c r="DUH11" s="93"/>
      <c r="DUI11" s="93"/>
      <c r="DUJ11" s="93"/>
      <c r="DUK11" s="93"/>
      <c r="DUL11" s="93"/>
      <c r="DUM11" s="93"/>
      <c r="DUN11" s="93"/>
      <c r="DUO11" s="93"/>
      <c r="DUP11" s="93"/>
      <c r="DUQ11" s="93"/>
      <c r="DUR11" s="93"/>
      <c r="DUS11" s="93"/>
      <c r="DUT11" s="93"/>
      <c r="DUU11" s="93"/>
      <c r="DUV11" s="93"/>
      <c r="DUW11" s="93"/>
      <c r="DUX11" s="93"/>
      <c r="DUY11" s="93"/>
      <c r="DUZ11" s="93"/>
      <c r="DVA11" s="93"/>
      <c r="DVB11" s="93"/>
      <c r="DVC11" s="93"/>
      <c r="DVD11" s="93"/>
      <c r="DVE11" s="93"/>
      <c r="DVF11" s="93"/>
      <c r="DVG11" s="93"/>
      <c r="DVH11" s="93"/>
      <c r="DVI11" s="93"/>
      <c r="DVJ11" s="93"/>
      <c r="DVK11" s="93"/>
      <c r="DVL11" s="93"/>
      <c r="DVM11" s="93"/>
      <c r="DVN11" s="93"/>
      <c r="DVO11" s="93"/>
      <c r="DVP11" s="93"/>
      <c r="DVQ11" s="93"/>
      <c r="DVR11" s="93"/>
      <c r="DVS11" s="93"/>
      <c r="DVT11" s="93"/>
      <c r="DVU11" s="93"/>
      <c r="DVV11" s="93"/>
      <c r="DVW11" s="93"/>
      <c r="DVX11" s="93"/>
      <c r="DVY11" s="93"/>
      <c r="DVZ11" s="93"/>
      <c r="DWA11" s="93"/>
      <c r="DWB11" s="93"/>
      <c r="DWC11" s="93"/>
      <c r="DWD11" s="93"/>
      <c r="DWE11" s="93"/>
      <c r="DWF11" s="93"/>
      <c r="DWG11" s="93"/>
      <c r="DWH11" s="93"/>
      <c r="DWI11" s="93"/>
      <c r="DWJ11" s="93"/>
      <c r="DWK11" s="93"/>
      <c r="DWL11" s="93"/>
      <c r="DWM11" s="93"/>
      <c r="DWN11" s="93"/>
      <c r="DWO11" s="93"/>
      <c r="DWP11" s="93"/>
      <c r="DWQ11" s="93"/>
      <c r="DWR11" s="93"/>
      <c r="DWS11" s="93"/>
      <c r="DWT11" s="93"/>
      <c r="DWU11" s="93"/>
      <c r="DWV11" s="93"/>
      <c r="DWW11" s="93"/>
      <c r="DWX11" s="93"/>
      <c r="DWY11" s="93"/>
      <c r="DWZ11" s="93"/>
      <c r="DXA11" s="93"/>
      <c r="DXB11" s="93"/>
      <c r="DXC11" s="93"/>
      <c r="DXD11" s="93"/>
      <c r="DXE11" s="93"/>
      <c r="DXF11" s="93"/>
      <c r="DXG11" s="93"/>
      <c r="DXH11" s="93"/>
      <c r="DXI11" s="93"/>
      <c r="DXJ11" s="93"/>
      <c r="DXK11" s="93"/>
      <c r="DXL11" s="93"/>
      <c r="DXM11" s="93"/>
      <c r="DXN11" s="93"/>
      <c r="DXO11" s="93"/>
      <c r="DXP11" s="93"/>
      <c r="DXQ11" s="93"/>
      <c r="DXR11" s="93"/>
      <c r="DXS11" s="93"/>
      <c r="DXT11" s="93"/>
      <c r="DXU11" s="93"/>
      <c r="DXV11" s="93"/>
      <c r="DXW11" s="93"/>
      <c r="DXX11" s="93"/>
      <c r="DXY11" s="93"/>
      <c r="DXZ11" s="93"/>
      <c r="DYA11" s="93"/>
      <c r="DYB11" s="93"/>
      <c r="DYC11" s="93"/>
      <c r="DYD11" s="93"/>
      <c r="DYE11" s="93"/>
      <c r="DYF11" s="93"/>
      <c r="DYG11" s="93"/>
      <c r="DYH11" s="93"/>
      <c r="DYI11" s="93"/>
      <c r="DYJ11" s="93"/>
      <c r="DYK11" s="93"/>
      <c r="DYL11" s="93"/>
      <c r="DYM11" s="93"/>
      <c r="DYN11" s="93"/>
      <c r="DYO11" s="93"/>
      <c r="DYP11" s="93"/>
      <c r="DYQ11" s="93"/>
      <c r="DYR11" s="93"/>
      <c r="DYS11" s="93"/>
      <c r="DYT11" s="93"/>
      <c r="DYU11" s="93"/>
      <c r="DYV11" s="93"/>
      <c r="DYW11" s="93"/>
      <c r="DYX11" s="93"/>
      <c r="DYY11" s="93"/>
      <c r="DYZ11" s="93"/>
      <c r="DZA11" s="93"/>
      <c r="DZB11" s="93"/>
      <c r="DZC11" s="93"/>
      <c r="DZD11" s="93"/>
      <c r="DZE11" s="93"/>
      <c r="DZF11" s="93"/>
      <c r="DZG11" s="93"/>
      <c r="DZH11" s="93"/>
      <c r="DZI11" s="93"/>
      <c r="DZJ11" s="93"/>
      <c r="DZK11" s="93"/>
      <c r="DZL11" s="93"/>
      <c r="DZM11" s="93"/>
      <c r="DZN11" s="93"/>
      <c r="DZO11" s="93"/>
      <c r="DZP11" s="93"/>
      <c r="DZQ11" s="93"/>
      <c r="DZR11" s="93"/>
      <c r="DZS11" s="93"/>
      <c r="DZT11" s="93"/>
      <c r="DZU11" s="93"/>
      <c r="DZV11" s="93"/>
      <c r="DZW11" s="93"/>
      <c r="DZX11" s="93"/>
      <c r="DZY11" s="93"/>
      <c r="DZZ11" s="93"/>
      <c r="EAA11" s="93"/>
      <c r="EAB11" s="93"/>
      <c r="EAC11" s="93"/>
      <c r="EAD11" s="93"/>
      <c r="EAE11" s="93"/>
      <c r="EAF11" s="93"/>
      <c r="EAG11" s="93"/>
      <c r="EAH11" s="93"/>
      <c r="EAI11" s="93"/>
      <c r="EAJ11" s="93"/>
      <c r="EAK11" s="93"/>
      <c r="EAL11" s="93"/>
      <c r="EAM11" s="93"/>
      <c r="EAN11" s="93"/>
      <c r="EAO11" s="93"/>
      <c r="EAP11" s="93"/>
      <c r="EAQ11" s="93"/>
      <c r="EAR11" s="93"/>
      <c r="EAS11" s="93"/>
      <c r="EAT11" s="93"/>
      <c r="EAU11" s="93"/>
      <c r="EAV11" s="93"/>
      <c r="EAW11" s="93"/>
      <c r="EAX11" s="93"/>
      <c r="EAY11" s="93"/>
      <c r="EAZ11" s="93"/>
      <c r="EBA11" s="93"/>
      <c r="EBB11" s="93"/>
      <c r="EBC11" s="93"/>
      <c r="EBD11" s="93"/>
      <c r="EBE11" s="93"/>
      <c r="EBF11" s="93"/>
      <c r="EBG11" s="93"/>
      <c r="EBH11" s="93"/>
      <c r="EBI11" s="93"/>
      <c r="EBJ11" s="93"/>
      <c r="EBK11" s="93"/>
      <c r="EBL11" s="93"/>
      <c r="EBM11" s="93"/>
      <c r="EBN11" s="93"/>
      <c r="EBO11" s="93"/>
      <c r="EBP11" s="93"/>
      <c r="EBQ11" s="93"/>
      <c r="EBR11" s="93"/>
      <c r="EBS11" s="93"/>
      <c r="EBT11" s="93"/>
      <c r="EBU11" s="93"/>
      <c r="EBV11" s="93"/>
      <c r="EBW11" s="93"/>
      <c r="EBX11" s="93"/>
      <c r="EBY11" s="93"/>
      <c r="EBZ11" s="93"/>
      <c r="ECA11" s="93"/>
      <c r="ECB11" s="93"/>
      <c r="ECC11" s="93"/>
      <c r="ECD11" s="93"/>
      <c r="ECE11" s="93"/>
      <c r="ECF11" s="93"/>
      <c r="ECG11" s="93"/>
      <c r="ECH11" s="93"/>
      <c r="ECI11" s="93"/>
      <c r="ECJ11" s="93"/>
      <c r="ECK11" s="93"/>
      <c r="ECL11" s="93"/>
      <c r="ECM11" s="93"/>
      <c r="ECN11" s="93"/>
      <c r="ECO11" s="93"/>
      <c r="ECP11" s="93"/>
      <c r="ECQ11" s="93"/>
      <c r="ECR11" s="93"/>
      <c r="ECS11" s="93"/>
      <c r="ECT11" s="93"/>
      <c r="ECU11" s="93"/>
      <c r="ECV11" s="93"/>
      <c r="ECW11" s="93"/>
      <c r="ECX11" s="93"/>
      <c r="ECY11" s="93"/>
      <c r="ECZ11" s="93"/>
      <c r="EDA11" s="93"/>
      <c r="EDB11" s="93"/>
      <c r="EDC11" s="93"/>
      <c r="EDD11" s="93"/>
      <c r="EDE11" s="93"/>
      <c r="EDF11" s="93"/>
      <c r="EDG11" s="93"/>
      <c r="EDH11" s="93"/>
      <c r="EDI11" s="93"/>
      <c r="EDJ11" s="93"/>
      <c r="EDK11" s="93"/>
      <c r="EDL11" s="93"/>
      <c r="EDM11" s="93"/>
      <c r="EDN11" s="93"/>
      <c r="EDO11" s="93"/>
      <c r="EDP11" s="93"/>
      <c r="EDQ11" s="93"/>
      <c r="EDR11" s="93"/>
      <c r="EDS11" s="93"/>
      <c r="EDT11" s="93"/>
      <c r="EDU11" s="93"/>
      <c r="EDV11" s="93"/>
      <c r="EDW11" s="93"/>
      <c r="EDX11" s="93"/>
      <c r="EDY11" s="93"/>
      <c r="EDZ11" s="93"/>
      <c r="EEA11" s="93"/>
      <c r="EEB11" s="93"/>
      <c r="EEC11" s="93"/>
      <c r="EED11" s="93"/>
      <c r="EEE11" s="93"/>
      <c r="EEF11" s="93"/>
      <c r="EEG11" s="93"/>
      <c r="EEH11" s="93"/>
      <c r="EEI11" s="93"/>
      <c r="EEJ11" s="93"/>
      <c r="EEK11" s="93"/>
      <c r="EEL11" s="93"/>
      <c r="EEM11" s="93"/>
      <c r="EEN11" s="93"/>
      <c r="EEO11" s="93"/>
      <c r="EEP11" s="93"/>
      <c r="EEQ11" s="93"/>
      <c r="EER11" s="93"/>
      <c r="EES11" s="93"/>
      <c r="EET11" s="93"/>
      <c r="EEU11" s="93"/>
      <c r="EEV11" s="93"/>
      <c r="EEW11" s="93"/>
      <c r="EEX11" s="93"/>
      <c r="EEY11" s="93"/>
      <c r="EEZ11" s="93"/>
      <c r="EFA11" s="93"/>
      <c r="EFB11" s="93"/>
      <c r="EFC11" s="93"/>
      <c r="EFD11" s="93"/>
      <c r="EFE11" s="93"/>
      <c r="EFF11" s="93"/>
      <c r="EFG11" s="93"/>
      <c r="EFH11" s="93"/>
      <c r="EFI11" s="93"/>
      <c r="EFJ11" s="93"/>
      <c r="EFK11" s="93"/>
      <c r="EFL11" s="93"/>
      <c r="EFM11" s="93"/>
      <c r="EFN11" s="93"/>
      <c r="EFO11" s="93"/>
      <c r="EFP11" s="93"/>
      <c r="EFQ11" s="93"/>
      <c r="EFR11" s="93"/>
      <c r="EFS11" s="93"/>
      <c r="EFT11" s="93"/>
      <c r="EFU11" s="93"/>
      <c r="EFV11" s="93"/>
      <c r="EFW11" s="93"/>
      <c r="EFX11" s="93"/>
      <c r="EFY11" s="93"/>
      <c r="EFZ11" s="93"/>
      <c r="EGA11" s="93"/>
      <c r="EGB11" s="93"/>
      <c r="EGC11" s="93"/>
      <c r="EGD11" s="93"/>
      <c r="EGE11" s="93"/>
      <c r="EGF11" s="93"/>
      <c r="EGG11" s="93"/>
      <c r="EGH11" s="93"/>
      <c r="EGI11" s="93"/>
      <c r="EGJ11" s="93"/>
      <c r="EGK11" s="93"/>
      <c r="EGL11" s="93"/>
      <c r="EGM11" s="93"/>
      <c r="EGN11" s="93"/>
      <c r="EGO11" s="93"/>
      <c r="EGP11" s="93"/>
      <c r="EGQ11" s="93"/>
      <c r="EGR11" s="93"/>
      <c r="EGS11" s="93"/>
      <c r="EGT11" s="93"/>
      <c r="EGU11" s="93"/>
      <c r="EGV11" s="93"/>
      <c r="EGW11" s="93"/>
      <c r="EGX11" s="93"/>
      <c r="EGY11" s="93"/>
      <c r="EGZ11" s="93"/>
      <c r="EHA11" s="93"/>
      <c r="EHB11" s="93"/>
      <c r="EHC11" s="93"/>
      <c r="EHD11" s="93"/>
      <c r="EHE11" s="93"/>
      <c r="EHF11" s="93"/>
      <c r="EHG11" s="93"/>
      <c r="EHH11" s="93"/>
      <c r="EHI11" s="93"/>
      <c r="EHJ11" s="93"/>
      <c r="EHK11" s="93"/>
      <c r="EHL11" s="93"/>
      <c r="EHM11" s="93"/>
      <c r="EHN11" s="93"/>
      <c r="EHO11" s="93"/>
      <c r="EHP11" s="93"/>
      <c r="EHQ11" s="93"/>
      <c r="EHR11" s="93"/>
      <c r="EHS11" s="93"/>
      <c r="EHT11" s="93"/>
      <c r="EHU11" s="93"/>
      <c r="EHV11" s="93"/>
      <c r="EHW11" s="93"/>
      <c r="EHX11" s="93"/>
      <c r="EHY11" s="93"/>
      <c r="EHZ11" s="93"/>
      <c r="EIA11" s="93"/>
      <c r="EIB11" s="93"/>
      <c r="EIC11" s="93"/>
      <c r="EID11" s="93"/>
      <c r="EIE11" s="93"/>
      <c r="EIF11" s="93"/>
      <c r="EIG11" s="93"/>
      <c r="EIH11" s="93"/>
      <c r="EII11" s="93"/>
      <c r="EIJ11" s="93"/>
      <c r="EIK11" s="93"/>
      <c r="EIL11" s="93"/>
      <c r="EIM11" s="93"/>
      <c r="EIN11" s="93"/>
      <c r="EIO11" s="93"/>
      <c r="EIP11" s="93"/>
      <c r="EIQ11" s="93"/>
      <c r="EIR11" s="93"/>
      <c r="EIS11" s="93"/>
      <c r="EIT11" s="93"/>
      <c r="EIU11" s="93"/>
      <c r="EIV11" s="93"/>
      <c r="EIW11" s="93"/>
      <c r="EIX11" s="93"/>
      <c r="EIY11" s="93"/>
      <c r="EIZ11" s="93"/>
      <c r="EJA11" s="93"/>
      <c r="EJB11" s="93"/>
      <c r="EJC11" s="93"/>
      <c r="EJD11" s="93"/>
      <c r="EJE11" s="93"/>
      <c r="EJF11" s="93"/>
      <c r="EJG11" s="93"/>
      <c r="EJH11" s="93"/>
      <c r="EJI11" s="93"/>
      <c r="EJJ11" s="93"/>
      <c r="EJK11" s="93"/>
      <c r="EJL11" s="93"/>
      <c r="EJM11" s="93"/>
      <c r="EJN11" s="93"/>
      <c r="EJO11" s="93"/>
      <c r="EJP11" s="93"/>
      <c r="EJQ11" s="93"/>
      <c r="EJR11" s="93"/>
      <c r="EJS11" s="93"/>
      <c r="EJT11" s="93"/>
      <c r="EJU11" s="93"/>
      <c r="EJV11" s="93"/>
      <c r="EJW11" s="93"/>
      <c r="EJX11" s="93"/>
      <c r="EJY11" s="93"/>
      <c r="EJZ11" s="93"/>
      <c r="EKA11" s="93"/>
      <c r="EKB11" s="93"/>
      <c r="EKC11" s="93"/>
      <c r="EKD11" s="93"/>
      <c r="EKE11" s="93"/>
      <c r="EKF11" s="93"/>
      <c r="EKG11" s="93"/>
      <c r="EKH11" s="93"/>
      <c r="EKI11" s="93"/>
      <c r="EKJ11" s="93"/>
      <c r="EKK11" s="93"/>
      <c r="EKL11" s="93"/>
      <c r="EKM11" s="93"/>
      <c r="EKN11" s="93"/>
      <c r="EKO11" s="93"/>
      <c r="EKP11" s="93"/>
      <c r="EKQ11" s="93"/>
      <c r="EKR11" s="93"/>
      <c r="EKS11" s="93"/>
      <c r="EKT11" s="93"/>
      <c r="EKU11" s="93"/>
      <c r="EKV11" s="93"/>
      <c r="EKW11" s="93"/>
      <c r="EKX11" s="93"/>
      <c r="EKY11" s="93"/>
      <c r="EKZ11" s="93"/>
      <c r="ELA11" s="93"/>
      <c r="ELB11" s="93"/>
      <c r="ELC11" s="93"/>
      <c r="ELD11" s="93"/>
      <c r="ELE11" s="93"/>
      <c r="ELF11" s="93"/>
      <c r="ELG11" s="93"/>
      <c r="ELH11" s="93"/>
      <c r="ELI11" s="93"/>
      <c r="ELJ11" s="93"/>
      <c r="ELK11" s="93"/>
      <c r="ELL11" s="93"/>
      <c r="ELM11" s="93"/>
      <c r="ELN11" s="93"/>
      <c r="ELO11" s="93"/>
      <c r="ELP11" s="93"/>
      <c r="ELQ11" s="93"/>
      <c r="ELR11" s="93"/>
      <c r="ELS11" s="93"/>
      <c r="ELT11" s="93"/>
      <c r="ELU11" s="93"/>
      <c r="ELV11" s="93"/>
      <c r="ELW11" s="93"/>
      <c r="ELX11" s="93"/>
      <c r="ELY11" s="93"/>
      <c r="ELZ11" s="93"/>
      <c r="EMA11" s="93"/>
      <c r="EMB11" s="93"/>
      <c r="EMC11" s="93"/>
      <c r="EMD11" s="93"/>
      <c r="EME11" s="93"/>
      <c r="EMF11" s="93"/>
      <c r="EMG11" s="93"/>
      <c r="EMH11" s="93"/>
      <c r="EMI11" s="93"/>
      <c r="EMJ11" s="93"/>
      <c r="EMK11" s="93"/>
      <c r="EML11" s="93"/>
      <c r="EMM11" s="93"/>
      <c r="EMN11" s="93"/>
      <c r="EMO11" s="93"/>
      <c r="EMP11" s="93"/>
      <c r="EMQ11" s="93"/>
      <c r="EMR11" s="93"/>
      <c r="EMS11" s="93"/>
      <c r="EMT11" s="93"/>
      <c r="EMU11" s="93"/>
      <c r="EMV11" s="93"/>
      <c r="EMW11" s="93"/>
      <c r="EMX11" s="93"/>
      <c r="EMY11" s="93"/>
      <c r="EMZ11" s="93"/>
      <c r="ENA11" s="93"/>
      <c r="ENB11" s="93"/>
      <c r="ENC11" s="93"/>
      <c r="END11" s="93"/>
      <c r="ENE11" s="93"/>
      <c r="ENF11" s="93"/>
      <c r="ENG11" s="93"/>
      <c r="ENH11" s="93"/>
      <c r="ENI11" s="93"/>
      <c r="ENJ11" s="93"/>
      <c r="ENK11" s="93"/>
      <c r="ENL11" s="93"/>
      <c r="ENM11" s="93"/>
      <c r="ENN11" s="93"/>
      <c r="ENO11" s="93"/>
      <c r="ENP11" s="93"/>
      <c r="ENQ11" s="93"/>
      <c r="ENR11" s="93"/>
      <c r="ENS11" s="93"/>
      <c r="ENT11" s="93"/>
      <c r="ENU11" s="93"/>
      <c r="ENV11" s="93"/>
      <c r="ENW11" s="93"/>
      <c r="ENX11" s="93"/>
      <c r="ENY11" s="93"/>
      <c r="ENZ11" s="93"/>
      <c r="EOA11" s="93"/>
      <c r="EOB11" s="93"/>
      <c r="EOC11" s="93"/>
      <c r="EOD11" s="93"/>
      <c r="EOE11" s="93"/>
      <c r="EOF11" s="93"/>
      <c r="EOG11" s="93"/>
      <c r="EOH11" s="93"/>
      <c r="EOI11" s="93"/>
      <c r="EOJ11" s="93"/>
      <c r="EOK11" s="93"/>
      <c r="EOL11" s="93"/>
      <c r="EOM11" s="93"/>
      <c r="EON11" s="93"/>
      <c r="EOO11" s="93"/>
      <c r="EOP11" s="93"/>
      <c r="EOQ11" s="93"/>
      <c r="EOR11" s="93"/>
      <c r="EOS11" s="93"/>
      <c r="EOT11" s="93"/>
      <c r="EOU11" s="93"/>
      <c r="EOV11" s="93"/>
      <c r="EOW11" s="93"/>
      <c r="EOX11" s="93"/>
      <c r="EOY11" s="93"/>
      <c r="EOZ11" s="93"/>
      <c r="EPA11" s="93"/>
      <c r="EPB11" s="93"/>
      <c r="EPC11" s="93"/>
      <c r="EPD11" s="93"/>
      <c r="EPE11" s="93"/>
      <c r="EPF11" s="93"/>
      <c r="EPG11" s="93"/>
      <c r="EPH11" s="93"/>
      <c r="EPI11" s="93"/>
      <c r="EPJ11" s="93"/>
      <c r="EPK11" s="93"/>
      <c r="EPL11" s="93"/>
      <c r="EPM11" s="93"/>
      <c r="EPN11" s="93"/>
      <c r="EPO11" s="93"/>
      <c r="EPP11" s="93"/>
      <c r="EPQ11" s="93"/>
      <c r="EPR11" s="93"/>
      <c r="EPS11" s="93"/>
      <c r="EPT11" s="93"/>
      <c r="EPU11" s="93"/>
      <c r="EPV11" s="93"/>
      <c r="EPW11" s="93"/>
      <c r="EPX11" s="93"/>
      <c r="EPY11" s="93"/>
      <c r="EPZ11" s="93"/>
      <c r="EQA11" s="93"/>
      <c r="EQB11" s="93"/>
      <c r="EQC11" s="93"/>
      <c r="EQD11" s="93"/>
      <c r="EQE11" s="93"/>
      <c r="EQF11" s="93"/>
      <c r="EQG11" s="93"/>
      <c r="EQH11" s="93"/>
      <c r="EQI11" s="93"/>
      <c r="EQJ11" s="93"/>
      <c r="EQK11" s="93"/>
      <c r="EQL11" s="93"/>
      <c r="EQM11" s="93"/>
      <c r="EQN11" s="93"/>
      <c r="EQO11" s="93"/>
      <c r="EQP11" s="93"/>
      <c r="EQQ11" s="93"/>
      <c r="EQR11" s="93"/>
      <c r="EQS11" s="93"/>
      <c r="EQT11" s="93"/>
      <c r="EQU11" s="93"/>
      <c r="EQV11" s="93"/>
      <c r="EQW11" s="93"/>
      <c r="EQX11" s="93"/>
      <c r="EQY11" s="93"/>
      <c r="EQZ11" s="93"/>
      <c r="ERA11" s="93"/>
      <c r="ERB11" s="93"/>
      <c r="ERC11" s="93"/>
      <c r="ERD11" s="93"/>
      <c r="ERE11" s="93"/>
      <c r="ERF11" s="93"/>
      <c r="ERG11" s="93"/>
      <c r="ERH11" s="93"/>
      <c r="ERI11" s="93"/>
      <c r="ERJ11" s="93"/>
      <c r="ERK11" s="93"/>
      <c r="ERL11" s="93"/>
      <c r="ERM11" s="93"/>
      <c r="ERN11" s="93"/>
      <c r="ERO11" s="93"/>
      <c r="ERP11" s="93"/>
      <c r="ERQ11" s="93"/>
      <c r="ERR11" s="93"/>
      <c r="ERS11" s="93"/>
      <c r="ERT11" s="93"/>
      <c r="ERU11" s="93"/>
      <c r="ERV11" s="93"/>
      <c r="ERW11" s="93"/>
      <c r="ERX11" s="93"/>
      <c r="ERY11" s="93"/>
      <c r="ERZ11" s="93"/>
      <c r="ESA11" s="93"/>
      <c r="ESB11" s="93"/>
      <c r="ESC11" s="93"/>
      <c r="ESD11" s="93"/>
      <c r="ESE11" s="93"/>
      <c r="ESF11" s="93"/>
      <c r="ESG11" s="93"/>
      <c r="ESH11" s="93"/>
      <c r="ESI11" s="93"/>
      <c r="ESJ11" s="93"/>
      <c r="ESK11" s="93"/>
      <c r="ESL11" s="93"/>
      <c r="ESM11" s="93"/>
      <c r="ESN11" s="93"/>
      <c r="ESO11" s="93"/>
      <c r="ESP11" s="93"/>
      <c r="ESQ11" s="93"/>
      <c r="ESR11" s="93"/>
      <c r="ESS11" s="93"/>
      <c r="EST11" s="93"/>
      <c r="ESU11" s="93"/>
      <c r="ESV11" s="93"/>
      <c r="ESW11" s="93"/>
      <c r="ESX11" s="93"/>
      <c r="ESY11" s="93"/>
      <c r="ESZ11" s="93"/>
      <c r="ETA11" s="93"/>
      <c r="ETB11" s="93"/>
      <c r="ETC11" s="93"/>
      <c r="ETD11" s="93"/>
      <c r="ETE11" s="93"/>
      <c r="ETF11" s="93"/>
      <c r="ETG11" s="93"/>
      <c r="ETH11" s="93"/>
      <c r="ETI11" s="93"/>
      <c r="ETJ11" s="93"/>
      <c r="ETK11" s="93"/>
      <c r="ETL11" s="93"/>
      <c r="ETM11" s="93"/>
      <c r="ETN11" s="93"/>
      <c r="ETO11" s="93"/>
      <c r="ETP11" s="93"/>
      <c r="ETQ11" s="93"/>
      <c r="ETR11" s="93"/>
      <c r="ETS11" s="93"/>
      <c r="ETT11" s="93"/>
      <c r="ETU11" s="93"/>
      <c r="ETV11" s="93"/>
      <c r="ETW11" s="93"/>
      <c r="ETX11" s="93"/>
      <c r="ETY11" s="93"/>
      <c r="ETZ11" s="93"/>
      <c r="EUA11" s="93"/>
      <c r="EUB11" s="93"/>
      <c r="EUC11" s="93"/>
      <c r="EUD11" s="93"/>
      <c r="EUE11" s="93"/>
      <c r="EUF11" s="93"/>
      <c r="EUG11" s="93"/>
      <c r="EUH11" s="93"/>
      <c r="EUI11" s="93"/>
      <c r="EUJ11" s="93"/>
      <c r="EUK11" s="93"/>
      <c r="EUL11" s="93"/>
      <c r="EUM11" s="93"/>
      <c r="EUN11" s="93"/>
      <c r="EUO11" s="93"/>
      <c r="EUP11" s="93"/>
      <c r="EUQ11" s="93"/>
      <c r="EUR11" s="93"/>
      <c r="EUS11" s="93"/>
      <c r="EUT11" s="93"/>
      <c r="EUU11" s="93"/>
      <c r="EUV11" s="93"/>
      <c r="EUW11" s="93"/>
      <c r="EUX11" s="93"/>
      <c r="EUY11" s="93"/>
      <c r="EUZ11" s="93"/>
      <c r="EVA11" s="93"/>
      <c r="EVB11" s="93"/>
      <c r="EVC11" s="93"/>
      <c r="EVD11" s="93"/>
      <c r="EVE11" s="93"/>
      <c r="EVF11" s="93"/>
      <c r="EVG11" s="93"/>
      <c r="EVH11" s="93"/>
      <c r="EVI11" s="93"/>
      <c r="EVJ11" s="93"/>
      <c r="EVK11" s="93"/>
      <c r="EVL11" s="93"/>
      <c r="EVM11" s="93"/>
      <c r="EVN11" s="93"/>
      <c r="EVO11" s="93"/>
      <c r="EVP11" s="93"/>
      <c r="EVQ11" s="93"/>
      <c r="EVR11" s="93"/>
      <c r="EVS11" s="93"/>
      <c r="EVT11" s="93"/>
      <c r="EVU11" s="93"/>
      <c r="EVV11" s="93"/>
      <c r="EVW11" s="93"/>
      <c r="EVX11" s="93"/>
      <c r="EVY11" s="93"/>
      <c r="EVZ11" s="93"/>
      <c r="EWA11" s="93"/>
      <c r="EWB11" s="93"/>
      <c r="EWC11" s="93"/>
      <c r="EWD11" s="93"/>
      <c r="EWE11" s="93"/>
      <c r="EWF11" s="93"/>
      <c r="EWG11" s="93"/>
      <c r="EWH11" s="93"/>
      <c r="EWI11" s="93"/>
      <c r="EWJ11" s="93"/>
      <c r="EWK11" s="93"/>
      <c r="EWL11" s="93"/>
      <c r="EWM11" s="93"/>
      <c r="EWN11" s="93"/>
      <c r="EWO11" s="93"/>
      <c r="EWP11" s="93"/>
      <c r="EWQ11" s="93"/>
      <c r="EWR11" s="93"/>
      <c r="EWS11" s="93"/>
      <c r="EWT11" s="93"/>
      <c r="EWU11" s="93"/>
      <c r="EWV11" s="93"/>
      <c r="EWW11" s="93"/>
      <c r="EWX11" s="93"/>
      <c r="EWY11" s="93"/>
      <c r="EWZ11" s="93"/>
      <c r="EXA11" s="93"/>
      <c r="EXB11" s="93"/>
      <c r="EXC11" s="93"/>
      <c r="EXD11" s="93"/>
      <c r="EXE11" s="93"/>
      <c r="EXF11" s="93"/>
      <c r="EXG11" s="93"/>
      <c r="EXH11" s="93"/>
      <c r="EXI11" s="93"/>
      <c r="EXJ11" s="93"/>
      <c r="EXK11" s="93"/>
      <c r="EXL11" s="93"/>
      <c r="EXM11" s="93"/>
      <c r="EXN11" s="93"/>
      <c r="EXO11" s="93"/>
      <c r="EXP11" s="93"/>
      <c r="EXQ11" s="93"/>
      <c r="EXR11" s="93"/>
      <c r="EXS11" s="93"/>
      <c r="EXT11" s="93"/>
      <c r="EXU11" s="93"/>
      <c r="EXV11" s="93"/>
      <c r="EXW11" s="93"/>
      <c r="EXX11" s="93"/>
      <c r="EXY11" s="93"/>
      <c r="EXZ11" s="93"/>
      <c r="EYA11" s="93"/>
      <c r="EYB11" s="93"/>
      <c r="EYC11" s="93"/>
      <c r="EYD11" s="93"/>
      <c r="EYE11" s="93"/>
      <c r="EYF11" s="93"/>
      <c r="EYG11" s="93"/>
      <c r="EYH11" s="93"/>
      <c r="EYI11" s="93"/>
      <c r="EYJ11" s="93"/>
      <c r="EYK11" s="93"/>
      <c r="EYL11" s="93"/>
      <c r="EYM11" s="93"/>
      <c r="EYN11" s="93"/>
      <c r="EYO11" s="93"/>
      <c r="EYP11" s="93"/>
      <c r="EYQ11" s="93"/>
      <c r="EYR11" s="93"/>
      <c r="EYS11" s="93"/>
      <c r="EYT11" s="93"/>
      <c r="EYU11" s="93"/>
      <c r="EYV11" s="93"/>
      <c r="EYW11" s="93"/>
      <c r="EYX11" s="93"/>
      <c r="EYY11" s="93"/>
      <c r="EYZ11" s="93"/>
      <c r="EZA11" s="93"/>
      <c r="EZB11" s="93"/>
      <c r="EZC11" s="93"/>
      <c r="EZD11" s="93"/>
      <c r="EZE11" s="93"/>
      <c r="EZF11" s="93"/>
      <c r="EZG11" s="93"/>
      <c r="EZH11" s="93"/>
      <c r="EZI11" s="93"/>
      <c r="EZJ11" s="93"/>
      <c r="EZK11" s="93"/>
      <c r="EZL11" s="93"/>
      <c r="EZM11" s="93"/>
      <c r="EZN11" s="93"/>
      <c r="EZO11" s="93"/>
      <c r="EZP11" s="93"/>
      <c r="EZQ11" s="93"/>
      <c r="EZR11" s="93"/>
      <c r="EZS11" s="93"/>
      <c r="EZT11" s="93"/>
      <c r="EZU11" s="93"/>
      <c r="EZV11" s="93"/>
      <c r="EZW11" s="93"/>
      <c r="EZX11" s="93"/>
      <c r="EZY11" s="93"/>
      <c r="EZZ11" s="93"/>
      <c r="FAA11" s="93"/>
      <c r="FAB11" s="93"/>
      <c r="FAC11" s="93"/>
      <c r="FAD11" s="93"/>
      <c r="FAE11" s="93"/>
      <c r="FAF11" s="93"/>
      <c r="FAG11" s="93"/>
      <c r="FAH11" s="93"/>
      <c r="FAI11" s="93"/>
      <c r="FAJ11" s="93"/>
      <c r="FAK11" s="93"/>
      <c r="FAL11" s="93"/>
      <c r="FAM11" s="93"/>
      <c r="FAN11" s="93"/>
      <c r="FAO11" s="93"/>
      <c r="FAP11" s="93"/>
      <c r="FAQ11" s="93"/>
      <c r="FAR11" s="93"/>
      <c r="FAS11" s="93"/>
      <c r="FAT11" s="93"/>
      <c r="FAU11" s="93"/>
      <c r="FAV11" s="93"/>
      <c r="FAW11" s="93"/>
      <c r="FAX11" s="93"/>
      <c r="FAY11" s="93"/>
      <c r="FAZ11" s="93"/>
      <c r="FBA11" s="93"/>
      <c r="FBB11" s="93"/>
      <c r="FBC11" s="93"/>
      <c r="FBD11" s="93"/>
      <c r="FBE11" s="93"/>
      <c r="FBF11" s="93"/>
      <c r="FBG11" s="93"/>
      <c r="FBH11" s="93"/>
      <c r="FBI11" s="93"/>
      <c r="FBJ11" s="93"/>
      <c r="FBK11" s="93"/>
      <c r="FBL11" s="93"/>
      <c r="FBM11" s="93"/>
      <c r="FBN11" s="93"/>
      <c r="FBO11" s="93"/>
      <c r="FBP11" s="93"/>
      <c r="FBQ11" s="93"/>
      <c r="FBR11" s="93"/>
      <c r="FBS11" s="93"/>
      <c r="FBT11" s="93"/>
      <c r="FBU11" s="93"/>
      <c r="FBV11" s="93"/>
      <c r="FBW11" s="93"/>
      <c r="FBX11" s="93"/>
      <c r="FBY11" s="93"/>
      <c r="FBZ11" s="93"/>
      <c r="FCA11" s="93"/>
      <c r="FCB11" s="93"/>
      <c r="FCC11" s="93"/>
      <c r="FCD11" s="93"/>
      <c r="FCE11" s="93"/>
      <c r="FCF11" s="93"/>
      <c r="FCG11" s="93"/>
      <c r="FCH11" s="93"/>
      <c r="FCI11" s="93"/>
      <c r="FCJ11" s="93"/>
      <c r="FCK11" s="93"/>
      <c r="FCL11" s="93"/>
      <c r="FCM11" s="93"/>
      <c r="FCN11" s="93"/>
      <c r="FCO11" s="93"/>
      <c r="FCP11" s="93"/>
      <c r="FCQ11" s="93"/>
      <c r="FCR11" s="93"/>
      <c r="FCS11" s="93"/>
      <c r="FCT11" s="93"/>
      <c r="FCU11" s="93"/>
      <c r="FCV11" s="93"/>
      <c r="FCW11" s="93"/>
      <c r="FCX11" s="93"/>
      <c r="FCY11" s="93"/>
      <c r="FCZ11" s="93"/>
      <c r="FDA11" s="93"/>
      <c r="FDB11" s="93"/>
      <c r="FDC11" s="93"/>
      <c r="FDD11" s="93"/>
      <c r="FDE11" s="93"/>
      <c r="FDF11" s="93"/>
      <c r="FDG11" s="93"/>
      <c r="FDH11" s="93"/>
      <c r="FDI11" s="93"/>
      <c r="FDJ11" s="93"/>
      <c r="FDK11" s="93"/>
      <c r="FDL11" s="93"/>
      <c r="FDM11" s="93"/>
      <c r="FDN11" s="93"/>
      <c r="FDO11" s="93"/>
      <c r="FDP11" s="93"/>
      <c r="FDQ11" s="93"/>
      <c r="FDR11" s="93"/>
      <c r="FDS11" s="93"/>
      <c r="FDT11" s="93"/>
      <c r="FDU11" s="93"/>
      <c r="FDV11" s="93"/>
      <c r="FDW11" s="93"/>
      <c r="FDX11" s="93"/>
      <c r="FDY11" s="93"/>
      <c r="FDZ11" s="93"/>
      <c r="FEA11" s="93"/>
      <c r="FEB11" s="93"/>
      <c r="FEC11" s="93"/>
      <c r="FED11" s="93"/>
      <c r="FEE11" s="93"/>
      <c r="FEF11" s="93"/>
      <c r="FEG11" s="93"/>
      <c r="FEH11" s="93"/>
      <c r="FEI11" s="93"/>
      <c r="FEJ11" s="93"/>
      <c r="FEK11" s="93"/>
      <c r="FEL11" s="93"/>
      <c r="FEM11" s="93"/>
      <c r="FEN11" s="93"/>
      <c r="FEO11" s="93"/>
      <c r="FEP11" s="93"/>
      <c r="FEQ11" s="93"/>
      <c r="FER11" s="93"/>
      <c r="FES11" s="93"/>
      <c r="FET11" s="93"/>
      <c r="FEU11" s="93"/>
      <c r="FEV11" s="93"/>
      <c r="FEW11" s="93"/>
      <c r="FEX11" s="93"/>
      <c r="FEY11" s="93"/>
      <c r="FEZ11" s="93"/>
      <c r="FFA11" s="93"/>
      <c r="FFB11" s="93"/>
      <c r="FFC11" s="93"/>
      <c r="FFD11" s="93"/>
      <c r="FFE11" s="93"/>
      <c r="FFF11" s="93"/>
      <c r="FFG11" s="93"/>
      <c r="FFH11" s="93"/>
      <c r="FFI11" s="93"/>
      <c r="FFJ11" s="93"/>
      <c r="FFK11" s="93"/>
      <c r="FFL11" s="93"/>
      <c r="FFM11" s="93"/>
      <c r="FFN11" s="93"/>
      <c r="FFO11" s="93"/>
      <c r="FFP11" s="93"/>
      <c r="FFQ11" s="93"/>
      <c r="FFR11" s="93"/>
      <c r="FFS11" s="93"/>
      <c r="FFT11" s="93"/>
      <c r="FFU11" s="93"/>
      <c r="FFV11" s="93"/>
      <c r="FFW11" s="93"/>
      <c r="FFX11" s="93"/>
      <c r="FFY11" s="93"/>
      <c r="FFZ11" s="93"/>
      <c r="FGA11" s="93"/>
      <c r="FGB11" s="93"/>
      <c r="FGC11" s="93"/>
      <c r="FGD11" s="93"/>
      <c r="FGE11" s="93"/>
      <c r="FGF11" s="93"/>
      <c r="FGG11" s="93"/>
      <c r="FGH11" s="93"/>
      <c r="FGI11" s="93"/>
      <c r="FGJ11" s="93"/>
      <c r="FGK11" s="93"/>
      <c r="FGL11" s="93"/>
      <c r="FGM11" s="93"/>
      <c r="FGN11" s="93"/>
      <c r="FGO11" s="93"/>
      <c r="FGP11" s="93"/>
      <c r="FGQ11" s="93"/>
      <c r="FGR11" s="93"/>
      <c r="FGS11" s="93"/>
      <c r="FGT11" s="93"/>
      <c r="FGU11" s="93"/>
      <c r="FGV11" s="93"/>
      <c r="FGW11" s="93"/>
      <c r="FGX11" s="93"/>
      <c r="FGY11" s="93"/>
      <c r="FGZ11" s="93"/>
      <c r="FHA11" s="93"/>
      <c r="FHB11" s="93"/>
      <c r="FHC11" s="93"/>
      <c r="FHD11" s="93"/>
      <c r="FHE11" s="93"/>
      <c r="FHF11" s="93"/>
      <c r="FHG11" s="93"/>
      <c r="FHH11" s="93"/>
      <c r="FHI11" s="93"/>
      <c r="FHJ11" s="93"/>
      <c r="FHK11" s="93"/>
      <c r="FHL11" s="93"/>
      <c r="FHM11" s="93"/>
      <c r="FHN11" s="93"/>
      <c r="FHO11" s="93"/>
      <c r="FHP11" s="93"/>
      <c r="FHQ11" s="93"/>
      <c r="FHR11" s="93"/>
      <c r="FHS11" s="93"/>
      <c r="FHT11" s="93"/>
      <c r="FHU11" s="93"/>
      <c r="FHV11" s="93"/>
      <c r="FHW11" s="93"/>
      <c r="FHX11" s="93"/>
      <c r="FHY11" s="93"/>
      <c r="FHZ11" s="93"/>
      <c r="FIA11" s="93"/>
      <c r="FIB11" s="93"/>
      <c r="FIC11" s="93"/>
      <c r="FID11" s="93"/>
      <c r="FIE11" s="93"/>
      <c r="FIF11" s="93"/>
      <c r="FIG11" s="93"/>
      <c r="FIH11" s="93"/>
      <c r="FII11" s="93"/>
      <c r="FIJ11" s="93"/>
      <c r="FIK11" s="93"/>
      <c r="FIL11" s="93"/>
      <c r="FIM11" s="93"/>
      <c r="FIN11" s="93"/>
      <c r="FIO11" s="93"/>
      <c r="FIP11" s="93"/>
      <c r="FIQ11" s="93"/>
      <c r="FIR11" s="93"/>
      <c r="FIS11" s="93"/>
      <c r="FIT11" s="93"/>
      <c r="FIU11" s="93"/>
      <c r="FIV11" s="93"/>
      <c r="FIW11" s="93"/>
      <c r="FIX11" s="93"/>
      <c r="FIY11" s="93"/>
      <c r="FIZ11" s="93"/>
      <c r="FJA11" s="93"/>
      <c r="FJB11" s="93"/>
      <c r="FJC11" s="93"/>
      <c r="FJD11" s="93"/>
      <c r="FJE11" s="93"/>
      <c r="FJF11" s="93"/>
      <c r="FJG11" s="93"/>
      <c r="FJH11" s="93"/>
      <c r="FJI11" s="93"/>
      <c r="FJJ11" s="93"/>
      <c r="FJK11" s="93"/>
      <c r="FJL11" s="93"/>
      <c r="FJM11" s="93"/>
      <c r="FJN11" s="93"/>
      <c r="FJO11" s="93"/>
      <c r="FJP11" s="93"/>
      <c r="FJQ11" s="93"/>
      <c r="FJR11" s="93"/>
      <c r="FJS11" s="93"/>
      <c r="FJT11" s="93"/>
      <c r="FJU11" s="93"/>
      <c r="FJV11" s="93"/>
      <c r="FJW11" s="93"/>
      <c r="FJX11" s="93"/>
      <c r="FJY11" s="93"/>
      <c r="FJZ11" s="93"/>
      <c r="FKA11" s="93"/>
      <c r="FKB11" s="93"/>
      <c r="FKC11" s="93"/>
      <c r="FKD11" s="93"/>
      <c r="FKE11" s="93"/>
      <c r="FKF11" s="93"/>
      <c r="FKG11" s="93"/>
      <c r="FKH11" s="93"/>
      <c r="FKI11" s="93"/>
      <c r="FKJ11" s="93"/>
      <c r="FKK11" s="93"/>
      <c r="FKL11" s="93"/>
      <c r="FKM11" s="93"/>
      <c r="FKN11" s="93"/>
      <c r="FKO11" s="93"/>
      <c r="FKP11" s="93"/>
      <c r="FKQ11" s="93"/>
      <c r="FKR11" s="93"/>
      <c r="FKS11" s="93"/>
      <c r="FKT11" s="93"/>
      <c r="FKU11" s="93"/>
      <c r="FKV11" s="93"/>
      <c r="FKW11" s="93"/>
      <c r="FKX11" s="93"/>
      <c r="FKY11" s="93"/>
      <c r="FKZ11" s="93"/>
      <c r="FLA11" s="93"/>
      <c r="FLB11" s="93"/>
      <c r="FLC11" s="93"/>
      <c r="FLD11" s="93"/>
      <c r="FLE11" s="93"/>
      <c r="FLF11" s="93"/>
      <c r="FLG11" s="93"/>
      <c r="FLH11" s="93"/>
      <c r="FLI11" s="93"/>
      <c r="FLJ11" s="93"/>
      <c r="FLK11" s="93"/>
      <c r="FLL11" s="93"/>
      <c r="FLM11" s="93"/>
      <c r="FLN11" s="93"/>
      <c r="FLO11" s="93"/>
      <c r="FLP11" s="93"/>
      <c r="FLQ11" s="93"/>
      <c r="FLR11" s="93"/>
      <c r="FLS11" s="93"/>
      <c r="FLT11" s="93"/>
      <c r="FLU11" s="93"/>
      <c r="FLV11" s="93"/>
      <c r="FLW11" s="93"/>
      <c r="FLX11" s="93"/>
      <c r="FLY11" s="93"/>
      <c r="FLZ11" s="93"/>
      <c r="FMA11" s="93"/>
      <c r="FMB11" s="93"/>
      <c r="FMC11" s="93"/>
      <c r="FMD11" s="93"/>
      <c r="FME11" s="93"/>
      <c r="FMF11" s="93"/>
      <c r="FMG11" s="93"/>
      <c r="FMH11" s="93"/>
      <c r="FMI11" s="93"/>
      <c r="FMJ11" s="93"/>
      <c r="FMK11" s="93"/>
      <c r="FML11" s="93"/>
      <c r="FMM11" s="93"/>
      <c r="FMN11" s="93"/>
      <c r="FMO11" s="93"/>
      <c r="FMP11" s="93"/>
      <c r="FMQ11" s="93"/>
      <c r="FMR11" s="93"/>
      <c r="FMS11" s="93"/>
      <c r="FMT11" s="93"/>
      <c r="FMU11" s="93"/>
      <c r="FMV11" s="93"/>
      <c r="FMW11" s="93"/>
      <c r="FMX11" s="93"/>
      <c r="FMY11" s="93"/>
      <c r="FMZ11" s="93"/>
      <c r="FNA11" s="93"/>
      <c r="FNB11" s="93"/>
      <c r="FNC11" s="93"/>
      <c r="FND11" s="93"/>
      <c r="FNE11" s="93"/>
      <c r="FNF11" s="93"/>
      <c r="FNG11" s="93"/>
      <c r="FNH11" s="93"/>
      <c r="FNI11" s="93"/>
      <c r="FNJ11" s="93"/>
      <c r="FNK11" s="93"/>
      <c r="FNL11" s="93"/>
      <c r="FNM11" s="93"/>
      <c r="FNN11" s="93"/>
      <c r="FNO11" s="93"/>
      <c r="FNP11" s="93"/>
      <c r="FNQ11" s="93"/>
      <c r="FNR11" s="93"/>
      <c r="FNS11" s="93"/>
      <c r="FNT11" s="93"/>
      <c r="FNU11" s="93"/>
      <c r="FNV11" s="93"/>
      <c r="FNW11" s="93"/>
      <c r="FNX11" s="93"/>
      <c r="FNY11" s="93"/>
      <c r="FNZ11" s="93"/>
      <c r="FOA11" s="93"/>
      <c r="FOB11" s="93"/>
      <c r="FOC11" s="93"/>
      <c r="FOD11" s="93"/>
      <c r="FOE11" s="93"/>
      <c r="FOF11" s="93"/>
      <c r="FOG11" s="93"/>
      <c r="FOH11" s="93"/>
      <c r="FOI11" s="93"/>
      <c r="FOJ11" s="93"/>
      <c r="FOK11" s="93"/>
      <c r="FOL11" s="93"/>
      <c r="FOM11" s="93"/>
      <c r="FON11" s="93"/>
      <c r="FOO11" s="93"/>
      <c r="FOP11" s="93"/>
      <c r="FOQ11" s="93"/>
      <c r="FOR11" s="93"/>
      <c r="FOS11" s="93"/>
      <c r="FOT11" s="93"/>
      <c r="FOU11" s="93"/>
      <c r="FOV11" s="93"/>
      <c r="FOW11" s="93"/>
      <c r="FOX11" s="93"/>
      <c r="FOY11" s="93"/>
      <c r="FOZ11" s="93"/>
      <c r="FPA11" s="93"/>
      <c r="FPB11" s="93"/>
      <c r="FPC11" s="93"/>
      <c r="FPD11" s="93"/>
      <c r="FPE11" s="93"/>
      <c r="FPF11" s="93"/>
      <c r="FPG11" s="93"/>
      <c r="FPH11" s="93"/>
      <c r="FPI11" s="93"/>
      <c r="FPJ11" s="93"/>
      <c r="FPK11" s="93"/>
      <c r="FPL11" s="93"/>
      <c r="FPM11" s="93"/>
      <c r="FPN11" s="93"/>
      <c r="FPO11" s="93"/>
      <c r="FPP11" s="93"/>
      <c r="FPQ11" s="93"/>
      <c r="FPR11" s="93"/>
      <c r="FPS11" s="93"/>
      <c r="FPT11" s="93"/>
      <c r="FPU11" s="93"/>
      <c r="FPV11" s="93"/>
      <c r="FPW11" s="93"/>
      <c r="FPX11" s="93"/>
      <c r="FPY11" s="93"/>
      <c r="FPZ11" s="93"/>
      <c r="FQA11" s="93"/>
      <c r="FQB11" s="93"/>
      <c r="FQC11" s="93"/>
      <c r="FQD11" s="93"/>
      <c r="FQE11" s="93"/>
      <c r="FQF11" s="93"/>
      <c r="FQG11" s="93"/>
      <c r="FQH11" s="93"/>
      <c r="FQI11" s="93"/>
      <c r="FQJ11" s="93"/>
      <c r="FQK11" s="93"/>
      <c r="FQL11" s="93"/>
      <c r="FQM11" s="93"/>
      <c r="FQN11" s="93"/>
      <c r="FQO11" s="93"/>
      <c r="FQP11" s="93"/>
      <c r="FQQ11" s="93"/>
      <c r="FQR11" s="93"/>
      <c r="FQS11" s="93"/>
      <c r="FQT11" s="93"/>
      <c r="FQU11" s="93"/>
      <c r="FQV11" s="93"/>
      <c r="FQW11" s="93"/>
      <c r="FQX11" s="93"/>
      <c r="FQY11" s="93"/>
      <c r="FQZ11" s="93"/>
      <c r="FRA11" s="93"/>
      <c r="FRB11" s="93"/>
      <c r="FRC11" s="93"/>
      <c r="FRD11" s="93"/>
      <c r="FRE11" s="93"/>
      <c r="FRF11" s="93"/>
      <c r="FRG11" s="93"/>
      <c r="FRH11" s="93"/>
      <c r="FRI11" s="93"/>
      <c r="FRJ11" s="93"/>
      <c r="FRK11" s="93"/>
      <c r="FRL11" s="93"/>
      <c r="FRM11" s="93"/>
      <c r="FRN11" s="93"/>
      <c r="FRO11" s="93"/>
      <c r="FRP11" s="93"/>
      <c r="FRQ11" s="93"/>
      <c r="FRR11" s="93"/>
      <c r="FRS11" s="93"/>
      <c r="FRT11" s="93"/>
      <c r="FRU11" s="93"/>
      <c r="FRV11" s="93"/>
      <c r="FRW11" s="93"/>
      <c r="FRX11" s="93"/>
      <c r="FRY11" s="93"/>
      <c r="FRZ11" s="93"/>
      <c r="FSA11" s="93"/>
      <c r="FSB11" s="93"/>
      <c r="FSC11" s="93"/>
      <c r="FSD11" s="93"/>
      <c r="FSE11" s="93"/>
      <c r="FSF11" s="93"/>
      <c r="FSG11" s="93"/>
      <c r="FSH11" s="93"/>
      <c r="FSI11" s="93"/>
      <c r="FSJ11" s="93"/>
      <c r="FSK11" s="93"/>
      <c r="FSL11" s="93"/>
      <c r="FSM11" s="93"/>
      <c r="FSN11" s="93"/>
      <c r="FSO11" s="93"/>
      <c r="FSP11" s="93"/>
      <c r="FSQ11" s="93"/>
      <c r="FSR11" s="93"/>
      <c r="FSS11" s="93"/>
      <c r="FST11" s="93"/>
      <c r="FSU11" s="93"/>
      <c r="FSV11" s="93"/>
      <c r="FSW11" s="93"/>
      <c r="FSX11" s="93"/>
      <c r="FSY11" s="93"/>
      <c r="FSZ11" s="93"/>
      <c r="FTA11" s="93"/>
      <c r="FTB11" s="93"/>
      <c r="FTC11" s="93"/>
      <c r="FTD11" s="93"/>
      <c r="FTE11" s="93"/>
      <c r="FTF11" s="93"/>
      <c r="FTG11" s="93"/>
      <c r="FTH11" s="93"/>
      <c r="FTI11" s="93"/>
      <c r="FTJ11" s="93"/>
      <c r="FTK11" s="93"/>
      <c r="FTL11" s="93"/>
      <c r="FTM11" s="93"/>
      <c r="FTN11" s="93"/>
      <c r="FTO11" s="93"/>
      <c r="FTP11" s="93"/>
      <c r="FTQ11" s="93"/>
      <c r="FTR11" s="93"/>
      <c r="FTS11" s="93"/>
      <c r="FTT11" s="93"/>
      <c r="FTU11" s="93"/>
      <c r="FTV11" s="93"/>
      <c r="FTW11" s="93"/>
      <c r="FTX11" s="93"/>
      <c r="FTY11" s="93"/>
      <c r="FTZ11" s="93"/>
      <c r="FUA11" s="93"/>
      <c r="FUB11" s="93"/>
      <c r="FUC11" s="93"/>
      <c r="FUD11" s="93"/>
      <c r="FUE11" s="93"/>
      <c r="FUF11" s="93"/>
      <c r="FUG11" s="93"/>
      <c r="FUH11" s="93"/>
      <c r="FUI11" s="93"/>
      <c r="FUJ11" s="93"/>
      <c r="FUK11" s="93"/>
      <c r="FUL11" s="93"/>
      <c r="FUM11" s="93"/>
      <c r="FUN11" s="93"/>
      <c r="FUO11" s="93"/>
      <c r="FUP11" s="93"/>
      <c r="FUQ11" s="93"/>
      <c r="FUR11" s="93"/>
      <c r="FUS11" s="93"/>
      <c r="FUT11" s="93"/>
      <c r="FUU11" s="93"/>
      <c r="FUV11" s="93"/>
      <c r="FUW11" s="93"/>
      <c r="FUX11" s="93"/>
      <c r="FUY11" s="93"/>
      <c r="FUZ11" s="93"/>
      <c r="FVA11" s="93"/>
      <c r="FVB11" s="93"/>
      <c r="FVC11" s="93"/>
      <c r="FVD11" s="93"/>
      <c r="FVE11" s="93"/>
      <c r="FVF11" s="93"/>
      <c r="FVG11" s="93"/>
      <c r="FVH11" s="93"/>
      <c r="FVI11" s="93"/>
      <c r="FVJ11" s="93"/>
      <c r="FVK11" s="93"/>
      <c r="FVL11" s="93"/>
      <c r="FVM11" s="93"/>
      <c r="FVN11" s="93"/>
      <c r="FVO11" s="93"/>
      <c r="FVP11" s="93"/>
      <c r="FVQ11" s="93"/>
      <c r="FVR11" s="93"/>
      <c r="FVS11" s="93"/>
      <c r="FVT11" s="93"/>
      <c r="FVU11" s="93"/>
      <c r="FVV11" s="93"/>
      <c r="FVW11" s="93"/>
      <c r="FVX11" s="93"/>
      <c r="FVY11" s="93"/>
      <c r="FVZ11" s="93"/>
      <c r="FWA11" s="93"/>
      <c r="FWB11" s="93"/>
      <c r="FWC11" s="93"/>
      <c r="FWD11" s="93"/>
      <c r="FWE11" s="93"/>
      <c r="FWF11" s="93"/>
      <c r="FWG11" s="93"/>
      <c r="FWH11" s="93"/>
      <c r="FWI11" s="93"/>
      <c r="FWJ11" s="93"/>
      <c r="FWK11" s="93"/>
      <c r="FWL11" s="93"/>
      <c r="FWM11" s="93"/>
      <c r="FWN11" s="93"/>
      <c r="FWO11" s="93"/>
      <c r="FWP11" s="93"/>
      <c r="FWQ11" s="93"/>
      <c r="FWR11" s="93"/>
      <c r="FWS11" s="93"/>
      <c r="FWT11" s="93"/>
      <c r="FWU11" s="93"/>
      <c r="FWV11" s="93"/>
      <c r="FWW11" s="93"/>
      <c r="FWX11" s="93"/>
      <c r="FWY11" s="93"/>
      <c r="FWZ11" s="93"/>
      <c r="FXA11" s="93"/>
      <c r="FXB11" s="93"/>
      <c r="FXC11" s="93"/>
      <c r="FXD11" s="93"/>
      <c r="FXE11" s="93"/>
      <c r="FXF11" s="93"/>
      <c r="FXG11" s="93"/>
      <c r="FXH11" s="93"/>
      <c r="FXI11" s="93"/>
      <c r="FXJ11" s="93"/>
      <c r="FXK11" s="93"/>
      <c r="FXL11" s="93"/>
      <c r="FXM11" s="93"/>
      <c r="FXN11" s="93"/>
      <c r="FXO11" s="93"/>
      <c r="FXP11" s="93"/>
      <c r="FXQ11" s="93"/>
      <c r="FXR11" s="93"/>
      <c r="FXS11" s="93"/>
      <c r="FXT11" s="93"/>
      <c r="FXU11" s="93"/>
      <c r="FXV11" s="93"/>
      <c r="FXW11" s="93"/>
      <c r="FXX11" s="93"/>
      <c r="FXY11" s="93"/>
      <c r="FXZ11" s="93"/>
      <c r="FYA11" s="93"/>
      <c r="FYB11" s="93"/>
      <c r="FYC11" s="93"/>
      <c r="FYD11" s="93"/>
      <c r="FYE11" s="93"/>
      <c r="FYF11" s="93"/>
      <c r="FYG11" s="93"/>
      <c r="FYH11" s="93"/>
      <c r="FYI11" s="93"/>
      <c r="FYJ11" s="93"/>
      <c r="FYK11" s="93"/>
      <c r="FYL11" s="93"/>
      <c r="FYM11" s="93"/>
      <c r="FYN11" s="93"/>
      <c r="FYO11" s="93"/>
      <c r="FYP11" s="93"/>
      <c r="FYQ11" s="93"/>
      <c r="FYR11" s="93"/>
      <c r="FYS11" s="93"/>
      <c r="FYT11" s="93"/>
      <c r="FYU11" s="93"/>
      <c r="FYV11" s="93"/>
      <c r="FYW11" s="93"/>
      <c r="FYX11" s="93"/>
      <c r="FYY11" s="93"/>
      <c r="FYZ11" s="93"/>
      <c r="FZA11" s="93"/>
      <c r="FZB11" s="93"/>
      <c r="FZC11" s="93"/>
      <c r="FZD11" s="93"/>
      <c r="FZE11" s="93"/>
      <c r="FZF11" s="93"/>
      <c r="FZG11" s="93"/>
      <c r="FZH11" s="93"/>
      <c r="FZI11" s="93"/>
      <c r="FZJ11" s="93"/>
      <c r="FZK11" s="93"/>
      <c r="FZL11" s="93"/>
      <c r="FZM11" s="93"/>
      <c r="FZN11" s="93"/>
      <c r="FZO11" s="93"/>
      <c r="FZP11" s="93"/>
      <c r="FZQ11" s="93"/>
      <c r="FZR11" s="93"/>
      <c r="FZS11" s="93"/>
      <c r="FZT11" s="93"/>
      <c r="FZU11" s="93"/>
      <c r="FZV11" s="93"/>
      <c r="FZW11" s="93"/>
      <c r="FZX11" s="93"/>
      <c r="FZY11" s="93"/>
      <c r="FZZ11" s="93"/>
      <c r="GAA11" s="93"/>
      <c r="GAB11" s="93"/>
      <c r="GAC11" s="93"/>
      <c r="GAD11" s="93"/>
      <c r="GAE11" s="93"/>
      <c r="GAF11" s="93"/>
      <c r="GAG11" s="93"/>
      <c r="GAH11" s="93"/>
      <c r="GAI11" s="93"/>
      <c r="GAJ11" s="93"/>
      <c r="GAK11" s="93"/>
      <c r="GAL11" s="93"/>
      <c r="GAM11" s="93"/>
      <c r="GAN11" s="93"/>
      <c r="GAO11" s="93"/>
      <c r="GAP11" s="93"/>
      <c r="GAQ11" s="93"/>
      <c r="GAR11" s="93"/>
      <c r="GAS11" s="93"/>
      <c r="GAT11" s="93"/>
      <c r="GAU11" s="93"/>
      <c r="GAV11" s="93"/>
      <c r="GAW11" s="93"/>
      <c r="GAX11" s="93"/>
      <c r="GAY11" s="93"/>
      <c r="GAZ11" s="93"/>
      <c r="GBA11" s="93"/>
      <c r="GBB11" s="93"/>
      <c r="GBC11" s="93"/>
      <c r="GBD11" s="93"/>
      <c r="GBE11" s="93"/>
      <c r="GBF11" s="93"/>
      <c r="GBG11" s="93"/>
      <c r="GBH11" s="93"/>
      <c r="GBI11" s="93"/>
      <c r="GBJ11" s="93"/>
      <c r="GBK11" s="93"/>
      <c r="GBL11" s="93"/>
      <c r="GBM11" s="93"/>
      <c r="GBN11" s="93"/>
      <c r="GBO11" s="93"/>
      <c r="GBP11" s="93"/>
      <c r="GBQ11" s="93"/>
      <c r="GBR11" s="93"/>
      <c r="GBS11" s="93"/>
      <c r="GBT11" s="93"/>
      <c r="GBU11" s="93"/>
      <c r="GBV11" s="93"/>
      <c r="GBW11" s="93"/>
      <c r="GBX11" s="93"/>
      <c r="GBY11" s="93"/>
      <c r="GBZ11" s="93"/>
      <c r="GCA11" s="93"/>
      <c r="GCB11" s="93"/>
      <c r="GCC11" s="93"/>
      <c r="GCD11" s="93"/>
      <c r="GCE11" s="93"/>
      <c r="GCF11" s="93"/>
      <c r="GCG11" s="93"/>
      <c r="GCH11" s="93"/>
      <c r="GCI11" s="93"/>
      <c r="GCJ11" s="93"/>
      <c r="GCK11" s="93"/>
      <c r="GCL11" s="93"/>
      <c r="GCM11" s="93"/>
      <c r="GCN11" s="93"/>
      <c r="GCO11" s="93"/>
      <c r="GCP11" s="93"/>
      <c r="GCQ11" s="93"/>
      <c r="GCR11" s="93"/>
      <c r="GCS11" s="93"/>
      <c r="GCT11" s="93"/>
      <c r="GCU11" s="93"/>
      <c r="GCV11" s="93"/>
      <c r="GCW11" s="93"/>
      <c r="GCX11" s="93"/>
      <c r="GCY11" s="93"/>
      <c r="GCZ11" s="93"/>
      <c r="GDA11" s="93"/>
      <c r="GDB11" s="93"/>
      <c r="GDC11" s="93"/>
      <c r="GDD11" s="93"/>
      <c r="GDE11" s="93"/>
      <c r="GDF11" s="93"/>
      <c r="GDG11" s="93"/>
      <c r="GDH11" s="93"/>
      <c r="GDI11" s="93"/>
      <c r="GDJ11" s="93"/>
      <c r="GDK11" s="93"/>
      <c r="GDL11" s="93"/>
      <c r="GDM11" s="93"/>
      <c r="GDN11" s="93"/>
      <c r="GDO11" s="93"/>
      <c r="GDP11" s="93"/>
      <c r="GDQ11" s="93"/>
      <c r="GDR11" s="93"/>
      <c r="GDS11" s="93"/>
      <c r="GDT11" s="93"/>
      <c r="GDU11" s="93"/>
      <c r="GDV11" s="93"/>
      <c r="GDW11" s="93"/>
      <c r="GDX11" s="93"/>
      <c r="GDY11" s="93"/>
      <c r="GDZ11" s="93"/>
      <c r="GEA11" s="93"/>
      <c r="GEB11" s="93"/>
      <c r="GEC11" s="93"/>
      <c r="GED11" s="93"/>
      <c r="GEE11" s="93"/>
      <c r="GEF11" s="93"/>
      <c r="GEG11" s="93"/>
      <c r="GEH11" s="93"/>
      <c r="GEI11" s="93"/>
      <c r="GEJ11" s="93"/>
      <c r="GEK11" s="93"/>
      <c r="GEL11" s="93"/>
      <c r="GEM11" s="93"/>
      <c r="GEN11" s="93"/>
      <c r="GEO11" s="93"/>
      <c r="GEP11" s="93"/>
      <c r="GEQ11" s="93"/>
      <c r="GER11" s="93"/>
      <c r="GES11" s="93"/>
      <c r="GET11" s="93"/>
      <c r="GEU11" s="93"/>
      <c r="GEV11" s="93"/>
      <c r="GEW11" s="93"/>
      <c r="GEX11" s="93"/>
      <c r="GEY11" s="93"/>
      <c r="GEZ11" s="93"/>
      <c r="GFA11" s="93"/>
      <c r="GFB11" s="93"/>
      <c r="GFC11" s="93"/>
      <c r="GFD11" s="93"/>
      <c r="GFE11" s="93"/>
      <c r="GFF11" s="93"/>
      <c r="GFG11" s="93"/>
      <c r="GFH11" s="93"/>
      <c r="GFI11" s="93"/>
      <c r="GFJ11" s="93"/>
      <c r="GFK11" s="93"/>
      <c r="GFL11" s="93"/>
      <c r="GFM11" s="93"/>
      <c r="GFN11" s="93"/>
      <c r="GFO11" s="93"/>
      <c r="GFP11" s="93"/>
      <c r="GFQ11" s="93"/>
      <c r="GFR11" s="93"/>
      <c r="GFS11" s="93"/>
      <c r="GFT11" s="93"/>
      <c r="GFU11" s="93"/>
      <c r="GFV11" s="93"/>
      <c r="GFW11" s="93"/>
      <c r="GFX11" s="93"/>
      <c r="GFY11" s="93"/>
      <c r="GFZ11" s="93"/>
      <c r="GGA11" s="93"/>
      <c r="GGB11" s="93"/>
      <c r="GGC11" s="93"/>
      <c r="GGD11" s="93"/>
      <c r="GGE11" s="93"/>
      <c r="GGF11" s="93"/>
      <c r="GGG11" s="93"/>
      <c r="GGH11" s="93"/>
      <c r="GGI11" s="93"/>
      <c r="GGJ11" s="93"/>
      <c r="GGK11" s="93"/>
      <c r="GGL11" s="93"/>
      <c r="GGM11" s="93"/>
      <c r="GGN11" s="93"/>
      <c r="GGO11" s="93"/>
      <c r="GGP11" s="93"/>
      <c r="GGQ11" s="93"/>
      <c r="GGR11" s="93"/>
      <c r="GGS11" s="93"/>
      <c r="GGT11" s="93"/>
      <c r="GGU11" s="93"/>
      <c r="GGV11" s="93"/>
      <c r="GGW11" s="93"/>
      <c r="GGX11" s="93"/>
      <c r="GGY11" s="93"/>
      <c r="GGZ11" s="93"/>
      <c r="GHA11" s="93"/>
      <c r="GHB11" s="93"/>
      <c r="GHC11" s="93"/>
      <c r="GHD11" s="93"/>
      <c r="GHE11" s="93"/>
      <c r="GHF11" s="93"/>
      <c r="GHG11" s="93"/>
      <c r="GHH11" s="93"/>
      <c r="GHI11" s="93"/>
      <c r="GHJ11" s="93"/>
      <c r="GHK11" s="93"/>
      <c r="GHL11" s="93"/>
      <c r="GHM11" s="93"/>
      <c r="GHN11" s="93"/>
      <c r="GHO11" s="93"/>
      <c r="GHP11" s="93"/>
      <c r="GHQ11" s="93"/>
      <c r="GHR11" s="93"/>
      <c r="GHS11" s="93"/>
      <c r="GHT11" s="93"/>
      <c r="GHU11" s="93"/>
      <c r="GHV11" s="93"/>
      <c r="GHW11" s="93"/>
      <c r="GHX11" s="93"/>
      <c r="GHY11" s="93"/>
      <c r="GHZ11" s="93"/>
      <c r="GIA11" s="93"/>
      <c r="GIB11" s="93"/>
      <c r="GIC11" s="93"/>
      <c r="GID11" s="93"/>
      <c r="GIE11" s="93"/>
      <c r="GIF11" s="93"/>
      <c r="GIG11" s="93"/>
      <c r="GIH11" s="93"/>
      <c r="GII11" s="93"/>
      <c r="GIJ11" s="93"/>
      <c r="GIK11" s="93"/>
      <c r="GIL11" s="93"/>
      <c r="GIM11" s="93"/>
      <c r="GIN11" s="93"/>
      <c r="GIO11" s="93"/>
      <c r="GIP11" s="93"/>
      <c r="GIQ11" s="93"/>
      <c r="GIR11" s="93"/>
      <c r="GIS11" s="93"/>
      <c r="GIT11" s="93"/>
      <c r="GIU11" s="93"/>
      <c r="GIV11" s="93"/>
      <c r="GIW11" s="93"/>
      <c r="GIX11" s="93"/>
      <c r="GIY11" s="93"/>
      <c r="GIZ11" s="93"/>
      <c r="GJA11" s="93"/>
      <c r="GJB11" s="93"/>
      <c r="GJC11" s="93"/>
      <c r="GJD11" s="93"/>
      <c r="GJE11" s="93"/>
      <c r="GJF11" s="93"/>
      <c r="GJG11" s="93"/>
      <c r="GJH11" s="93"/>
      <c r="GJI11" s="93"/>
      <c r="GJJ11" s="93"/>
      <c r="GJK11" s="93"/>
      <c r="GJL11" s="93"/>
      <c r="GJM11" s="93"/>
      <c r="GJN11" s="93"/>
      <c r="GJO11" s="93"/>
      <c r="GJP11" s="93"/>
      <c r="GJQ11" s="93"/>
      <c r="GJR11" s="93"/>
      <c r="GJS11" s="93"/>
      <c r="GJT11" s="93"/>
      <c r="GJU11" s="93"/>
      <c r="GJV11" s="93"/>
      <c r="GJW11" s="93"/>
      <c r="GJX11" s="93"/>
      <c r="GJY11" s="93"/>
      <c r="GJZ11" s="93"/>
      <c r="GKA11" s="93"/>
      <c r="GKB11" s="93"/>
      <c r="GKC11" s="93"/>
      <c r="GKD11" s="93"/>
      <c r="GKE11" s="93"/>
      <c r="GKF11" s="93"/>
      <c r="GKG11" s="93"/>
      <c r="GKH11" s="93"/>
      <c r="GKI11" s="93"/>
      <c r="GKJ11" s="93"/>
      <c r="GKK11" s="93"/>
      <c r="GKL11" s="93"/>
      <c r="GKM11" s="93"/>
      <c r="GKN11" s="93"/>
      <c r="GKO11" s="93"/>
      <c r="GKP11" s="93"/>
      <c r="GKQ11" s="93"/>
      <c r="GKR11" s="93"/>
      <c r="GKS11" s="93"/>
      <c r="GKT11" s="93"/>
      <c r="GKU11" s="93"/>
      <c r="GKV11" s="93"/>
      <c r="GKW11" s="93"/>
      <c r="GKX11" s="93"/>
      <c r="GKY11" s="93"/>
      <c r="GKZ11" s="93"/>
      <c r="GLA11" s="93"/>
      <c r="GLB11" s="93"/>
      <c r="GLC11" s="93"/>
      <c r="GLD11" s="93"/>
      <c r="GLE11" s="93"/>
      <c r="GLF11" s="93"/>
      <c r="GLG11" s="93"/>
      <c r="GLH11" s="93"/>
      <c r="GLI11" s="93"/>
      <c r="GLJ11" s="93"/>
      <c r="GLK11" s="93"/>
      <c r="GLL11" s="93"/>
      <c r="GLM11" s="93"/>
      <c r="GLN11" s="93"/>
      <c r="GLO11" s="93"/>
      <c r="GLP11" s="93"/>
      <c r="GLQ11" s="93"/>
      <c r="GLR11" s="93"/>
      <c r="GLS11" s="93"/>
      <c r="GLT11" s="93"/>
      <c r="GLU11" s="93"/>
      <c r="GLV11" s="93"/>
      <c r="GLW11" s="93"/>
      <c r="GLX11" s="93"/>
      <c r="GLY11" s="93"/>
      <c r="GLZ11" s="93"/>
      <c r="GMA11" s="93"/>
      <c r="GMB11" s="93"/>
      <c r="GMC11" s="93"/>
      <c r="GMD11" s="93"/>
      <c r="GME11" s="93"/>
      <c r="GMF11" s="93"/>
      <c r="GMG11" s="93"/>
      <c r="GMH11" s="93"/>
      <c r="GMI11" s="93"/>
      <c r="GMJ11" s="93"/>
      <c r="GMK11" s="93"/>
      <c r="GML11" s="93"/>
      <c r="GMM11" s="93"/>
      <c r="GMN11" s="93"/>
      <c r="GMO11" s="93"/>
      <c r="GMP11" s="93"/>
      <c r="GMQ11" s="93"/>
      <c r="GMR11" s="93"/>
      <c r="GMS11" s="93"/>
      <c r="GMT11" s="93"/>
      <c r="GMU11" s="93"/>
      <c r="GMV11" s="93"/>
      <c r="GMW11" s="93"/>
      <c r="GMX11" s="93"/>
      <c r="GMY11" s="93"/>
      <c r="GMZ11" s="93"/>
      <c r="GNA11" s="93"/>
      <c r="GNB11" s="93"/>
      <c r="GNC11" s="93"/>
      <c r="GND11" s="93"/>
      <c r="GNE11" s="93"/>
      <c r="GNF11" s="93"/>
      <c r="GNG11" s="93"/>
      <c r="GNH11" s="93"/>
      <c r="GNI11" s="93"/>
      <c r="GNJ11" s="93"/>
      <c r="GNK11" s="93"/>
      <c r="GNL11" s="93"/>
      <c r="GNM11" s="93"/>
      <c r="GNN11" s="93"/>
      <c r="GNO11" s="93"/>
      <c r="GNP11" s="93"/>
      <c r="GNQ11" s="93"/>
      <c r="GNR11" s="93"/>
      <c r="GNS11" s="93"/>
      <c r="GNT11" s="93"/>
      <c r="GNU11" s="93"/>
      <c r="GNV11" s="93"/>
      <c r="GNW11" s="93"/>
      <c r="GNX11" s="93"/>
      <c r="GNY11" s="93"/>
      <c r="GNZ11" s="93"/>
      <c r="GOA11" s="93"/>
      <c r="GOB11" s="93"/>
      <c r="GOC11" s="93"/>
      <c r="GOD11" s="93"/>
      <c r="GOE11" s="93"/>
      <c r="GOF11" s="93"/>
      <c r="GOG11" s="93"/>
      <c r="GOH11" s="93"/>
      <c r="GOI11" s="93"/>
      <c r="GOJ11" s="93"/>
      <c r="GOK11" s="93"/>
      <c r="GOL11" s="93"/>
      <c r="GOM11" s="93"/>
      <c r="GON11" s="93"/>
      <c r="GOO11" s="93"/>
      <c r="GOP11" s="93"/>
      <c r="GOQ11" s="93"/>
      <c r="GOR11" s="93"/>
      <c r="GOS11" s="93"/>
      <c r="GOT11" s="93"/>
      <c r="GOU11" s="93"/>
      <c r="GOV11" s="93"/>
      <c r="GOW11" s="93"/>
      <c r="GOX11" s="93"/>
      <c r="GOY11" s="93"/>
      <c r="GOZ11" s="93"/>
      <c r="GPA11" s="93"/>
      <c r="GPB11" s="93"/>
      <c r="GPC11" s="93"/>
      <c r="GPD11" s="93"/>
      <c r="GPE11" s="93"/>
      <c r="GPF11" s="93"/>
      <c r="GPG11" s="93"/>
      <c r="GPH11" s="93"/>
      <c r="GPI11" s="93"/>
      <c r="GPJ11" s="93"/>
      <c r="GPK11" s="93"/>
      <c r="GPL11" s="93"/>
      <c r="GPM11" s="93"/>
      <c r="GPN11" s="93"/>
      <c r="GPO11" s="93"/>
      <c r="GPP11" s="93"/>
      <c r="GPQ11" s="93"/>
      <c r="GPR11" s="93"/>
      <c r="GPS11" s="93"/>
      <c r="GPT11" s="93"/>
      <c r="GPU11" s="93"/>
      <c r="GPV11" s="93"/>
      <c r="GPW11" s="93"/>
      <c r="GPX11" s="93"/>
      <c r="GPY11" s="93"/>
      <c r="GPZ11" s="93"/>
      <c r="GQA11" s="93"/>
      <c r="GQB11" s="93"/>
      <c r="GQC11" s="93"/>
      <c r="GQD11" s="93"/>
      <c r="GQE11" s="93"/>
      <c r="GQF11" s="93"/>
      <c r="GQG11" s="93"/>
      <c r="GQH11" s="93"/>
      <c r="GQI11" s="93"/>
      <c r="GQJ11" s="93"/>
      <c r="GQK11" s="93"/>
      <c r="GQL11" s="93"/>
      <c r="GQM11" s="93"/>
      <c r="GQN11" s="93"/>
      <c r="GQO11" s="93"/>
      <c r="GQP11" s="93"/>
      <c r="GQQ11" s="93"/>
      <c r="GQR11" s="93"/>
      <c r="GQS11" s="93"/>
      <c r="GQT11" s="93"/>
      <c r="GQU11" s="93"/>
      <c r="GQV11" s="93"/>
      <c r="GQW11" s="93"/>
      <c r="GQX11" s="93"/>
      <c r="GQY11" s="93"/>
      <c r="GQZ11" s="93"/>
      <c r="GRA11" s="93"/>
      <c r="GRB11" s="93"/>
      <c r="GRC11" s="93"/>
      <c r="GRD11" s="93"/>
      <c r="GRE11" s="93"/>
      <c r="GRF11" s="93"/>
      <c r="GRG11" s="93"/>
      <c r="GRH11" s="93"/>
      <c r="GRI11" s="93"/>
      <c r="GRJ11" s="93"/>
      <c r="GRK11" s="93"/>
      <c r="GRL11" s="93"/>
      <c r="GRM11" s="93"/>
      <c r="GRN11" s="93"/>
      <c r="GRO11" s="93"/>
      <c r="GRP11" s="93"/>
      <c r="GRQ11" s="93"/>
      <c r="GRR11" s="93"/>
      <c r="GRS11" s="93"/>
      <c r="GRT11" s="93"/>
      <c r="GRU11" s="93"/>
      <c r="GRV11" s="93"/>
      <c r="GRW11" s="93"/>
      <c r="GRX11" s="93"/>
      <c r="GRY11" s="93"/>
      <c r="GRZ11" s="93"/>
      <c r="GSA11" s="93"/>
      <c r="GSB11" s="93"/>
      <c r="GSC11" s="93"/>
      <c r="GSD11" s="93"/>
      <c r="GSE11" s="93"/>
      <c r="GSF11" s="93"/>
      <c r="GSG11" s="93"/>
      <c r="GSH11" s="93"/>
      <c r="GSI11" s="93"/>
      <c r="GSJ11" s="93"/>
      <c r="GSK11" s="93"/>
      <c r="GSL11" s="93"/>
      <c r="GSM11" s="93"/>
      <c r="GSN11" s="93"/>
      <c r="GSO11" s="93"/>
      <c r="GSP11" s="93"/>
      <c r="GSQ11" s="93"/>
      <c r="GSR11" s="93"/>
      <c r="GSS11" s="93"/>
      <c r="GST11" s="93"/>
      <c r="GSU11" s="93"/>
      <c r="GSV11" s="93"/>
      <c r="GSW11" s="93"/>
      <c r="GSX11" s="93"/>
      <c r="GSY11" s="93"/>
      <c r="GSZ11" s="93"/>
      <c r="GTA11" s="93"/>
      <c r="GTB11" s="93"/>
      <c r="GTC11" s="93"/>
      <c r="GTD11" s="93"/>
      <c r="GTE11" s="93"/>
      <c r="GTF11" s="93"/>
      <c r="GTG11" s="93"/>
      <c r="GTH11" s="93"/>
      <c r="GTI11" s="93"/>
      <c r="GTJ11" s="93"/>
      <c r="GTK11" s="93"/>
      <c r="GTL11" s="93"/>
      <c r="GTM11" s="93"/>
      <c r="GTN11" s="93"/>
      <c r="GTO11" s="93"/>
      <c r="GTP11" s="93"/>
      <c r="GTQ11" s="93"/>
      <c r="GTR11" s="93"/>
      <c r="GTS11" s="93"/>
      <c r="GTT11" s="93"/>
      <c r="GTU11" s="93"/>
      <c r="GTV11" s="93"/>
      <c r="GTW11" s="93"/>
      <c r="GTX11" s="93"/>
      <c r="GTY11" s="93"/>
      <c r="GTZ11" s="93"/>
      <c r="GUA11" s="93"/>
      <c r="GUB11" s="93"/>
      <c r="GUC11" s="93"/>
      <c r="GUD11" s="93"/>
      <c r="GUE11" s="93"/>
      <c r="GUF11" s="93"/>
      <c r="GUG11" s="93"/>
      <c r="GUH11" s="93"/>
      <c r="GUI11" s="93"/>
      <c r="GUJ11" s="93"/>
      <c r="GUK11" s="93"/>
      <c r="GUL11" s="93"/>
      <c r="GUM11" s="93"/>
      <c r="GUN11" s="93"/>
      <c r="GUO11" s="93"/>
      <c r="GUP11" s="93"/>
      <c r="GUQ11" s="93"/>
      <c r="GUR11" s="93"/>
      <c r="GUS11" s="93"/>
      <c r="GUT11" s="93"/>
      <c r="GUU11" s="93"/>
      <c r="GUV11" s="93"/>
      <c r="GUW11" s="93"/>
      <c r="GUX11" s="93"/>
      <c r="GUY11" s="93"/>
      <c r="GUZ11" s="93"/>
      <c r="GVA11" s="93"/>
      <c r="GVB11" s="93"/>
      <c r="GVC11" s="93"/>
      <c r="GVD11" s="93"/>
      <c r="GVE11" s="93"/>
      <c r="GVF11" s="93"/>
      <c r="GVG11" s="93"/>
      <c r="GVH11" s="93"/>
      <c r="GVI11" s="93"/>
      <c r="GVJ11" s="93"/>
      <c r="GVK11" s="93"/>
      <c r="GVL11" s="93"/>
      <c r="GVM11" s="93"/>
      <c r="GVN11" s="93"/>
      <c r="GVO11" s="93"/>
      <c r="GVP11" s="93"/>
      <c r="GVQ11" s="93"/>
      <c r="GVR11" s="93"/>
      <c r="GVS11" s="93"/>
      <c r="GVT11" s="93"/>
      <c r="GVU11" s="93"/>
      <c r="GVV11" s="93"/>
      <c r="GVW11" s="93"/>
      <c r="GVX11" s="93"/>
      <c r="GVY11" s="93"/>
      <c r="GVZ11" s="93"/>
      <c r="GWA11" s="93"/>
      <c r="GWB11" s="93"/>
      <c r="GWC11" s="93"/>
      <c r="GWD11" s="93"/>
      <c r="GWE11" s="93"/>
      <c r="GWF11" s="93"/>
      <c r="GWG11" s="93"/>
      <c r="GWH11" s="93"/>
      <c r="GWI11" s="93"/>
      <c r="GWJ11" s="93"/>
      <c r="GWK11" s="93"/>
      <c r="GWL11" s="93"/>
      <c r="GWM11" s="93"/>
      <c r="GWN11" s="93"/>
      <c r="GWO11" s="93"/>
      <c r="GWP11" s="93"/>
      <c r="GWQ11" s="93"/>
      <c r="GWR11" s="93"/>
      <c r="GWS11" s="93"/>
      <c r="GWT11" s="93"/>
      <c r="GWU11" s="93"/>
      <c r="GWV11" s="93"/>
      <c r="GWW11" s="93"/>
      <c r="GWX11" s="93"/>
      <c r="GWY11" s="93"/>
      <c r="GWZ11" s="93"/>
      <c r="GXA11" s="93"/>
      <c r="GXB11" s="93"/>
      <c r="GXC11" s="93"/>
      <c r="GXD11" s="93"/>
      <c r="GXE11" s="93"/>
      <c r="GXF11" s="93"/>
      <c r="GXG11" s="93"/>
      <c r="GXH11" s="93"/>
      <c r="GXI11" s="93"/>
      <c r="GXJ11" s="93"/>
      <c r="GXK11" s="93"/>
      <c r="GXL11" s="93"/>
      <c r="GXM11" s="93"/>
      <c r="GXN11" s="93"/>
      <c r="GXO11" s="93"/>
      <c r="GXP11" s="93"/>
      <c r="GXQ11" s="93"/>
      <c r="GXR11" s="93"/>
      <c r="GXS11" s="93"/>
      <c r="GXT11" s="93"/>
      <c r="GXU11" s="93"/>
      <c r="GXV11" s="93"/>
      <c r="GXW11" s="93"/>
      <c r="GXX11" s="93"/>
      <c r="GXY11" s="93"/>
      <c r="GXZ11" s="93"/>
      <c r="GYA11" s="93"/>
      <c r="GYB11" s="93"/>
      <c r="GYC11" s="93"/>
      <c r="GYD11" s="93"/>
      <c r="GYE11" s="93"/>
      <c r="GYF11" s="93"/>
      <c r="GYG11" s="93"/>
      <c r="GYH11" s="93"/>
      <c r="GYI11" s="93"/>
      <c r="GYJ11" s="93"/>
      <c r="GYK11" s="93"/>
      <c r="GYL11" s="93"/>
      <c r="GYM11" s="93"/>
      <c r="GYN11" s="93"/>
      <c r="GYO11" s="93"/>
      <c r="GYP11" s="93"/>
      <c r="GYQ11" s="93"/>
      <c r="GYR11" s="93"/>
      <c r="GYS11" s="93"/>
      <c r="GYT11" s="93"/>
      <c r="GYU11" s="93"/>
      <c r="GYV11" s="93"/>
      <c r="GYW11" s="93"/>
      <c r="GYX11" s="93"/>
      <c r="GYY11" s="93"/>
      <c r="GYZ11" s="93"/>
      <c r="GZA11" s="93"/>
      <c r="GZB11" s="93"/>
      <c r="GZC11" s="93"/>
      <c r="GZD11" s="93"/>
      <c r="GZE11" s="93"/>
      <c r="GZF11" s="93"/>
      <c r="GZG11" s="93"/>
      <c r="GZH11" s="93"/>
      <c r="GZI11" s="93"/>
      <c r="GZJ11" s="93"/>
      <c r="GZK11" s="93"/>
      <c r="GZL11" s="93"/>
      <c r="GZM11" s="93"/>
      <c r="GZN11" s="93"/>
      <c r="GZO11" s="93"/>
      <c r="GZP11" s="93"/>
      <c r="GZQ11" s="93"/>
      <c r="GZR11" s="93"/>
      <c r="GZS11" s="93"/>
      <c r="GZT11" s="93"/>
      <c r="GZU11" s="93"/>
      <c r="GZV11" s="93"/>
      <c r="GZW11" s="93"/>
      <c r="GZX11" s="93"/>
      <c r="GZY11" s="93"/>
      <c r="GZZ11" s="93"/>
      <c r="HAA11" s="93"/>
      <c r="HAB11" s="93"/>
      <c r="HAC11" s="93"/>
      <c r="HAD11" s="93"/>
      <c r="HAE11" s="93"/>
      <c r="HAF11" s="93"/>
      <c r="HAG11" s="93"/>
      <c r="HAH11" s="93"/>
      <c r="HAI11" s="93"/>
      <c r="HAJ11" s="93"/>
      <c r="HAK11" s="93"/>
      <c r="HAL11" s="93"/>
      <c r="HAM11" s="93"/>
      <c r="HAN11" s="93"/>
      <c r="HAO11" s="93"/>
      <c r="HAP11" s="93"/>
      <c r="HAQ11" s="93"/>
      <c r="HAR11" s="93"/>
      <c r="HAS11" s="93"/>
      <c r="HAT11" s="93"/>
      <c r="HAU11" s="93"/>
      <c r="HAV11" s="93"/>
      <c r="HAW11" s="93"/>
      <c r="HAX11" s="93"/>
      <c r="HAY11" s="93"/>
      <c r="HAZ11" s="93"/>
      <c r="HBA11" s="93"/>
      <c r="HBB11" s="93"/>
      <c r="HBC11" s="93"/>
      <c r="HBD11" s="93"/>
      <c r="HBE11" s="93"/>
      <c r="HBF11" s="93"/>
      <c r="HBG11" s="93"/>
      <c r="HBH11" s="93"/>
      <c r="HBI11" s="93"/>
      <c r="HBJ11" s="93"/>
      <c r="HBK11" s="93"/>
      <c r="HBL11" s="93"/>
      <c r="HBM11" s="93"/>
      <c r="HBN11" s="93"/>
      <c r="HBO11" s="93"/>
      <c r="HBP11" s="93"/>
      <c r="HBQ11" s="93"/>
      <c r="HBR11" s="93"/>
      <c r="HBS11" s="93"/>
      <c r="HBT11" s="93"/>
      <c r="HBU11" s="93"/>
      <c r="HBV11" s="93"/>
      <c r="HBW11" s="93"/>
      <c r="HBX11" s="93"/>
      <c r="HBY11" s="93"/>
      <c r="HBZ11" s="93"/>
      <c r="HCA11" s="93"/>
      <c r="HCB11" s="93"/>
      <c r="HCC11" s="93"/>
      <c r="HCD11" s="93"/>
      <c r="HCE11" s="93"/>
      <c r="HCF11" s="93"/>
      <c r="HCG11" s="93"/>
      <c r="HCH11" s="93"/>
      <c r="HCI11" s="93"/>
      <c r="HCJ11" s="93"/>
      <c r="HCK11" s="93"/>
      <c r="HCL11" s="93"/>
      <c r="HCM11" s="93"/>
      <c r="HCN11" s="93"/>
      <c r="HCO11" s="93"/>
      <c r="HCP11" s="93"/>
      <c r="HCQ11" s="93"/>
      <c r="HCR11" s="93"/>
      <c r="HCS11" s="93"/>
      <c r="HCT11" s="93"/>
      <c r="HCU11" s="93"/>
      <c r="HCV11" s="93"/>
      <c r="HCW11" s="93"/>
      <c r="HCX11" s="93"/>
      <c r="HCY11" s="93"/>
      <c r="HCZ11" s="93"/>
      <c r="HDA11" s="93"/>
      <c r="HDB11" s="93"/>
      <c r="HDC11" s="93"/>
      <c r="HDD11" s="93"/>
      <c r="HDE11" s="93"/>
      <c r="HDF11" s="93"/>
      <c r="HDG11" s="93"/>
      <c r="HDH11" s="93"/>
      <c r="HDI11" s="93"/>
      <c r="HDJ11" s="93"/>
      <c r="HDK11" s="93"/>
      <c r="HDL11" s="93"/>
      <c r="HDM11" s="93"/>
      <c r="HDN11" s="93"/>
      <c r="HDO11" s="93"/>
      <c r="HDP11" s="93"/>
      <c r="HDQ11" s="93"/>
      <c r="HDR11" s="93"/>
      <c r="HDS11" s="93"/>
      <c r="HDT11" s="93"/>
      <c r="HDU11" s="93"/>
      <c r="HDV11" s="93"/>
      <c r="HDW11" s="93"/>
      <c r="HDX11" s="93"/>
      <c r="HDY11" s="93"/>
      <c r="HDZ11" s="93"/>
      <c r="HEA11" s="93"/>
      <c r="HEB11" s="93"/>
      <c r="HEC11" s="93"/>
      <c r="HED11" s="93"/>
      <c r="HEE11" s="93"/>
      <c r="HEF11" s="93"/>
      <c r="HEG11" s="93"/>
      <c r="HEH11" s="93"/>
      <c r="HEI11" s="93"/>
      <c r="HEJ11" s="93"/>
      <c r="HEK11" s="93"/>
      <c r="HEL11" s="93"/>
      <c r="HEM11" s="93"/>
      <c r="HEN11" s="93"/>
      <c r="HEO11" s="93"/>
      <c r="HEP11" s="93"/>
      <c r="HEQ11" s="93"/>
      <c r="HER11" s="93"/>
      <c r="HES11" s="93"/>
      <c r="HET11" s="93"/>
      <c r="HEU11" s="93"/>
      <c r="HEV11" s="93"/>
      <c r="HEW11" s="93"/>
      <c r="HEX11" s="93"/>
      <c r="HEY11" s="93"/>
      <c r="HEZ11" s="93"/>
      <c r="HFA11" s="93"/>
      <c r="HFB11" s="93"/>
      <c r="HFC11" s="93"/>
      <c r="HFD11" s="93"/>
      <c r="HFE11" s="93"/>
      <c r="HFF11" s="93"/>
      <c r="HFG11" s="93"/>
      <c r="HFH11" s="93"/>
      <c r="HFI11" s="93"/>
      <c r="HFJ11" s="93"/>
      <c r="HFK11" s="93"/>
      <c r="HFL11" s="93"/>
      <c r="HFM11" s="93"/>
      <c r="HFN11" s="93"/>
      <c r="HFO11" s="93"/>
      <c r="HFP11" s="93"/>
      <c r="HFQ11" s="93"/>
      <c r="HFR11" s="93"/>
      <c r="HFS11" s="93"/>
      <c r="HFT11" s="93"/>
      <c r="HFU11" s="93"/>
      <c r="HFV11" s="93"/>
      <c r="HFW11" s="93"/>
      <c r="HFX11" s="93"/>
      <c r="HFY11" s="93"/>
      <c r="HFZ11" s="93"/>
      <c r="HGA11" s="93"/>
      <c r="HGB11" s="93"/>
      <c r="HGC11" s="93"/>
      <c r="HGD11" s="93"/>
      <c r="HGE11" s="93"/>
      <c r="HGF11" s="93"/>
      <c r="HGG11" s="93"/>
      <c r="HGH11" s="93"/>
      <c r="HGI11" s="93"/>
      <c r="HGJ11" s="93"/>
      <c r="HGK11" s="93"/>
      <c r="HGL11" s="93"/>
      <c r="HGM11" s="93"/>
      <c r="HGN11" s="93"/>
      <c r="HGO11" s="93"/>
      <c r="HGP11" s="93"/>
      <c r="HGQ11" s="93"/>
      <c r="HGR11" s="93"/>
      <c r="HGS11" s="93"/>
      <c r="HGT11" s="93"/>
      <c r="HGU11" s="93"/>
      <c r="HGV11" s="93"/>
      <c r="HGW11" s="93"/>
      <c r="HGX11" s="93"/>
      <c r="HGY11" s="93"/>
      <c r="HGZ11" s="93"/>
      <c r="HHA11" s="93"/>
      <c r="HHB11" s="93"/>
      <c r="HHC11" s="93"/>
      <c r="HHD11" s="93"/>
      <c r="HHE11" s="93"/>
      <c r="HHF11" s="93"/>
      <c r="HHG11" s="93"/>
      <c r="HHH11" s="93"/>
      <c r="HHI11" s="93"/>
      <c r="HHJ11" s="93"/>
      <c r="HHK11" s="93"/>
      <c r="HHL11" s="93"/>
      <c r="HHM11" s="93"/>
      <c r="HHN11" s="93"/>
      <c r="HHO11" s="93"/>
      <c r="HHP11" s="93"/>
      <c r="HHQ11" s="93"/>
      <c r="HHR11" s="93"/>
      <c r="HHS11" s="93"/>
      <c r="HHT11" s="93"/>
      <c r="HHU11" s="93"/>
      <c r="HHV11" s="93"/>
      <c r="HHW11" s="93"/>
      <c r="HHX11" s="93"/>
      <c r="HHY11" s="93"/>
      <c r="HHZ11" s="93"/>
      <c r="HIA11" s="93"/>
      <c r="HIB11" s="93"/>
      <c r="HIC11" s="93"/>
      <c r="HID11" s="93"/>
      <c r="HIE11" s="93"/>
      <c r="HIF11" s="93"/>
      <c r="HIG11" s="93"/>
      <c r="HIH11" s="93"/>
      <c r="HII11" s="93"/>
      <c r="HIJ11" s="93"/>
      <c r="HIK11" s="93"/>
      <c r="HIL11" s="93"/>
      <c r="HIM11" s="93"/>
      <c r="HIN11" s="93"/>
      <c r="HIO11" s="93"/>
      <c r="HIP11" s="93"/>
      <c r="HIQ11" s="93"/>
      <c r="HIR11" s="93"/>
      <c r="HIS11" s="93"/>
      <c r="HIT11" s="93"/>
      <c r="HIU11" s="93"/>
      <c r="HIV11" s="93"/>
      <c r="HIW11" s="93"/>
      <c r="HIX11" s="93"/>
      <c r="HIY11" s="93"/>
      <c r="HIZ11" s="93"/>
      <c r="HJA11" s="93"/>
      <c r="HJB11" s="93"/>
      <c r="HJC11" s="93"/>
      <c r="HJD11" s="93"/>
      <c r="HJE11" s="93"/>
      <c r="HJF11" s="93"/>
      <c r="HJG11" s="93"/>
      <c r="HJH11" s="93"/>
      <c r="HJI11" s="93"/>
      <c r="HJJ11" s="93"/>
      <c r="HJK11" s="93"/>
      <c r="HJL11" s="93"/>
      <c r="HJM11" s="93"/>
      <c r="HJN11" s="93"/>
      <c r="HJO11" s="93"/>
      <c r="HJP11" s="93"/>
      <c r="HJQ11" s="93"/>
      <c r="HJR11" s="93"/>
      <c r="HJS11" s="93"/>
      <c r="HJT11" s="93"/>
      <c r="HJU11" s="93"/>
      <c r="HJV11" s="93"/>
      <c r="HJW11" s="93"/>
      <c r="HJX11" s="93"/>
      <c r="HJY11" s="93"/>
      <c r="HJZ11" s="93"/>
      <c r="HKA11" s="93"/>
      <c r="HKB11" s="93"/>
      <c r="HKC11" s="93"/>
      <c r="HKD11" s="93"/>
      <c r="HKE11" s="93"/>
      <c r="HKF11" s="93"/>
      <c r="HKG11" s="93"/>
      <c r="HKH11" s="93"/>
      <c r="HKI11" s="93"/>
      <c r="HKJ11" s="93"/>
      <c r="HKK11" s="93"/>
      <c r="HKL11" s="93"/>
      <c r="HKM11" s="93"/>
      <c r="HKN11" s="93"/>
      <c r="HKO11" s="93"/>
      <c r="HKP11" s="93"/>
      <c r="HKQ11" s="93"/>
      <c r="HKR11" s="93"/>
      <c r="HKS11" s="93"/>
      <c r="HKT11" s="93"/>
      <c r="HKU11" s="93"/>
      <c r="HKV11" s="93"/>
      <c r="HKW11" s="93"/>
      <c r="HKX11" s="93"/>
      <c r="HKY11" s="93"/>
      <c r="HKZ11" s="93"/>
      <c r="HLA11" s="93"/>
      <c r="HLB11" s="93"/>
      <c r="HLC11" s="93"/>
      <c r="HLD11" s="93"/>
      <c r="HLE11" s="93"/>
      <c r="HLF11" s="93"/>
      <c r="HLG11" s="93"/>
      <c r="HLH11" s="93"/>
      <c r="HLI11" s="93"/>
      <c r="HLJ11" s="93"/>
      <c r="HLK11" s="93"/>
      <c r="HLL11" s="93"/>
      <c r="HLM11" s="93"/>
      <c r="HLN11" s="93"/>
      <c r="HLO11" s="93"/>
      <c r="HLP11" s="93"/>
      <c r="HLQ11" s="93"/>
      <c r="HLR11" s="93"/>
      <c r="HLS11" s="93"/>
      <c r="HLT11" s="93"/>
      <c r="HLU11" s="93"/>
      <c r="HLV11" s="93"/>
      <c r="HLW11" s="93"/>
      <c r="HLX11" s="93"/>
      <c r="HLY11" s="93"/>
      <c r="HLZ11" s="93"/>
      <c r="HMA11" s="93"/>
      <c r="HMB11" s="93"/>
      <c r="HMC11" s="93"/>
      <c r="HMD11" s="93"/>
      <c r="HME11" s="93"/>
      <c r="HMF11" s="93"/>
      <c r="HMG11" s="93"/>
      <c r="HMH11" s="93"/>
      <c r="HMI11" s="93"/>
      <c r="HMJ11" s="93"/>
      <c r="HMK11" s="93"/>
      <c r="HML11" s="93"/>
      <c r="HMM11" s="93"/>
      <c r="HMN11" s="93"/>
      <c r="HMO11" s="93"/>
      <c r="HMP11" s="93"/>
      <c r="HMQ11" s="93"/>
      <c r="HMR11" s="93"/>
      <c r="HMS11" s="93"/>
      <c r="HMT11" s="93"/>
      <c r="HMU11" s="93"/>
      <c r="HMV11" s="93"/>
      <c r="HMW11" s="93"/>
      <c r="HMX11" s="93"/>
      <c r="HMY11" s="93"/>
      <c r="HMZ11" s="93"/>
      <c r="HNA11" s="93"/>
      <c r="HNB11" s="93"/>
      <c r="HNC11" s="93"/>
      <c r="HND11" s="93"/>
      <c r="HNE11" s="93"/>
      <c r="HNF11" s="93"/>
      <c r="HNG11" s="93"/>
      <c r="HNH11" s="93"/>
      <c r="HNI11" s="93"/>
      <c r="HNJ11" s="93"/>
      <c r="HNK11" s="93"/>
      <c r="HNL11" s="93"/>
      <c r="HNM11" s="93"/>
      <c r="HNN11" s="93"/>
      <c r="HNO11" s="93"/>
      <c r="HNP11" s="93"/>
      <c r="HNQ11" s="93"/>
      <c r="HNR11" s="93"/>
      <c r="HNS11" s="93"/>
      <c r="HNT11" s="93"/>
      <c r="HNU11" s="93"/>
      <c r="HNV11" s="93"/>
      <c r="HNW11" s="93"/>
      <c r="HNX11" s="93"/>
      <c r="HNY11" s="93"/>
      <c r="HNZ11" s="93"/>
      <c r="HOA11" s="93"/>
      <c r="HOB11" s="93"/>
      <c r="HOC11" s="93"/>
      <c r="HOD11" s="93"/>
      <c r="HOE11" s="93"/>
      <c r="HOF11" s="93"/>
      <c r="HOG11" s="93"/>
      <c r="HOH11" s="93"/>
      <c r="HOI11" s="93"/>
      <c r="HOJ11" s="93"/>
      <c r="HOK11" s="93"/>
      <c r="HOL11" s="93"/>
      <c r="HOM11" s="93"/>
      <c r="HON11" s="93"/>
      <c r="HOO11" s="93"/>
      <c r="HOP11" s="93"/>
      <c r="HOQ11" s="93"/>
      <c r="HOR11" s="93"/>
      <c r="HOS11" s="93"/>
      <c r="HOT11" s="93"/>
      <c r="HOU11" s="93"/>
      <c r="HOV11" s="93"/>
      <c r="HOW11" s="93"/>
      <c r="HOX11" s="93"/>
      <c r="HOY11" s="93"/>
      <c r="HOZ11" s="93"/>
      <c r="HPA11" s="93"/>
      <c r="HPB11" s="93"/>
      <c r="HPC11" s="93"/>
      <c r="HPD11" s="93"/>
      <c r="HPE11" s="93"/>
      <c r="HPF11" s="93"/>
      <c r="HPG11" s="93"/>
      <c r="HPH11" s="93"/>
      <c r="HPI11" s="93"/>
      <c r="HPJ11" s="93"/>
      <c r="HPK11" s="93"/>
      <c r="HPL11" s="93"/>
      <c r="HPM11" s="93"/>
      <c r="HPN11" s="93"/>
      <c r="HPO11" s="93"/>
      <c r="HPP11" s="93"/>
      <c r="HPQ11" s="93"/>
      <c r="HPR11" s="93"/>
      <c r="HPS11" s="93"/>
      <c r="HPT11" s="93"/>
      <c r="HPU11" s="93"/>
      <c r="HPV11" s="93"/>
      <c r="HPW11" s="93"/>
      <c r="HPX11" s="93"/>
      <c r="HPY11" s="93"/>
      <c r="HPZ11" s="93"/>
      <c r="HQA11" s="93"/>
      <c r="HQB11" s="93"/>
      <c r="HQC11" s="93"/>
      <c r="HQD11" s="93"/>
      <c r="HQE11" s="93"/>
      <c r="HQF11" s="93"/>
      <c r="HQG11" s="93"/>
      <c r="HQH11" s="93"/>
      <c r="HQI11" s="93"/>
      <c r="HQJ11" s="93"/>
      <c r="HQK11" s="93"/>
      <c r="HQL11" s="93"/>
      <c r="HQM11" s="93"/>
      <c r="HQN11" s="93"/>
      <c r="HQO11" s="93"/>
      <c r="HQP11" s="93"/>
      <c r="HQQ11" s="93"/>
      <c r="HQR11" s="93"/>
      <c r="HQS11" s="93"/>
      <c r="HQT11" s="93"/>
      <c r="HQU11" s="93"/>
      <c r="HQV11" s="93"/>
      <c r="HQW11" s="93"/>
      <c r="HQX11" s="93"/>
      <c r="HQY11" s="93"/>
      <c r="HQZ11" s="93"/>
      <c r="HRA11" s="93"/>
      <c r="HRB11" s="93"/>
      <c r="HRC11" s="93"/>
      <c r="HRD11" s="93"/>
      <c r="HRE11" s="93"/>
      <c r="HRF11" s="93"/>
      <c r="HRG11" s="93"/>
      <c r="HRH11" s="93"/>
      <c r="HRI11" s="93"/>
      <c r="HRJ11" s="93"/>
      <c r="HRK11" s="93"/>
      <c r="HRL11" s="93"/>
      <c r="HRM11" s="93"/>
      <c r="HRN11" s="93"/>
      <c r="HRO11" s="93"/>
      <c r="HRP11" s="93"/>
      <c r="HRQ11" s="93"/>
      <c r="HRR11" s="93"/>
      <c r="HRS11" s="93"/>
      <c r="HRT11" s="93"/>
      <c r="HRU11" s="93"/>
      <c r="HRV11" s="93"/>
      <c r="HRW11" s="93"/>
      <c r="HRX11" s="93"/>
      <c r="HRY11" s="93"/>
      <c r="HRZ11" s="93"/>
      <c r="HSA11" s="93"/>
      <c r="HSB11" s="93"/>
      <c r="HSC11" s="93"/>
      <c r="HSD11" s="93"/>
      <c r="HSE11" s="93"/>
      <c r="HSF11" s="93"/>
      <c r="HSG11" s="93"/>
      <c r="HSH11" s="93"/>
      <c r="HSI11" s="93"/>
      <c r="HSJ11" s="93"/>
      <c r="HSK11" s="93"/>
      <c r="HSL11" s="93"/>
      <c r="HSM11" s="93"/>
      <c r="HSN11" s="93"/>
      <c r="HSO11" s="93"/>
      <c r="HSP11" s="93"/>
      <c r="HSQ11" s="93"/>
      <c r="HSR11" s="93"/>
      <c r="HSS11" s="93"/>
      <c r="HST11" s="93"/>
      <c r="HSU11" s="93"/>
      <c r="HSV11" s="93"/>
      <c r="HSW11" s="93"/>
      <c r="HSX11" s="93"/>
      <c r="HSY11" s="93"/>
      <c r="HSZ11" s="93"/>
      <c r="HTA11" s="93"/>
      <c r="HTB11" s="93"/>
      <c r="HTC11" s="93"/>
      <c r="HTD11" s="93"/>
      <c r="HTE11" s="93"/>
      <c r="HTF11" s="93"/>
      <c r="HTG11" s="93"/>
      <c r="HTH11" s="93"/>
      <c r="HTI11" s="93"/>
      <c r="HTJ11" s="93"/>
      <c r="HTK11" s="93"/>
      <c r="HTL11" s="93"/>
      <c r="HTM11" s="93"/>
      <c r="HTN11" s="93"/>
      <c r="HTO11" s="93"/>
      <c r="HTP11" s="93"/>
      <c r="HTQ11" s="93"/>
      <c r="HTR11" s="93"/>
      <c r="HTS11" s="93"/>
      <c r="HTT11" s="93"/>
      <c r="HTU11" s="93"/>
      <c r="HTV11" s="93"/>
      <c r="HTW11" s="93"/>
      <c r="HTX11" s="93"/>
      <c r="HTY11" s="93"/>
      <c r="HTZ11" s="93"/>
      <c r="HUA11" s="93"/>
      <c r="HUB11" s="93"/>
      <c r="HUC11" s="93"/>
      <c r="HUD11" s="93"/>
      <c r="HUE11" s="93"/>
      <c r="HUF11" s="93"/>
      <c r="HUG11" s="93"/>
      <c r="HUH11" s="93"/>
      <c r="HUI11" s="93"/>
      <c r="HUJ11" s="93"/>
      <c r="HUK11" s="93"/>
      <c r="HUL11" s="93"/>
      <c r="HUM11" s="93"/>
      <c r="HUN11" s="93"/>
      <c r="HUO11" s="93"/>
      <c r="HUP11" s="93"/>
      <c r="HUQ11" s="93"/>
      <c r="HUR11" s="93"/>
      <c r="HUS11" s="93"/>
      <c r="HUT11" s="93"/>
      <c r="HUU11" s="93"/>
      <c r="HUV11" s="93"/>
      <c r="HUW11" s="93"/>
      <c r="HUX11" s="93"/>
      <c r="HUY11" s="93"/>
      <c r="HUZ11" s="93"/>
      <c r="HVA11" s="93"/>
      <c r="HVB11" s="93"/>
      <c r="HVC11" s="93"/>
      <c r="HVD11" s="93"/>
      <c r="HVE11" s="93"/>
      <c r="HVF11" s="93"/>
      <c r="HVG11" s="93"/>
      <c r="HVH11" s="93"/>
      <c r="HVI11" s="93"/>
      <c r="HVJ11" s="93"/>
      <c r="HVK11" s="93"/>
      <c r="HVL11" s="93"/>
      <c r="HVM11" s="93"/>
      <c r="HVN11" s="93"/>
      <c r="HVO11" s="93"/>
      <c r="HVP11" s="93"/>
      <c r="HVQ11" s="93"/>
      <c r="HVR11" s="93"/>
      <c r="HVS11" s="93"/>
      <c r="HVT11" s="93"/>
      <c r="HVU11" s="93"/>
      <c r="HVV11" s="93"/>
      <c r="HVW11" s="93"/>
      <c r="HVX11" s="93"/>
      <c r="HVY11" s="93"/>
      <c r="HVZ11" s="93"/>
      <c r="HWA11" s="93"/>
      <c r="HWB11" s="93"/>
      <c r="HWC11" s="93"/>
      <c r="HWD11" s="93"/>
      <c r="HWE11" s="93"/>
      <c r="HWF11" s="93"/>
      <c r="HWG11" s="93"/>
      <c r="HWH11" s="93"/>
      <c r="HWI11" s="93"/>
      <c r="HWJ11" s="93"/>
      <c r="HWK11" s="93"/>
      <c r="HWL11" s="93"/>
      <c r="HWM11" s="93"/>
      <c r="HWN11" s="93"/>
      <c r="HWO11" s="93"/>
      <c r="HWP11" s="93"/>
      <c r="HWQ11" s="93"/>
      <c r="HWR11" s="93"/>
      <c r="HWS11" s="93"/>
      <c r="HWT11" s="93"/>
      <c r="HWU11" s="93"/>
      <c r="HWV11" s="93"/>
      <c r="HWW11" s="93"/>
      <c r="HWX11" s="93"/>
      <c r="HWY11" s="93"/>
      <c r="HWZ11" s="93"/>
      <c r="HXA11" s="93"/>
      <c r="HXB11" s="93"/>
      <c r="HXC11" s="93"/>
      <c r="HXD11" s="93"/>
      <c r="HXE11" s="93"/>
      <c r="HXF11" s="93"/>
      <c r="HXG11" s="93"/>
      <c r="HXH11" s="93"/>
      <c r="HXI11" s="93"/>
      <c r="HXJ11" s="93"/>
      <c r="HXK11" s="93"/>
      <c r="HXL11" s="93"/>
      <c r="HXM11" s="93"/>
      <c r="HXN11" s="93"/>
      <c r="HXO11" s="93"/>
      <c r="HXP11" s="93"/>
      <c r="HXQ11" s="93"/>
      <c r="HXR11" s="93"/>
      <c r="HXS11" s="93"/>
      <c r="HXT11" s="93"/>
      <c r="HXU11" s="93"/>
      <c r="HXV11" s="93"/>
      <c r="HXW11" s="93"/>
      <c r="HXX11" s="93"/>
      <c r="HXY11" s="93"/>
      <c r="HXZ11" s="93"/>
      <c r="HYA11" s="93"/>
      <c r="HYB11" s="93"/>
      <c r="HYC11" s="93"/>
      <c r="HYD11" s="93"/>
      <c r="HYE11" s="93"/>
      <c r="HYF11" s="93"/>
      <c r="HYG11" s="93"/>
      <c r="HYH11" s="93"/>
      <c r="HYI11" s="93"/>
      <c r="HYJ11" s="93"/>
      <c r="HYK11" s="93"/>
      <c r="HYL11" s="93"/>
      <c r="HYM11" s="93"/>
      <c r="HYN11" s="93"/>
      <c r="HYO11" s="93"/>
      <c r="HYP11" s="93"/>
      <c r="HYQ11" s="93"/>
      <c r="HYR11" s="93"/>
      <c r="HYS11" s="93"/>
      <c r="HYT11" s="93"/>
      <c r="HYU11" s="93"/>
      <c r="HYV11" s="93"/>
      <c r="HYW11" s="93"/>
      <c r="HYX11" s="93"/>
      <c r="HYY11" s="93"/>
      <c r="HYZ11" s="93"/>
      <c r="HZA11" s="93"/>
      <c r="HZB11" s="93"/>
      <c r="HZC11" s="93"/>
      <c r="HZD11" s="93"/>
      <c r="HZE11" s="93"/>
      <c r="HZF11" s="93"/>
      <c r="HZG11" s="93"/>
      <c r="HZH11" s="93"/>
      <c r="HZI11" s="93"/>
      <c r="HZJ11" s="93"/>
      <c r="HZK11" s="93"/>
      <c r="HZL11" s="93"/>
      <c r="HZM11" s="93"/>
      <c r="HZN11" s="93"/>
      <c r="HZO11" s="93"/>
      <c r="HZP11" s="93"/>
      <c r="HZQ11" s="93"/>
      <c r="HZR11" s="93"/>
      <c r="HZS11" s="93"/>
      <c r="HZT11" s="93"/>
      <c r="HZU11" s="93"/>
      <c r="HZV11" s="93"/>
      <c r="HZW11" s="93"/>
      <c r="HZX11" s="93"/>
      <c r="HZY11" s="93"/>
      <c r="HZZ11" s="93"/>
      <c r="IAA11" s="93"/>
      <c r="IAB11" s="93"/>
      <c r="IAC11" s="93"/>
      <c r="IAD11" s="93"/>
      <c r="IAE11" s="93"/>
      <c r="IAF11" s="93"/>
      <c r="IAG11" s="93"/>
      <c r="IAH11" s="93"/>
      <c r="IAI11" s="93"/>
      <c r="IAJ11" s="93"/>
      <c r="IAK11" s="93"/>
      <c r="IAL11" s="93"/>
      <c r="IAM11" s="93"/>
      <c r="IAN11" s="93"/>
      <c r="IAO11" s="93"/>
      <c r="IAP11" s="93"/>
      <c r="IAQ11" s="93"/>
      <c r="IAR11" s="93"/>
      <c r="IAS11" s="93"/>
      <c r="IAT11" s="93"/>
      <c r="IAU11" s="93"/>
      <c r="IAV11" s="93"/>
      <c r="IAW11" s="93"/>
      <c r="IAX11" s="93"/>
      <c r="IAY11" s="93"/>
      <c r="IAZ11" s="93"/>
      <c r="IBA11" s="93"/>
      <c r="IBB11" s="93"/>
      <c r="IBC11" s="93"/>
      <c r="IBD11" s="93"/>
      <c r="IBE11" s="93"/>
      <c r="IBF11" s="93"/>
      <c r="IBG11" s="93"/>
      <c r="IBH11" s="93"/>
      <c r="IBI11" s="93"/>
      <c r="IBJ11" s="93"/>
      <c r="IBK11" s="93"/>
      <c r="IBL11" s="93"/>
      <c r="IBM11" s="93"/>
      <c r="IBN11" s="93"/>
      <c r="IBO11" s="93"/>
      <c r="IBP11" s="93"/>
      <c r="IBQ11" s="93"/>
      <c r="IBR11" s="93"/>
      <c r="IBS11" s="93"/>
      <c r="IBT11" s="93"/>
      <c r="IBU11" s="93"/>
      <c r="IBV11" s="93"/>
      <c r="IBW11" s="93"/>
      <c r="IBX11" s="93"/>
      <c r="IBY11" s="93"/>
      <c r="IBZ11" s="93"/>
      <c r="ICA11" s="93"/>
      <c r="ICB11" s="93"/>
      <c r="ICC11" s="93"/>
      <c r="ICD11" s="93"/>
      <c r="ICE11" s="93"/>
      <c r="ICF11" s="93"/>
      <c r="ICG11" s="93"/>
      <c r="ICH11" s="93"/>
      <c r="ICI11" s="93"/>
      <c r="ICJ11" s="93"/>
      <c r="ICK11" s="93"/>
      <c r="ICL11" s="93"/>
      <c r="ICM11" s="93"/>
      <c r="ICN11" s="93"/>
      <c r="ICO11" s="93"/>
      <c r="ICP11" s="93"/>
      <c r="ICQ11" s="93"/>
      <c r="ICR11" s="93"/>
      <c r="ICS11" s="93"/>
      <c r="ICT11" s="93"/>
      <c r="ICU11" s="93"/>
      <c r="ICV11" s="93"/>
      <c r="ICW11" s="93"/>
      <c r="ICX11" s="93"/>
      <c r="ICY11" s="93"/>
      <c r="ICZ11" s="93"/>
      <c r="IDA11" s="93"/>
      <c r="IDB11" s="93"/>
      <c r="IDC11" s="93"/>
      <c r="IDD11" s="93"/>
      <c r="IDE11" s="93"/>
      <c r="IDF11" s="93"/>
      <c r="IDG11" s="93"/>
      <c r="IDH11" s="93"/>
      <c r="IDI11" s="93"/>
      <c r="IDJ11" s="93"/>
      <c r="IDK11" s="93"/>
      <c r="IDL11" s="93"/>
      <c r="IDM11" s="93"/>
      <c r="IDN11" s="93"/>
      <c r="IDO11" s="93"/>
      <c r="IDP11" s="93"/>
      <c r="IDQ11" s="93"/>
      <c r="IDR11" s="93"/>
      <c r="IDS11" s="93"/>
      <c r="IDT11" s="93"/>
      <c r="IDU11" s="93"/>
      <c r="IDV11" s="93"/>
      <c r="IDW11" s="93"/>
      <c r="IDX11" s="93"/>
      <c r="IDY11" s="93"/>
      <c r="IDZ11" s="93"/>
      <c r="IEA11" s="93"/>
      <c r="IEB11" s="93"/>
      <c r="IEC11" s="93"/>
      <c r="IED11" s="93"/>
      <c r="IEE11" s="93"/>
      <c r="IEF11" s="93"/>
      <c r="IEG11" s="93"/>
      <c r="IEH11" s="93"/>
      <c r="IEI11" s="93"/>
      <c r="IEJ11" s="93"/>
      <c r="IEK11" s="93"/>
      <c r="IEL11" s="93"/>
      <c r="IEM11" s="93"/>
      <c r="IEN11" s="93"/>
      <c r="IEO11" s="93"/>
      <c r="IEP11" s="93"/>
      <c r="IEQ11" s="93"/>
      <c r="IER11" s="93"/>
      <c r="IES11" s="93"/>
      <c r="IET11" s="93"/>
      <c r="IEU11" s="93"/>
      <c r="IEV11" s="93"/>
      <c r="IEW11" s="93"/>
      <c r="IEX11" s="93"/>
      <c r="IEY11" s="93"/>
      <c r="IEZ11" s="93"/>
      <c r="IFA11" s="93"/>
      <c r="IFB11" s="93"/>
      <c r="IFC11" s="93"/>
      <c r="IFD11" s="93"/>
      <c r="IFE11" s="93"/>
      <c r="IFF11" s="93"/>
      <c r="IFG11" s="93"/>
      <c r="IFH11" s="93"/>
      <c r="IFI11" s="93"/>
      <c r="IFJ11" s="93"/>
      <c r="IFK11" s="93"/>
      <c r="IFL11" s="93"/>
      <c r="IFM11" s="93"/>
      <c r="IFN11" s="93"/>
      <c r="IFO11" s="93"/>
      <c r="IFP11" s="93"/>
      <c r="IFQ11" s="93"/>
      <c r="IFR11" s="93"/>
      <c r="IFS11" s="93"/>
      <c r="IFT11" s="93"/>
      <c r="IFU11" s="93"/>
      <c r="IFV11" s="93"/>
      <c r="IFW11" s="93"/>
      <c r="IFX11" s="93"/>
      <c r="IFY11" s="93"/>
      <c r="IFZ11" s="93"/>
      <c r="IGA11" s="93"/>
      <c r="IGB11" s="93"/>
      <c r="IGC11" s="93"/>
      <c r="IGD11" s="93"/>
      <c r="IGE11" s="93"/>
      <c r="IGF11" s="93"/>
      <c r="IGG11" s="93"/>
      <c r="IGH11" s="93"/>
      <c r="IGI11" s="93"/>
      <c r="IGJ11" s="93"/>
      <c r="IGK11" s="93"/>
      <c r="IGL11" s="93"/>
      <c r="IGM11" s="93"/>
      <c r="IGN11" s="93"/>
      <c r="IGO11" s="93"/>
      <c r="IGP11" s="93"/>
      <c r="IGQ11" s="93"/>
      <c r="IGR11" s="93"/>
      <c r="IGS11" s="93"/>
      <c r="IGT11" s="93"/>
      <c r="IGU11" s="93"/>
      <c r="IGV11" s="93"/>
      <c r="IGW11" s="93"/>
      <c r="IGX11" s="93"/>
      <c r="IGY11" s="93"/>
      <c r="IGZ11" s="93"/>
      <c r="IHA11" s="93"/>
      <c r="IHB11" s="93"/>
      <c r="IHC11" s="93"/>
      <c r="IHD11" s="93"/>
      <c r="IHE11" s="93"/>
      <c r="IHF11" s="93"/>
      <c r="IHG11" s="93"/>
      <c r="IHH11" s="93"/>
      <c r="IHI11" s="93"/>
      <c r="IHJ11" s="93"/>
      <c r="IHK11" s="93"/>
      <c r="IHL11" s="93"/>
      <c r="IHM11" s="93"/>
      <c r="IHN11" s="93"/>
      <c r="IHO11" s="93"/>
      <c r="IHP11" s="93"/>
      <c r="IHQ11" s="93"/>
      <c r="IHR11" s="93"/>
      <c r="IHS11" s="93"/>
      <c r="IHT11" s="93"/>
      <c r="IHU11" s="93"/>
      <c r="IHV11" s="93"/>
      <c r="IHW11" s="93"/>
      <c r="IHX11" s="93"/>
      <c r="IHY11" s="93"/>
      <c r="IHZ11" s="93"/>
      <c r="IIA11" s="93"/>
      <c r="IIB11" s="93"/>
      <c r="IIC11" s="93"/>
      <c r="IID11" s="93"/>
      <c r="IIE11" s="93"/>
      <c r="IIF11" s="93"/>
      <c r="IIG11" s="93"/>
      <c r="IIH11" s="93"/>
      <c r="III11" s="93"/>
      <c r="IIJ11" s="93"/>
      <c r="IIK11" s="93"/>
      <c r="IIL11" s="93"/>
      <c r="IIM11" s="93"/>
      <c r="IIN11" s="93"/>
      <c r="IIO11" s="93"/>
      <c r="IIP11" s="93"/>
      <c r="IIQ11" s="93"/>
      <c r="IIR11" s="93"/>
      <c r="IIS11" s="93"/>
      <c r="IIT11" s="93"/>
      <c r="IIU11" s="93"/>
      <c r="IIV11" s="93"/>
      <c r="IIW11" s="93"/>
      <c r="IIX11" s="93"/>
      <c r="IIY11" s="93"/>
      <c r="IIZ11" s="93"/>
      <c r="IJA11" s="93"/>
      <c r="IJB11" s="93"/>
      <c r="IJC11" s="93"/>
      <c r="IJD11" s="93"/>
      <c r="IJE11" s="93"/>
      <c r="IJF11" s="93"/>
      <c r="IJG11" s="93"/>
      <c r="IJH11" s="93"/>
      <c r="IJI11" s="93"/>
      <c r="IJJ11" s="93"/>
      <c r="IJK11" s="93"/>
      <c r="IJL11" s="93"/>
      <c r="IJM11" s="93"/>
      <c r="IJN11" s="93"/>
      <c r="IJO11" s="93"/>
      <c r="IJP11" s="93"/>
      <c r="IJQ11" s="93"/>
      <c r="IJR11" s="93"/>
      <c r="IJS11" s="93"/>
      <c r="IJT11" s="93"/>
      <c r="IJU11" s="93"/>
      <c r="IJV11" s="93"/>
      <c r="IJW11" s="93"/>
      <c r="IJX11" s="93"/>
      <c r="IJY11" s="93"/>
      <c r="IJZ11" s="93"/>
      <c r="IKA11" s="93"/>
      <c r="IKB11" s="93"/>
      <c r="IKC11" s="93"/>
      <c r="IKD11" s="93"/>
      <c r="IKE11" s="93"/>
      <c r="IKF11" s="93"/>
      <c r="IKG11" s="93"/>
      <c r="IKH11" s="93"/>
      <c r="IKI11" s="93"/>
      <c r="IKJ11" s="93"/>
      <c r="IKK11" s="93"/>
      <c r="IKL11" s="93"/>
      <c r="IKM11" s="93"/>
      <c r="IKN11" s="93"/>
      <c r="IKO11" s="93"/>
      <c r="IKP11" s="93"/>
      <c r="IKQ11" s="93"/>
      <c r="IKR11" s="93"/>
      <c r="IKS11" s="93"/>
      <c r="IKT11" s="93"/>
      <c r="IKU11" s="93"/>
      <c r="IKV11" s="93"/>
      <c r="IKW11" s="93"/>
      <c r="IKX11" s="93"/>
      <c r="IKY11" s="93"/>
      <c r="IKZ11" s="93"/>
      <c r="ILA11" s="93"/>
      <c r="ILB11" s="93"/>
      <c r="ILC11" s="93"/>
      <c r="ILD11" s="93"/>
      <c r="ILE11" s="93"/>
      <c r="ILF11" s="93"/>
      <c r="ILG11" s="93"/>
      <c r="ILH11" s="93"/>
      <c r="ILI11" s="93"/>
      <c r="ILJ11" s="93"/>
      <c r="ILK11" s="93"/>
      <c r="ILL11" s="93"/>
      <c r="ILM11" s="93"/>
      <c r="ILN11" s="93"/>
      <c r="ILO11" s="93"/>
      <c r="ILP11" s="93"/>
      <c r="ILQ11" s="93"/>
      <c r="ILR11" s="93"/>
      <c r="ILS11" s="93"/>
      <c r="ILT11" s="93"/>
      <c r="ILU11" s="93"/>
      <c r="ILV11" s="93"/>
      <c r="ILW11" s="93"/>
      <c r="ILX11" s="93"/>
      <c r="ILY11" s="93"/>
      <c r="ILZ11" s="93"/>
      <c r="IMA11" s="93"/>
      <c r="IMB11" s="93"/>
      <c r="IMC11" s="93"/>
      <c r="IMD11" s="93"/>
      <c r="IME11" s="93"/>
      <c r="IMF11" s="93"/>
      <c r="IMG11" s="93"/>
      <c r="IMH11" s="93"/>
      <c r="IMI11" s="93"/>
      <c r="IMJ11" s="93"/>
      <c r="IMK11" s="93"/>
      <c r="IML11" s="93"/>
      <c r="IMM11" s="93"/>
      <c r="IMN11" s="93"/>
      <c r="IMO11" s="93"/>
      <c r="IMP11" s="93"/>
      <c r="IMQ11" s="93"/>
      <c r="IMR11" s="93"/>
      <c r="IMS11" s="93"/>
      <c r="IMT11" s="93"/>
      <c r="IMU11" s="93"/>
      <c r="IMV11" s="93"/>
      <c r="IMW11" s="93"/>
      <c r="IMX11" s="93"/>
      <c r="IMY11" s="93"/>
      <c r="IMZ11" s="93"/>
      <c r="INA11" s="93"/>
      <c r="INB11" s="93"/>
      <c r="INC11" s="93"/>
      <c r="IND11" s="93"/>
      <c r="INE11" s="93"/>
      <c r="INF11" s="93"/>
      <c r="ING11" s="93"/>
      <c r="INH11" s="93"/>
      <c r="INI11" s="93"/>
      <c r="INJ11" s="93"/>
      <c r="INK11" s="93"/>
      <c r="INL11" s="93"/>
      <c r="INM11" s="93"/>
      <c r="INN11" s="93"/>
      <c r="INO11" s="93"/>
      <c r="INP11" s="93"/>
      <c r="INQ11" s="93"/>
      <c r="INR11" s="93"/>
      <c r="INS11" s="93"/>
      <c r="INT11" s="93"/>
      <c r="INU11" s="93"/>
      <c r="INV11" s="93"/>
      <c r="INW11" s="93"/>
      <c r="INX11" s="93"/>
      <c r="INY11" s="93"/>
      <c r="INZ11" s="93"/>
      <c r="IOA11" s="93"/>
      <c r="IOB11" s="93"/>
      <c r="IOC11" s="93"/>
      <c r="IOD11" s="93"/>
      <c r="IOE11" s="93"/>
      <c r="IOF11" s="93"/>
      <c r="IOG11" s="93"/>
      <c r="IOH11" s="93"/>
      <c r="IOI11" s="93"/>
      <c r="IOJ11" s="93"/>
      <c r="IOK11" s="93"/>
      <c r="IOL11" s="93"/>
      <c r="IOM11" s="93"/>
      <c r="ION11" s="93"/>
      <c r="IOO11" s="93"/>
      <c r="IOP11" s="93"/>
      <c r="IOQ11" s="93"/>
      <c r="IOR11" s="93"/>
      <c r="IOS11" s="93"/>
      <c r="IOT11" s="93"/>
      <c r="IOU11" s="93"/>
      <c r="IOV11" s="93"/>
      <c r="IOW11" s="93"/>
      <c r="IOX11" s="93"/>
      <c r="IOY11" s="93"/>
      <c r="IOZ11" s="93"/>
      <c r="IPA11" s="93"/>
      <c r="IPB11" s="93"/>
      <c r="IPC11" s="93"/>
      <c r="IPD11" s="93"/>
      <c r="IPE11" s="93"/>
      <c r="IPF11" s="93"/>
      <c r="IPG11" s="93"/>
      <c r="IPH11" s="93"/>
      <c r="IPI11" s="93"/>
      <c r="IPJ11" s="93"/>
      <c r="IPK11" s="93"/>
      <c r="IPL11" s="93"/>
      <c r="IPM11" s="93"/>
      <c r="IPN11" s="93"/>
      <c r="IPO11" s="93"/>
      <c r="IPP11" s="93"/>
      <c r="IPQ11" s="93"/>
      <c r="IPR11" s="93"/>
      <c r="IPS11" s="93"/>
      <c r="IPT11" s="93"/>
      <c r="IPU11" s="93"/>
      <c r="IPV11" s="93"/>
      <c r="IPW11" s="93"/>
      <c r="IPX11" s="93"/>
      <c r="IPY11" s="93"/>
      <c r="IPZ11" s="93"/>
      <c r="IQA11" s="93"/>
      <c r="IQB11" s="93"/>
      <c r="IQC11" s="93"/>
      <c r="IQD11" s="93"/>
      <c r="IQE11" s="93"/>
      <c r="IQF11" s="93"/>
      <c r="IQG11" s="93"/>
      <c r="IQH11" s="93"/>
      <c r="IQI11" s="93"/>
      <c r="IQJ11" s="93"/>
      <c r="IQK11" s="93"/>
      <c r="IQL11" s="93"/>
      <c r="IQM11" s="93"/>
      <c r="IQN11" s="93"/>
      <c r="IQO11" s="93"/>
      <c r="IQP11" s="93"/>
      <c r="IQQ11" s="93"/>
      <c r="IQR11" s="93"/>
      <c r="IQS11" s="93"/>
      <c r="IQT11" s="93"/>
      <c r="IQU11" s="93"/>
      <c r="IQV11" s="93"/>
      <c r="IQW11" s="93"/>
      <c r="IQX11" s="93"/>
      <c r="IQY11" s="93"/>
      <c r="IQZ11" s="93"/>
      <c r="IRA11" s="93"/>
      <c r="IRB11" s="93"/>
      <c r="IRC11" s="93"/>
      <c r="IRD11" s="93"/>
      <c r="IRE11" s="93"/>
      <c r="IRF11" s="93"/>
      <c r="IRG11" s="93"/>
      <c r="IRH11" s="93"/>
      <c r="IRI11" s="93"/>
      <c r="IRJ11" s="93"/>
      <c r="IRK11" s="93"/>
      <c r="IRL11" s="93"/>
      <c r="IRM11" s="93"/>
      <c r="IRN11" s="93"/>
      <c r="IRO11" s="93"/>
      <c r="IRP11" s="93"/>
      <c r="IRQ11" s="93"/>
      <c r="IRR11" s="93"/>
      <c r="IRS11" s="93"/>
      <c r="IRT11" s="93"/>
      <c r="IRU11" s="93"/>
      <c r="IRV11" s="93"/>
      <c r="IRW11" s="93"/>
      <c r="IRX11" s="93"/>
      <c r="IRY11" s="93"/>
      <c r="IRZ11" s="93"/>
      <c r="ISA11" s="93"/>
      <c r="ISB11" s="93"/>
      <c r="ISC11" s="93"/>
      <c r="ISD11" s="93"/>
      <c r="ISE11" s="93"/>
      <c r="ISF11" s="93"/>
      <c r="ISG11" s="93"/>
      <c r="ISH11" s="93"/>
      <c r="ISI11" s="93"/>
      <c r="ISJ11" s="93"/>
      <c r="ISK11" s="93"/>
      <c r="ISL11" s="93"/>
      <c r="ISM11" s="93"/>
      <c r="ISN11" s="93"/>
      <c r="ISO11" s="93"/>
      <c r="ISP11" s="93"/>
      <c r="ISQ11" s="93"/>
      <c r="ISR11" s="93"/>
      <c r="ISS11" s="93"/>
      <c r="IST11" s="93"/>
      <c r="ISU11" s="93"/>
      <c r="ISV11" s="93"/>
      <c r="ISW11" s="93"/>
      <c r="ISX11" s="93"/>
      <c r="ISY11" s="93"/>
      <c r="ISZ11" s="93"/>
      <c r="ITA11" s="93"/>
      <c r="ITB11" s="93"/>
      <c r="ITC11" s="93"/>
      <c r="ITD11" s="93"/>
      <c r="ITE11" s="93"/>
      <c r="ITF11" s="93"/>
      <c r="ITG11" s="93"/>
      <c r="ITH11" s="93"/>
      <c r="ITI11" s="93"/>
      <c r="ITJ11" s="93"/>
      <c r="ITK11" s="93"/>
      <c r="ITL11" s="93"/>
      <c r="ITM11" s="93"/>
      <c r="ITN11" s="93"/>
      <c r="ITO11" s="93"/>
      <c r="ITP11" s="93"/>
      <c r="ITQ11" s="93"/>
      <c r="ITR11" s="93"/>
      <c r="ITS11" s="93"/>
      <c r="ITT11" s="93"/>
      <c r="ITU11" s="93"/>
      <c r="ITV11" s="93"/>
      <c r="ITW11" s="93"/>
      <c r="ITX11" s="93"/>
      <c r="ITY11" s="93"/>
      <c r="ITZ11" s="93"/>
      <c r="IUA11" s="93"/>
      <c r="IUB11" s="93"/>
      <c r="IUC11" s="93"/>
      <c r="IUD11" s="93"/>
      <c r="IUE11" s="93"/>
      <c r="IUF11" s="93"/>
      <c r="IUG11" s="93"/>
      <c r="IUH11" s="93"/>
      <c r="IUI11" s="93"/>
      <c r="IUJ11" s="93"/>
      <c r="IUK11" s="93"/>
      <c r="IUL11" s="93"/>
      <c r="IUM11" s="93"/>
      <c r="IUN11" s="93"/>
      <c r="IUO11" s="93"/>
      <c r="IUP11" s="93"/>
      <c r="IUQ11" s="93"/>
      <c r="IUR11" s="93"/>
      <c r="IUS11" s="93"/>
      <c r="IUT11" s="93"/>
      <c r="IUU11" s="93"/>
      <c r="IUV11" s="93"/>
      <c r="IUW11" s="93"/>
      <c r="IUX11" s="93"/>
      <c r="IUY11" s="93"/>
      <c r="IUZ11" s="93"/>
      <c r="IVA11" s="93"/>
      <c r="IVB11" s="93"/>
      <c r="IVC11" s="93"/>
      <c r="IVD11" s="93"/>
      <c r="IVE11" s="93"/>
      <c r="IVF11" s="93"/>
      <c r="IVG11" s="93"/>
      <c r="IVH11" s="93"/>
      <c r="IVI11" s="93"/>
      <c r="IVJ11" s="93"/>
      <c r="IVK11" s="93"/>
      <c r="IVL11" s="93"/>
      <c r="IVM11" s="93"/>
      <c r="IVN11" s="93"/>
      <c r="IVO11" s="93"/>
      <c r="IVP11" s="93"/>
      <c r="IVQ11" s="93"/>
      <c r="IVR11" s="93"/>
      <c r="IVS11" s="93"/>
      <c r="IVT11" s="93"/>
      <c r="IVU11" s="93"/>
      <c r="IVV11" s="93"/>
      <c r="IVW11" s="93"/>
      <c r="IVX11" s="93"/>
      <c r="IVY11" s="93"/>
      <c r="IVZ11" s="93"/>
      <c r="IWA11" s="93"/>
      <c r="IWB11" s="93"/>
      <c r="IWC11" s="93"/>
      <c r="IWD11" s="93"/>
      <c r="IWE11" s="93"/>
      <c r="IWF11" s="93"/>
      <c r="IWG11" s="93"/>
      <c r="IWH11" s="93"/>
      <c r="IWI11" s="93"/>
      <c r="IWJ11" s="93"/>
      <c r="IWK11" s="93"/>
      <c r="IWL11" s="93"/>
      <c r="IWM11" s="93"/>
      <c r="IWN11" s="93"/>
      <c r="IWO11" s="93"/>
      <c r="IWP11" s="93"/>
      <c r="IWQ11" s="93"/>
      <c r="IWR11" s="93"/>
      <c r="IWS11" s="93"/>
      <c r="IWT11" s="93"/>
      <c r="IWU11" s="93"/>
      <c r="IWV11" s="93"/>
      <c r="IWW11" s="93"/>
      <c r="IWX11" s="93"/>
      <c r="IWY11" s="93"/>
      <c r="IWZ11" s="93"/>
      <c r="IXA11" s="93"/>
      <c r="IXB11" s="93"/>
      <c r="IXC11" s="93"/>
      <c r="IXD11" s="93"/>
      <c r="IXE11" s="93"/>
      <c r="IXF11" s="93"/>
      <c r="IXG11" s="93"/>
      <c r="IXH11" s="93"/>
      <c r="IXI11" s="93"/>
      <c r="IXJ11" s="93"/>
      <c r="IXK11" s="93"/>
      <c r="IXL11" s="93"/>
      <c r="IXM11" s="93"/>
      <c r="IXN11" s="93"/>
      <c r="IXO11" s="93"/>
      <c r="IXP11" s="93"/>
      <c r="IXQ11" s="93"/>
      <c r="IXR11" s="93"/>
      <c r="IXS11" s="93"/>
      <c r="IXT11" s="93"/>
      <c r="IXU11" s="93"/>
      <c r="IXV11" s="93"/>
      <c r="IXW11" s="93"/>
      <c r="IXX11" s="93"/>
      <c r="IXY11" s="93"/>
      <c r="IXZ11" s="93"/>
      <c r="IYA11" s="93"/>
      <c r="IYB11" s="93"/>
      <c r="IYC11" s="93"/>
      <c r="IYD11" s="93"/>
      <c r="IYE11" s="93"/>
      <c r="IYF11" s="93"/>
      <c r="IYG11" s="93"/>
      <c r="IYH11" s="93"/>
      <c r="IYI11" s="93"/>
      <c r="IYJ11" s="93"/>
      <c r="IYK11" s="93"/>
      <c r="IYL11" s="93"/>
      <c r="IYM11" s="93"/>
      <c r="IYN11" s="93"/>
      <c r="IYO11" s="93"/>
      <c r="IYP11" s="93"/>
      <c r="IYQ11" s="93"/>
      <c r="IYR11" s="93"/>
      <c r="IYS11" s="93"/>
      <c r="IYT11" s="93"/>
      <c r="IYU11" s="93"/>
      <c r="IYV11" s="93"/>
      <c r="IYW11" s="93"/>
      <c r="IYX11" s="93"/>
      <c r="IYY11" s="93"/>
      <c r="IYZ11" s="93"/>
      <c r="IZA11" s="93"/>
      <c r="IZB11" s="93"/>
      <c r="IZC11" s="93"/>
      <c r="IZD11" s="93"/>
      <c r="IZE11" s="93"/>
      <c r="IZF11" s="93"/>
      <c r="IZG11" s="93"/>
      <c r="IZH11" s="93"/>
      <c r="IZI11" s="93"/>
      <c r="IZJ11" s="93"/>
      <c r="IZK11" s="93"/>
      <c r="IZL11" s="93"/>
      <c r="IZM11" s="93"/>
      <c r="IZN11" s="93"/>
      <c r="IZO11" s="93"/>
      <c r="IZP11" s="93"/>
      <c r="IZQ11" s="93"/>
      <c r="IZR11" s="93"/>
      <c r="IZS11" s="93"/>
      <c r="IZT11" s="93"/>
      <c r="IZU11" s="93"/>
      <c r="IZV11" s="93"/>
      <c r="IZW11" s="93"/>
      <c r="IZX11" s="93"/>
      <c r="IZY11" s="93"/>
      <c r="IZZ11" s="93"/>
      <c r="JAA11" s="93"/>
      <c r="JAB11" s="93"/>
      <c r="JAC11" s="93"/>
      <c r="JAD11" s="93"/>
      <c r="JAE11" s="93"/>
      <c r="JAF11" s="93"/>
      <c r="JAG11" s="93"/>
      <c r="JAH11" s="93"/>
      <c r="JAI11" s="93"/>
      <c r="JAJ11" s="93"/>
      <c r="JAK11" s="93"/>
      <c r="JAL11" s="93"/>
      <c r="JAM11" s="93"/>
      <c r="JAN11" s="93"/>
      <c r="JAO11" s="93"/>
      <c r="JAP11" s="93"/>
      <c r="JAQ11" s="93"/>
      <c r="JAR11" s="93"/>
      <c r="JAS11" s="93"/>
      <c r="JAT11" s="93"/>
      <c r="JAU11" s="93"/>
      <c r="JAV11" s="93"/>
      <c r="JAW11" s="93"/>
      <c r="JAX11" s="93"/>
      <c r="JAY11" s="93"/>
      <c r="JAZ11" s="93"/>
      <c r="JBA11" s="93"/>
      <c r="JBB11" s="93"/>
      <c r="JBC11" s="93"/>
      <c r="JBD11" s="93"/>
      <c r="JBE11" s="93"/>
      <c r="JBF11" s="93"/>
      <c r="JBG11" s="93"/>
      <c r="JBH11" s="93"/>
      <c r="JBI11" s="93"/>
      <c r="JBJ11" s="93"/>
      <c r="JBK11" s="93"/>
      <c r="JBL11" s="93"/>
      <c r="JBM11" s="93"/>
      <c r="JBN11" s="93"/>
      <c r="JBO11" s="93"/>
      <c r="JBP11" s="93"/>
      <c r="JBQ11" s="93"/>
      <c r="JBR11" s="93"/>
      <c r="JBS11" s="93"/>
      <c r="JBT11" s="93"/>
      <c r="JBU11" s="93"/>
      <c r="JBV11" s="93"/>
      <c r="JBW11" s="93"/>
      <c r="JBX11" s="93"/>
      <c r="JBY11" s="93"/>
      <c r="JBZ11" s="93"/>
      <c r="JCA11" s="93"/>
      <c r="JCB11" s="93"/>
      <c r="JCC11" s="93"/>
      <c r="JCD11" s="93"/>
      <c r="JCE11" s="93"/>
      <c r="JCF11" s="93"/>
      <c r="JCG11" s="93"/>
      <c r="JCH11" s="93"/>
      <c r="JCI11" s="93"/>
      <c r="JCJ11" s="93"/>
      <c r="JCK11" s="93"/>
      <c r="JCL11" s="93"/>
      <c r="JCM11" s="93"/>
      <c r="JCN11" s="93"/>
      <c r="JCO11" s="93"/>
      <c r="JCP11" s="93"/>
      <c r="JCQ11" s="93"/>
      <c r="JCR11" s="93"/>
      <c r="JCS11" s="93"/>
      <c r="JCT11" s="93"/>
      <c r="JCU11" s="93"/>
      <c r="JCV11" s="93"/>
      <c r="JCW11" s="93"/>
      <c r="JCX11" s="93"/>
      <c r="JCY11" s="93"/>
      <c r="JCZ11" s="93"/>
      <c r="JDA11" s="93"/>
      <c r="JDB11" s="93"/>
      <c r="JDC11" s="93"/>
      <c r="JDD11" s="93"/>
      <c r="JDE11" s="93"/>
      <c r="JDF11" s="93"/>
      <c r="JDG11" s="93"/>
      <c r="JDH11" s="93"/>
      <c r="JDI11" s="93"/>
      <c r="JDJ11" s="93"/>
      <c r="JDK11" s="93"/>
      <c r="JDL11" s="93"/>
      <c r="JDM11" s="93"/>
      <c r="JDN11" s="93"/>
      <c r="JDO11" s="93"/>
      <c r="JDP11" s="93"/>
      <c r="JDQ11" s="93"/>
      <c r="JDR11" s="93"/>
      <c r="JDS11" s="93"/>
      <c r="JDT11" s="93"/>
      <c r="JDU11" s="93"/>
      <c r="JDV11" s="93"/>
      <c r="JDW11" s="93"/>
      <c r="JDX11" s="93"/>
      <c r="JDY11" s="93"/>
      <c r="JDZ11" s="93"/>
      <c r="JEA11" s="93"/>
      <c r="JEB11" s="93"/>
      <c r="JEC11" s="93"/>
      <c r="JED11" s="93"/>
      <c r="JEE11" s="93"/>
      <c r="JEF11" s="93"/>
      <c r="JEG11" s="93"/>
      <c r="JEH11" s="93"/>
      <c r="JEI11" s="93"/>
      <c r="JEJ11" s="93"/>
      <c r="JEK11" s="93"/>
      <c r="JEL11" s="93"/>
      <c r="JEM11" s="93"/>
      <c r="JEN11" s="93"/>
      <c r="JEO11" s="93"/>
      <c r="JEP11" s="93"/>
      <c r="JEQ11" s="93"/>
      <c r="JER11" s="93"/>
      <c r="JES11" s="93"/>
      <c r="JET11" s="93"/>
      <c r="JEU11" s="93"/>
      <c r="JEV11" s="93"/>
      <c r="JEW11" s="93"/>
      <c r="JEX11" s="93"/>
      <c r="JEY11" s="93"/>
      <c r="JEZ11" s="93"/>
      <c r="JFA11" s="93"/>
      <c r="JFB11" s="93"/>
      <c r="JFC11" s="93"/>
      <c r="JFD11" s="93"/>
      <c r="JFE11" s="93"/>
      <c r="JFF11" s="93"/>
      <c r="JFG11" s="93"/>
      <c r="JFH11" s="93"/>
      <c r="JFI11" s="93"/>
      <c r="JFJ11" s="93"/>
      <c r="JFK11" s="93"/>
      <c r="JFL11" s="93"/>
      <c r="JFM11" s="93"/>
      <c r="JFN11" s="93"/>
      <c r="JFO11" s="93"/>
      <c r="JFP11" s="93"/>
      <c r="JFQ11" s="93"/>
      <c r="JFR11" s="93"/>
      <c r="JFS11" s="93"/>
      <c r="JFT11" s="93"/>
      <c r="JFU11" s="93"/>
      <c r="JFV11" s="93"/>
      <c r="JFW11" s="93"/>
      <c r="JFX11" s="93"/>
      <c r="JFY11" s="93"/>
      <c r="JFZ11" s="93"/>
      <c r="JGA11" s="93"/>
      <c r="JGB11" s="93"/>
      <c r="JGC11" s="93"/>
      <c r="JGD11" s="93"/>
      <c r="JGE11" s="93"/>
      <c r="JGF11" s="93"/>
      <c r="JGG11" s="93"/>
      <c r="JGH11" s="93"/>
      <c r="JGI11" s="93"/>
      <c r="JGJ11" s="93"/>
      <c r="JGK11" s="93"/>
      <c r="JGL11" s="93"/>
      <c r="JGM11" s="93"/>
      <c r="JGN11" s="93"/>
      <c r="JGO11" s="93"/>
      <c r="JGP11" s="93"/>
      <c r="JGQ11" s="93"/>
      <c r="JGR11" s="93"/>
      <c r="JGS11" s="93"/>
      <c r="JGT11" s="93"/>
      <c r="JGU11" s="93"/>
      <c r="JGV11" s="93"/>
      <c r="JGW11" s="93"/>
      <c r="JGX11" s="93"/>
      <c r="JGY11" s="93"/>
      <c r="JGZ11" s="93"/>
      <c r="JHA11" s="93"/>
      <c r="JHB11" s="93"/>
      <c r="JHC11" s="93"/>
      <c r="JHD11" s="93"/>
      <c r="JHE11" s="93"/>
      <c r="JHF11" s="93"/>
      <c r="JHG11" s="93"/>
      <c r="JHH11" s="93"/>
      <c r="JHI11" s="93"/>
      <c r="JHJ11" s="93"/>
      <c r="JHK11" s="93"/>
      <c r="JHL11" s="93"/>
      <c r="JHM11" s="93"/>
      <c r="JHN11" s="93"/>
      <c r="JHO11" s="93"/>
      <c r="JHP11" s="93"/>
      <c r="JHQ11" s="93"/>
      <c r="JHR11" s="93"/>
      <c r="JHS11" s="93"/>
      <c r="JHT11" s="93"/>
      <c r="JHU11" s="93"/>
      <c r="JHV11" s="93"/>
      <c r="JHW11" s="93"/>
      <c r="JHX11" s="93"/>
      <c r="JHY11" s="93"/>
      <c r="JHZ11" s="93"/>
      <c r="JIA11" s="93"/>
      <c r="JIB11" s="93"/>
      <c r="JIC11" s="93"/>
      <c r="JID11" s="93"/>
      <c r="JIE11" s="93"/>
      <c r="JIF11" s="93"/>
      <c r="JIG11" s="93"/>
      <c r="JIH11" s="93"/>
      <c r="JII11" s="93"/>
      <c r="JIJ11" s="93"/>
      <c r="JIK11" s="93"/>
      <c r="JIL11" s="93"/>
      <c r="JIM11" s="93"/>
      <c r="JIN11" s="93"/>
      <c r="JIO11" s="93"/>
      <c r="JIP11" s="93"/>
      <c r="JIQ11" s="93"/>
      <c r="JIR11" s="93"/>
      <c r="JIS11" s="93"/>
      <c r="JIT11" s="93"/>
      <c r="JIU11" s="93"/>
      <c r="JIV11" s="93"/>
      <c r="JIW11" s="93"/>
      <c r="JIX11" s="93"/>
      <c r="JIY11" s="93"/>
      <c r="JIZ11" s="93"/>
      <c r="JJA11" s="93"/>
      <c r="JJB11" s="93"/>
      <c r="JJC11" s="93"/>
      <c r="JJD11" s="93"/>
      <c r="JJE11" s="93"/>
      <c r="JJF11" s="93"/>
      <c r="JJG11" s="93"/>
      <c r="JJH11" s="93"/>
      <c r="JJI11" s="93"/>
      <c r="JJJ11" s="93"/>
      <c r="JJK11" s="93"/>
      <c r="JJL11" s="93"/>
      <c r="JJM11" s="93"/>
      <c r="JJN11" s="93"/>
      <c r="JJO11" s="93"/>
      <c r="JJP11" s="93"/>
      <c r="JJQ11" s="93"/>
      <c r="JJR11" s="93"/>
      <c r="JJS11" s="93"/>
      <c r="JJT11" s="93"/>
      <c r="JJU11" s="93"/>
      <c r="JJV11" s="93"/>
      <c r="JJW11" s="93"/>
      <c r="JJX11" s="93"/>
      <c r="JJY11" s="93"/>
      <c r="JJZ11" s="93"/>
      <c r="JKA11" s="93"/>
      <c r="JKB11" s="93"/>
      <c r="JKC11" s="93"/>
      <c r="JKD11" s="93"/>
      <c r="JKE11" s="93"/>
      <c r="JKF11" s="93"/>
      <c r="JKG11" s="93"/>
      <c r="JKH11" s="93"/>
      <c r="JKI11" s="93"/>
      <c r="JKJ11" s="93"/>
      <c r="JKK11" s="93"/>
      <c r="JKL11" s="93"/>
      <c r="JKM11" s="93"/>
      <c r="JKN11" s="93"/>
      <c r="JKO11" s="93"/>
      <c r="JKP11" s="93"/>
      <c r="JKQ11" s="93"/>
      <c r="JKR11" s="93"/>
      <c r="JKS11" s="93"/>
      <c r="JKT11" s="93"/>
      <c r="JKU11" s="93"/>
      <c r="JKV11" s="93"/>
      <c r="JKW11" s="93"/>
      <c r="JKX11" s="93"/>
      <c r="JKY11" s="93"/>
      <c r="JKZ11" s="93"/>
      <c r="JLA11" s="93"/>
      <c r="JLB11" s="93"/>
      <c r="JLC11" s="93"/>
      <c r="JLD11" s="93"/>
      <c r="JLE11" s="93"/>
      <c r="JLF11" s="93"/>
      <c r="JLG11" s="93"/>
      <c r="JLH11" s="93"/>
      <c r="JLI11" s="93"/>
      <c r="JLJ11" s="93"/>
      <c r="JLK11" s="93"/>
      <c r="JLL11" s="93"/>
      <c r="JLM11" s="93"/>
      <c r="JLN11" s="93"/>
      <c r="JLO11" s="93"/>
      <c r="JLP11" s="93"/>
      <c r="JLQ11" s="93"/>
      <c r="JLR11" s="93"/>
      <c r="JLS11" s="93"/>
      <c r="JLT11" s="93"/>
      <c r="JLU11" s="93"/>
      <c r="JLV11" s="93"/>
      <c r="JLW11" s="93"/>
      <c r="JLX11" s="93"/>
      <c r="JLY11" s="93"/>
      <c r="JLZ11" s="93"/>
      <c r="JMA11" s="93"/>
      <c r="JMB11" s="93"/>
      <c r="JMC11" s="93"/>
      <c r="JMD11" s="93"/>
      <c r="JME11" s="93"/>
      <c r="JMF11" s="93"/>
      <c r="JMG11" s="93"/>
      <c r="JMH11" s="93"/>
      <c r="JMI11" s="93"/>
      <c r="JMJ11" s="93"/>
      <c r="JMK11" s="93"/>
      <c r="JML11" s="93"/>
      <c r="JMM11" s="93"/>
      <c r="JMN11" s="93"/>
      <c r="JMO11" s="93"/>
      <c r="JMP11" s="93"/>
      <c r="JMQ11" s="93"/>
      <c r="JMR11" s="93"/>
      <c r="JMS11" s="93"/>
      <c r="JMT11" s="93"/>
      <c r="JMU11" s="93"/>
      <c r="JMV11" s="93"/>
      <c r="JMW11" s="93"/>
      <c r="JMX11" s="93"/>
      <c r="JMY11" s="93"/>
      <c r="JMZ11" s="93"/>
      <c r="JNA11" s="93"/>
      <c r="JNB11" s="93"/>
      <c r="JNC11" s="93"/>
      <c r="JND11" s="93"/>
      <c r="JNE11" s="93"/>
      <c r="JNF11" s="93"/>
      <c r="JNG11" s="93"/>
      <c r="JNH11" s="93"/>
      <c r="JNI11" s="93"/>
      <c r="JNJ11" s="93"/>
      <c r="JNK11" s="93"/>
      <c r="JNL11" s="93"/>
      <c r="JNM11" s="93"/>
      <c r="JNN11" s="93"/>
      <c r="JNO11" s="93"/>
      <c r="JNP11" s="93"/>
      <c r="JNQ11" s="93"/>
      <c r="JNR11" s="93"/>
      <c r="JNS11" s="93"/>
      <c r="JNT11" s="93"/>
      <c r="JNU11" s="93"/>
      <c r="JNV11" s="93"/>
      <c r="JNW11" s="93"/>
      <c r="JNX11" s="93"/>
      <c r="JNY11" s="93"/>
      <c r="JNZ11" s="93"/>
      <c r="JOA11" s="93"/>
      <c r="JOB11" s="93"/>
      <c r="JOC11" s="93"/>
      <c r="JOD11" s="93"/>
      <c r="JOE11" s="93"/>
      <c r="JOF11" s="93"/>
      <c r="JOG11" s="93"/>
      <c r="JOH11" s="93"/>
      <c r="JOI11" s="93"/>
      <c r="JOJ11" s="93"/>
      <c r="JOK11" s="93"/>
      <c r="JOL11" s="93"/>
      <c r="JOM11" s="93"/>
      <c r="JON11" s="93"/>
      <c r="JOO11" s="93"/>
      <c r="JOP11" s="93"/>
      <c r="JOQ11" s="93"/>
      <c r="JOR11" s="93"/>
      <c r="JOS11" s="93"/>
      <c r="JOT11" s="93"/>
      <c r="JOU11" s="93"/>
      <c r="JOV11" s="93"/>
      <c r="JOW11" s="93"/>
      <c r="JOX11" s="93"/>
      <c r="JOY11" s="93"/>
      <c r="JOZ11" s="93"/>
      <c r="JPA11" s="93"/>
      <c r="JPB11" s="93"/>
      <c r="JPC11" s="93"/>
      <c r="JPD11" s="93"/>
      <c r="JPE11" s="93"/>
      <c r="JPF11" s="93"/>
      <c r="JPG11" s="93"/>
      <c r="JPH11" s="93"/>
      <c r="JPI11" s="93"/>
      <c r="JPJ11" s="93"/>
      <c r="JPK11" s="93"/>
      <c r="JPL11" s="93"/>
      <c r="JPM11" s="93"/>
      <c r="JPN11" s="93"/>
      <c r="JPO11" s="93"/>
      <c r="JPP11" s="93"/>
      <c r="JPQ11" s="93"/>
      <c r="JPR11" s="93"/>
      <c r="JPS11" s="93"/>
      <c r="JPT11" s="93"/>
      <c r="JPU11" s="93"/>
      <c r="JPV11" s="93"/>
      <c r="JPW11" s="93"/>
      <c r="JPX11" s="93"/>
      <c r="JPY11" s="93"/>
      <c r="JPZ11" s="93"/>
      <c r="JQA11" s="93"/>
      <c r="JQB11" s="93"/>
      <c r="JQC11" s="93"/>
      <c r="JQD11" s="93"/>
      <c r="JQE11" s="93"/>
      <c r="JQF11" s="93"/>
      <c r="JQG11" s="93"/>
      <c r="JQH11" s="93"/>
      <c r="JQI11" s="93"/>
      <c r="JQJ11" s="93"/>
      <c r="JQK11" s="93"/>
      <c r="JQL11" s="93"/>
      <c r="JQM11" s="93"/>
      <c r="JQN11" s="93"/>
      <c r="JQO11" s="93"/>
      <c r="JQP11" s="93"/>
      <c r="JQQ11" s="93"/>
      <c r="JQR11" s="93"/>
      <c r="JQS11" s="93"/>
      <c r="JQT11" s="93"/>
      <c r="JQU11" s="93"/>
      <c r="JQV11" s="93"/>
      <c r="JQW11" s="93"/>
      <c r="JQX11" s="93"/>
      <c r="JQY11" s="93"/>
      <c r="JQZ11" s="93"/>
      <c r="JRA11" s="93"/>
      <c r="JRB11" s="93"/>
      <c r="JRC11" s="93"/>
      <c r="JRD11" s="93"/>
      <c r="JRE11" s="93"/>
      <c r="JRF11" s="93"/>
      <c r="JRG11" s="93"/>
      <c r="JRH11" s="93"/>
      <c r="JRI11" s="93"/>
      <c r="JRJ11" s="93"/>
      <c r="JRK11" s="93"/>
      <c r="JRL11" s="93"/>
      <c r="JRM11" s="93"/>
      <c r="JRN11" s="93"/>
      <c r="JRO11" s="93"/>
      <c r="JRP11" s="93"/>
      <c r="JRQ11" s="93"/>
      <c r="JRR11" s="93"/>
      <c r="JRS11" s="93"/>
      <c r="JRT11" s="93"/>
      <c r="JRU11" s="93"/>
      <c r="JRV11" s="93"/>
      <c r="JRW11" s="93"/>
      <c r="JRX11" s="93"/>
      <c r="JRY11" s="93"/>
      <c r="JRZ11" s="93"/>
      <c r="JSA11" s="93"/>
      <c r="JSB11" s="93"/>
      <c r="JSC11" s="93"/>
      <c r="JSD11" s="93"/>
      <c r="JSE11" s="93"/>
      <c r="JSF11" s="93"/>
      <c r="JSG11" s="93"/>
      <c r="JSH11" s="93"/>
      <c r="JSI11" s="93"/>
      <c r="JSJ11" s="93"/>
      <c r="JSK11" s="93"/>
      <c r="JSL11" s="93"/>
      <c r="JSM11" s="93"/>
      <c r="JSN11" s="93"/>
      <c r="JSO11" s="93"/>
      <c r="JSP11" s="93"/>
      <c r="JSQ11" s="93"/>
      <c r="JSR11" s="93"/>
      <c r="JSS11" s="93"/>
      <c r="JST11" s="93"/>
      <c r="JSU11" s="93"/>
      <c r="JSV11" s="93"/>
      <c r="JSW11" s="93"/>
      <c r="JSX11" s="93"/>
      <c r="JSY11" s="93"/>
      <c r="JSZ11" s="93"/>
      <c r="JTA11" s="93"/>
      <c r="JTB11" s="93"/>
      <c r="JTC11" s="93"/>
      <c r="JTD11" s="93"/>
      <c r="JTE11" s="93"/>
      <c r="JTF11" s="93"/>
      <c r="JTG11" s="93"/>
      <c r="JTH11" s="93"/>
      <c r="JTI11" s="93"/>
      <c r="JTJ11" s="93"/>
      <c r="JTK11" s="93"/>
      <c r="JTL11" s="93"/>
      <c r="JTM11" s="93"/>
      <c r="JTN11" s="93"/>
      <c r="JTO11" s="93"/>
      <c r="JTP11" s="93"/>
      <c r="JTQ11" s="93"/>
      <c r="JTR11" s="93"/>
      <c r="JTS11" s="93"/>
      <c r="JTT11" s="93"/>
      <c r="JTU11" s="93"/>
      <c r="JTV11" s="93"/>
      <c r="JTW11" s="93"/>
      <c r="JTX11" s="93"/>
      <c r="JTY11" s="93"/>
      <c r="JTZ11" s="93"/>
      <c r="JUA11" s="93"/>
      <c r="JUB11" s="93"/>
      <c r="JUC11" s="93"/>
      <c r="JUD11" s="93"/>
      <c r="JUE11" s="93"/>
      <c r="JUF11" s="93"/>
      <c r="JUG11" s="93"/>
      <c r="JUH11" s="93"/>
      <c r="JUI11" s="93"/>
      <c r="JUJ11" s="93"/>
      <c r="JUK11" s="93"/>
      <c r="JUL11" s="93"/>
      <c r="JUM11" s="93"/>
      <c r="JUN11" s="93"/>
      <c r="JUO11" s="93"/>
      <c r="JUP11" s="93"/>
      <c r="JUQ11" s="93"/>
      <c r="JUR11" s="93"/>
      <c r="JUS11" s="93"/>
      <c r="JUT11" s="93"/>
      <c r="JUU11" s="93"/>
      <c r="JUV11" s="93"/>
      <c r="JUW11" s="93"/>
      <c r="JUX11" s="93"/>
      <c r="JUY11" s="93"/>
      <c r="JUZ11" s="93"/>
      <c r="JVA11" s="93"/>
      <c r="JVB11" s="93"/>
      <c r="JVC11" s="93"/>
      <c r="JVD11" s="93"/>
      <c r="JVE11" s="93"/>
      <c r="JVF11" s="93"/>
      <c r="JVG11" s="93"/>
      <c r="JVH11" s="93"/>
      <c r="JVI11" s="93"/>
      <c r="JVJ11" s="93"/>
      <c r="JVK11" s="93"/>
      <c r="JVL11" s="93"/>
      <c r="JVM11" s="93"/>
      <c r="JVN11" s="93"/>
      <c r="JVO11" s="93"/>
      <c r="JVP11" s="93"/>
      <c r="JVQ11" s="93"/>
      <c r="JVR11" s="93"/>
      <c r="JVS11" s="93"/>
      <c r="JVT11" s="93"/>
      <c r="JVU11" s="93"/>
      <c r="JVV11" s="93"/>
      <c r="JVW11" s="93"/>
      <c r="JVX11" s="93"/>
      <c r="JVY11" s="93"/>
      <c r="JVZ11" s="93"/>
      <c r="JWA11" s="93"/>
      <c r="JWB11" s="93"/>
      <c r="JWC11" s="93"/>
      <c r="JWD11" s="93"/>
      <c r="JWE11" s="93"/>
      <c r="JWF11" s="93"/>
      <c r="JWG11" s="93"/>
      <c r="JWH11" s="93"/>
      <c r="JWI11" s="93"/>
      <c r="JWJ11" s="93"/>
      <c r="JWK11" s="93"/>
      <c r="JWL11" s="93"/>
      <c r="JWM11" s="93"/>
      <c r="JWN11" s="93"/>
      <c r="JWO11" s="93"/>
      <c r="JWP11" s="93"/>
      <c r="JWQ11" s="93"/>
      <c r="JWR11" s="93"/>
      <c r="JWS11" s="93"/>
      <c r="JWT11" s="93"/>
      <c r="JWU11" s="93"/>
      <c r="JWV11" s="93"/>
      <c r="JWW11" s="93"/>
      <c r="JWX11" s="93"/>
      <c r="JWY11" s="93"/>
      <c r="JWZ11" s="93"/>
      <c r="JXA11" s="93"/>
      <c r="JXB11" s="93"/>
      <c r="JXC11" s="93"/>
      <c r="JXD11" s="93"/>
      <c r="JXE11" s="93"/>
      <c r="JXF11" s="93"/>
      <c r="JXG11" s="93"/>
      <c r="JXH11" s="93"/>
      <c r="JXI11" s="93"/>
      <c r="JXJ11" s="93"/>
      <c r="JXK11" s="93"/>
      <c r="JXL11" s="93"/>
      <c r="JXM11" s="93"/>
      <c r="JXN11" s="93"/>
      <c r="JXO11" s="93"/>
      <c r="JXP11" s="93"/>
      <c r="JXQ11" s="93"/>
      <c r="JXR11" s="93"/>
      <c r="JXS11" s="93"/>
      <c r="JXT11" s="93"/>
      <c r="JXU11" s="93"/>
      <c r="JXV11" s="93"/>
      <c r="JXW11" s="93"/>
      <c r="JXX11" s="93"/>
      <c r="JXY11" s="93"/>
      <c r="JXZ11" s="93"/>
      <c r="JYA11" s="93"/>
      <c r="JYB11" s="93"/>
      <c r="JYC11" s="93"/>
      <c r="JYD11" s="93"/>
      <c r="JYE11" s="93"/>
      <c r="JYF11" s="93"/>
      <c r="JYG11" s="93"/>
      <c r="JYH11" s="93"/>
      <c r="JYI11" s="93"/>
      <c r="JYJ11" s="93"/>
      <c r="JYK11" s="93"/>
      <c r="JYL11" s="93"/>
      <c r="JYM11" s="93"/>
      <c r="JYN11" s="93"/>
      <c r="JYO11" s="93"/>
      <c r="JYP11" s="93"/>
      <c r="JYQ11" s="93"/>
      <c r="JYR11" s="93"/>
      <c r="JYS11" s="93"/>
      <c r="JYT11" s="93"/>
      <c r="JYU11" s="93"/>
      <c r="JYV11" s="93"/>
      <c r="JYW11" s="93"/>
      <c r="JYX11" s="93"/>
      <c r="JYY11" s="93"/>
      <c r="JYZ11" s="93"/>
      <c r="JZA11" s="93"/>
      <c r="JZB11" s="93"/>
      <c r="JZC11" s="93"/>
      <c r="JZD11" s="93"/>
      <c r="JZE11" s="93"/>
      <c r="JZF11" s="93"/>
      <c r="JZG11" s="93"/>
      <c r="JZH11" s="93"/>
      <c r="JZI11" s="93"/>
      <c r="JZJ11" s="93"/>
      <c r="JZK11" s="93"/>
      <c r="JZL11" s="93"/>
      <c r="JZM11" s="93"/>
      <c r="JZN11" s="93"/>
      <c r="JZO11" s="93"/>
      <c r="JZP11" s="93"/>
      <c r="JZQ11" s="93"/>
      <c r="JZR11" s="93"/>
      <c r="JZS11" s="93"/>
      <c r="JZT11" s="93"/>
      <c r="JZU11" s="93"/>
      <c r="JZV11" s="93"/>
      <c r="JZW11" s="93"/>
      <c r="JZX11" s="93"/>
      <c r="JZY11" s="93"/>
      <c r="JZZ11" s="93"/>
      <c r="KAA11" s="93"/>
      <c r="KAB11" s="93"/>
      <c r="KAC11" s="93"/>
      <c r="KAD11" s="93"/>
      <c r="KAE11" s="93"/>
      <c r="KAF11" s="93"/>
      <c r="KAG11" s="93"/>
      <c r="KAH11" s="93"/>
      <c r="KAI11" s="93"/>
      <c r="KAJ11" s="93"/>
      <c r="KAK11" s="93"/>
      <c r="KAL11" s="93"/>
      <c r="KAM11" s="93"/>
      <c r="KAN11" s="93"/>
      <c r="KAO11" s="93"/>
      <c r="KAP11" s="93"/>
      <c r="KAQ11" s="93"/>
      <c r="KAR11" s="93"/>
      <c r="KAS11" s="93"/>
      <c r="KAT11" s="93"/>
      <c r="KAU11" s="93"/>
      <c r="KAV11" s="93"/>
      <c r="KAW11" s="93"/>
      <c r="KAX11" s="93"/>
      <c r="KAY11" s="93"/>
      <c r="KAZ11" s="93"/>
      <c r="KBA11" s="93"/>
      <c r="KBB11" s="93"/>
      <c r="KBC11" s="93"/>
      <c r="KBD11" s="93"/>
      <c r="KBE11" s="93"/>
      <c r="KBF11" s="93"/>
      <c r="KBG11" s="93"/>
      <c r="KBH11" s="93"/>
      <c r="KBI11" s="93"/>
      <c r="KBJ11" s="93"/>
      <c r="KBK11" s="93"/>
      <c r="KBL11" s="93"/>
      <c r="KBM11" s="93"/>
      <c r="KBN11" s="93"/>
      <c r="KBO11" s="93"/>
      <c r="KBP11" s="93"/>
      <c r="KBQ11" s="93"/>
      <c r="KBR11" s="93"/>
      <c r="KBS11" s="93"/>
      <c r="KBT11" s="93"/>
      <c r="KBU11" s="93"/>
      <c r="KBV11" s="93"/>
      <c r="KBW11" s="93"/>
      <c r="KBX11" s="93"/>
      <c r="KBY11" s="93"/>
      <c r="KBZ11" s="93"/>
      <c r="KCA11" s="93"/>
      <c r="KCB11" s="93"/>
      <c r="KCC11" s="93"/>
      <c r="KCD11" s="93"/>
      <c r="KCE11" s="93"/>
      <c r="KCF11" s="93"/>
      <c r="KCG11" s="93"/>
      <c r="KCH11" s="93"/>
      <c r="KCI11" s="93"/>
      <c r="KCJ11" s="93"/>
      <c r="KCK11" s="93"/>
      <c r="KCL11" s="93"/>
      <c r="KCM11" s="93"/>
      <c r="KCN11" s="93"/>
      <c r="KCO11" s="93"/>
      <c r="KCP11" s="93"/>
      <c r="KCQ11" s="93"/>
      <c r="KCR11" s="93"/>
      <c r="KCS11" s="93"/>
      <c r="KCT11" s="93"/>
      <c r="KCU11" s="93"/>
      <c r="KCV11" s="93"/>
      <c r="KCW11" s="93"/>
      <c r="KCX11" s="93"/>
      <c r="KCY11" s="93"/>
      <c r="KCZ11" s="93"/>
      <c r="KDA11" s="93"/>
      <c r="KDB11" s="93"/>
      <c r="KDC11" s="93"/>
      <c r="KDD11" s="93"/>
      <c r="KDE11" s="93"/>
      <c r="KDF11" s="93"/>
      <c r="KDG11" s="93"/>
      <c r="KDH11" s="93"/>
      <c r="KDI11" s="93"/>
      <c r="KDJ11" s="93"/>
      <c r="KDK11" s="93"/>
      <c r="KDL11" s="93"/>
      <c r="KDM11" s="93"/>
      <c r="KDN11" s="93"/>
      <c r="KDO11" s="93"/>
      <c r="KDP11" s="93"/>
      <c r="KDQ11" s="93"/>
      <c r="KDR11" s="93"/>
      <c r="KDS11" s="93"/>
      <c r="KDT11" s="93"/>
      <c r="KDU11" s="93"/>
      <c r="KDV11" s="93"/>
      <c r="KDW11" s="93"/>
      <c r="KDX11" s="93"/>
      <c r="KDY11" s="93"/>
      <c r="KDZ11" s="93"/>
      <c r="KEA11" s="93"/>
      <c r="KEB11" s="93"/>
      <c r="KEC11" s="93"/>
      <c r="KED11" s="93"/>
      <c r="KEE11" s="93"/>
      <c r="KEF11" s="93"/>
      <c r="KEG11" s="93"/>
      <c r="KEH11" s="93"/>
      <c r="KEI11" s="93"/>
      <c r="KEJ11" s="93"/>
      <c r="KEK11" s="93"/>
      <c r="KEL11" s="93"/>
      <c r="KEM11" s="93"/>
      <c r="KEN11" s="93"/>
      <c r="KEO11" s="93"/>
      <c r="KEP11" s="93"/>
      <c r="KEQ11" s="93"/>
      <c r="KER11" s="93"/>
      <c r="KES11" s="93"/>
      <c r="KET11" s="93"/>
      <c r="KEU11" s="93"/>
      <c r="KEV11" s="93"/>
      <c r="KEW11" s="93"/>
      <c r="KEX11" s="93"/>
      <c r="KEY11" s="93"/>
      <c r="KEZ11" s="93"/>
      <c r="KFA11" s="93"/>
      <c r="KFB11" s="93"/>
      <c r="KFC11" s="93"/>
      <c r="KFD11" s="93"/>
      <c r="KFE11" s="93"/>
      <c r="KFF11" s="93"/>
      <c r="KFG11" s="93"/>
      <c r="KFH11" s="93"/>
      <c r="KFI11" s="93"/>
      <c r="KFJ11" s="93"/>
      <c r="KFK11" s="93"/>
      <c r="KFL11" s="93"/>
      <c r="KFM11" s="93"/>
      <c r="KFN11" s="93"/>
      <c r="KFO11" s="93"/>
      <c r="KFP11" s="93"/>
      <c r="KFQ11" s="93"/>
      <c r="KFR11" s="93"/>
      <c r="KFS11" s="93"/>
      <c r="KFT11" s="93"/>
      <c r="KFU11" s="93"/>
      <c r="KFV11" s="93"/>
      <c r="KFW11" s="93"/>
      <c r="KFX11" s="93"/>
      <c r="KFY11" s="93"/>
      <c r="KFZ11" s="93"/>
      <c r="KGA11" s="93"/>
      <c r="KGB11" s="93"/>
      <c r="KGC11" s="93"/>
      <c r="KGD11" s="93"/>
      <c r="KGE11" s="93"/>
      <c r="KGF11" s="93"/>
      <c r="KGG11" s="93"/>
      <c r="KGH11" s="93"/>
      <c r="KGI11" s="93"/>
      <c r="KGJ11" s="93"/>
      <c r="KGK11" s="93"/>
      <c r="KGL11" s="93"/>
      <c r="KGM11" s="93"/>
      <c r="KGN11" s="93"/>
      <c r="KGO11" s="93"/>
      <c r="KGP11" s="93"/>
      <c r="KGQ11" s="93"/>
      <c r="KGR11" s="93"/>
      <c r="KGS11" s="93"/>
      <c r="KGT11" s="93"/>
      <c r="KGU11" s="93"/>
      <c r="KGV11" s="93"/>
      <c r="KGW11" s="93"/>
      <c r="KGX11" s="93"/>
      <c r="KGY11" s="93"/>
      <c r="KGZ11" s="93"/>
      <c r="KHA11" s="93"/>
      <c r="KHB11" s="93"/>
      <c r="KHC11" s="93"/>
      <c r="KHD11" s="93"/>
      <c r="KHE11" s="93"/>
      <c r="KHF11" s="93"/>
      <c r="KHG11" s="93"/>
      <c r="KHH11" s="93"/>
      <c r="KHI11" s="93"/>
      <c r="KHJ11" s="93"/>
      <c r="KHK11" s="93"/>
      <c r="KHL11" s="93"/>
      <c r="KHM11" s="93"/>
      <c r="KHN11" s="93"/>
      <c r="KHO11" s="93"/>
      <c r="KHP11" s="93"/>
      <c r="KHQ11" s="93"/>
      <c r="KHR11" s="93"/>
      <c r="KHS11" s="93"/>
      <c r="KHT11" s="93"/>
      <c r="KHU11" s="93"/>
      <c r="KHV11" s="93"/>
      <c r="KHW11" s="93"/>
      <c r="KHX11" s="93"/>
      <c r="KHY11" s="93"/>
      <c r="KHZ11" s="93"/>
      <c r="KIA11" s="93"/>
      <c r="KIB11" s="93"/>
      <c r="KIC11" s="93"/>
      <c r="KID11" s="93"/>
      <c r="KIE11" s="93"/>
      <c r="KIF11" s="93"/>
      <c r="KIG11" s="93"/>
      <c r="KIH11" s="93"/>
      <c r="KII11" s="93"/>
      <c r="KIJ11" s="93"/>
      <c r="KIK11" s="93"/>
      <c r="KIL11" s="93"/>
      <c r="KIM11" s="93"/>
      <c r="KIN11" s="93"/>
      <c r="KIO11" s="93"/>
      <c r="KIP11" s="93"/>
      <c r="KIQ11" s="93"/>
      <c r="KIR11" s="93"/>
      <c r="KIS11" s="93"/>
      <c r="KIT11" s="93"/>
      <c r="KIU11" s="93"/>
      <c r="KIV11" s="93"/>
      <c r="KIW11" s="93"/>
      <c r="KIX11" s="93"/>
      <c r="KIY11" s="93"/>
      <c r="KIZ11" s="93"/>
      <c r="KJA11" s="93"/>
      <c r="KJB11" s="93"/>
      <c r="KJC11" s="93"/>
      <c r="KJD11" s="93"/>
      <c r="KJE11" s="93"/>
      <c r="KJF11" s="93"/>
      <c r="KJG11" s="93"/>
      <c r="KJH11" s="93"/>
      <c r="KJI11" s="93"/>
      <c r="KJJ11" s="93"/>
      <c r="KJK11" s="93"/>
      <c r="KJL11" s="93"/>
      <c r="KJM11" s="93"/>
      <c r="KJN11" s="93"/>
      <c r="KJO11" s="93"/>
      <c r="KJP11" s="93"/>
      <c r="KJQ11" s="93"/>
      <c r="KJR11" s="93"/>
      <c r="KJS11" s="93"/>
      <c r="KJT11" s="93"/>
      <c r="KJU11" s="93"/>
      <c r="KJV11" s="93"/>
      <c r="KJW11" s="93"/>
      <c r="KJX11" s="93"/>
      <c r="KJY11" s="93"/>
      <c r="KJZ11" s="93"/>
      <c r="KKA11" s="93"/>
      <c r="KKB11" s="93"/>
      <c r="KKC11" s="93"/>
      <c r="KKD11" s="93"/>
      <c r="KKE11" s="93"/>
      <c r="KKF11" s="93"/>
      <c r="KKG11" s="93"/>
      <c r="KKH11" s="93"/>
      <c r="KKI11" s="93"/>
      <c r="KKJ11" s="93"/>
      <c r="KKK11" s="93"/>
      <c r="KKL11" s="93"/>
      <c r="KKM11" s="93"/>
      <c r="KKN11" s="93"/>
      <c r="KKO11" s="93"/>
      <c r="KKP11" s="93"/>
      <c r="KKQ11" s="93"/>
      <c r="KKR11" s="93"/>
      <c r="KKS11" s="93"/>
      <c r="KKT11" s="93"/>
      <c r="KKU11" s="93"/>
      <c r="KKV11" s="93"/>
      <c r="KKW11" s="93"/>
      <c r="KKX11" s="93"/>
      <c r="KKY11" s="93"/>
      <c r="KKZ11" s="93"/>
      <c r="KLA11" s="93"/>
      <c r="KLB11" s="93"/>
      <c r="KLC11" s="93"/>
      <c r="KLD11" s="93"/>
      <c r="KLE11" s="93"/>
      <c r="KLF11" s="93"/>
      <c r="KLG11" s="93"/>
      <c r="KLH11" s="93"/>
      <c r="KLI11" s="93"/>
      <c r="KLJ11" s="93"/>
      <c r="KLK11" s="93"/>
      <c r="KLL11" s="93"/>
      <c r="KLM11" s="93"/>
      <c r="KLN11" s="93"/>
      <c r="KLO11" s="93"/>
      <c r="KLP11" s="93"/>
      <c r="KLQ11" s="93"/>
      <c r="KLR11" s="93"/>
      <c r="KLS11" s="93"/>
      <c r="KLT11" s="93"/>
      <c r="KLU11" s="93"/>
      <c r="KLV11" s="93"/>
      <c r="KLW11" s="93"/>
      <c r="KLX11" s="93"/>
      <c r="KLY11" s="93"/>
      <c r="KLZ11" s="93"/>
      <c r="KMA11" s="93"/>
      <c r="KMB11" s="93"/>
      <c r="KMC11" s="93"/>
      <c r="KMD11" s="93"/>
      <c r="KME11" s="93"/>
      <c r="KMF11" s="93"/>
      <c r="KMG11" s="93"/>
      <c r="KMH11" s="93"/>
      <c r="KMI11" s="93"/>
      <c r="KMJ11" s="93"/>
      <c r="KMK11" s="93"/>
      <c r="KML11" s="93"/>
      <c r="KMM11" s="93"/>
      <c r="KMN11" s="93"/>
      <c r="KMO11" s="93"/>
      <c r="KMP11" s="93"/>
      <c r="KMQ11" s="93"/>
      <c r="KMR11" s="93"/>
      <c r="KMS11" s="93"/>
      <c r="KMT11" s="93"/>
      <c r="KMU11" s="93"/>
      <c r="KMV11" s="93"/>
      <c r="KMW11" s="93"/>
      <c r="KMX11" s="93"/>
      <c r="KMY11" s="93"/>
      <c r="KMZ11" s="93"/>
      <c r="KNA11" s="93"/>
      <c r="KNB11" s="93"/>
      <c r="KNC11" s="93"/>
      <c r="KND11" s="93"/>
      <c r="KNE11" s="93"/>
      <c r="KNF11" s="93"/>
      <c r="KNG11" s="93"/>
      <c r="KNH11" s="93"/>
      <c r="KNI11" s="93"/>
      <c r="KNJ11" s="93"/>
      <c r="KNK11" s="93"/>
      <c r="KNL11" s="93"/>
      <c r="KNM11" s="93"/>
      <c r="KNN11" s="93"/>
      <c r="KNO11" s="93"/>
      <c r="KNP11" s="93"/>
      <c r="KNQ11" s="93"/>
      <c r="KNR11" s="93"/>
      <c r="KNS11" s="93"/>
      <c r="KNT11" s="93"/>
      <c r="KNU11" s="93"/>
      <c r="KNV11" s="93"/>
      <c r="KNW11" s="93"/>
      <c r="KNX11" s="93"/>
      <c r="KNY11" s="93"/>
      <c r="KNZ11" s="93"/>
      <c r="KOA11" s="93"/>
      <c r="KOB11" s="93"/>
      <c r="KOC11" s="93"/>
      <c r="KOD11" s="93"/>
      <c r="KOE11" s="93"/>
      <c r="KOF11" s="93"/>
      <c r="KOG11" s="93"/>
      <c r="KOH11" s="93"/>
      <c r="KOI11" s="93"/>
      <c r="KOJ11" s="93"/>
      <c r="KOK11" s="93"/>
      <c r="KOL11" s="93"/>
      <c r="KOM11" s="93"/>
      <c r="KON11" s="93"/>
      <c r="KOO11" s="93"/>
      <c r="KOP11" s="93"/>
      <c r="KOQ11" s="93"/>
      <c r="KOR11" s="93"/>
      <c r="KOS11" s="93"/>
      <c r="KOT11" s="93"/>
      <c r="KOU11" s="93"/>
      <c r="KOV11" s="93"/>
      <c r="KOW11" s="93"/>
      <c r="KOX11" s="93"/>
      <c r="KOY11" s="93"/>
      <c r="KOZ11" s="93"/>
      <c r="KPA11" s="93"/>
      <c r="KPB11" s="93"/>
      <c r="KPC11" s="93"/>
      <c r="KPD11" s="93"/>
      <c r="KPE11" s="93"/>
      <c r="KPF11" s="93"/>
      <c r="KPG11" s="93"/>
      <c r="KPH11" s="93"/>
      <c r="KPI11" s="93"/>
      <c r="KPJ11" s="93"/>
      <c r="KPK11" s="93"/>
      <c r="KPL11" s="93"/>
      <c r="KPM11" s="93"/>
      <c r="KPN11" s="93"/>
      <c r="KPO11" s="93"/>
      <c r="KPP11" s="93"/>
      <c r="KPQ11" s="93"/>
      <c r="KPR11" s="93"/>
      <c r="KPS11" s="93"/>
      <c r="KPT11" s="93"/>
      <c r="KPU11" s="93"/>
      <c r="KPV11" s="93"/>
      <c r="KPW11" s="93"/>
      <c r="KPX11" s="93"/>
      <c r="KPY11" s="93"/>
      <c r="KPZ11" s="93"/>
      <c r="KQA11" s="93"/>
      <c r="KQB11" s="93"/>
      <c r="KQC11" s="93"/>
      <c r="KQD11" s="93"/>
      <c r="KQE11" s="93"/>
      <c r="KQF11" s="93"/>
      <c r="KQG11" s="93"/>
      <c r="KQH11" s="93"/>
      <c r="KQI11" s="93"/>
      <c r="KQJ11" s="93"/>
      <c r="KQK11" s="93"/>
      <c r="KQL11" s="93"/>
      <c r="KQM11" s="93"/>
      <c r="KQN11" s="93"/>
      <c r="KQO11" s="93"/>
      <c r="KQP11" s="93"/>
      <c r="KQQ11" s="93"/>
      <c r="KQR11" s="93"/>
      <c r="KQS11" s="93"/>
      <c r="KQT11" s="93"/>
      <c r="KQU11" s="93"/>
      <c r="KQV11" s="93"/>
      <c r="KQW11" s="93"/>
      <c r="KQX11" s="93"/>
      <c r="KQY11" s="93"/>
      <c r="KQZ11" s="93"/>
      <c r="KRA11" s="93"/>
      <c r="KRB11" s="93"/>
      <c r="KRC11" s="93"/>
      <c r="KRD11" s="93"/>
      <c r="KRE11" s="93"/>
      <c r="KRF11" s="93"/>
      <c r="KRG11" s="93"/>
      <c r="KRH11" s="93"/>
      <c r="KRI11" s="93"/>
      <c r="KRJ11" s="93"/>
      <c r="KRK11" s="93"/>
      <c r="KRL11" s="93"/>
      <c r="KRM11" s="93"/>
      <c r="KRN11" s="93"/>
      <c r="KRO11" s="93"/>
      <c r="KRP11" s="93"/>
      <c r="KRQ11" s="93"/>
      <c r="KRR11" s="93"/>
      <c r="KRS11" s="93"/>
      <c r="KRT11" s="93"/>
      <c r="KRU11" s="93"/>
      <c r="KRV11" s="93"/>
      <c r="KRW11" s="93"/>
      <c r="KRX11" s="93"/>
      <c r="KRY11" s="93"/>
      <c r="KRZ11" s="93"/>
      <c r="KSA11" s="93"/>
      <c r="KSB11" s="93"/>
      <c r="KSC11" s="93"/>
      <c r="KSD11" s="93"/>
      <c r="KSE11" s="93"/>
      <c r="KSF11" s="93"/>
      <c r="KSG11" s="93"/>
      <c r="KSH11" s="93"/>
      <c r="KSI11" s="93"/>
      <c r="KSJ11" s="93"/>
      <c r="KSK11" s="93"/>
      <c r="KSL11" s="93"/>
      <c r="KSM11" s="93"/>
      <c r="KSN11" s="93"/>
      <c r="KSO11" s="93"/>
      <c r="KSP11" s="93"/>
      <c r="KSQ11" s="93"/>
      <c r="KSR11" s="93"/>
      <c r="KSS11" s="93"/>
      <c r="KST11" s="93"/>
      <c r="KSU11" s="93"/>
      <c r="KSV11" s="93"/>
      <c r="KSW11" s="93"/>
      <c r="KSX11" s="93"/>
      <c r="KSY11" s="93"/>
      <c r="KSZ11" s="93"/>
      <c r="KTA11" s="93"/>
      <c r="KTB11" s="93"/>
      <c r="KTC11" s="93"/>
      <c r="KTD11" s="93"/>
      <c r="KTE11" s="93"/>
      <c r="KTF11" s="93"/>
      <c r="KTG11" s="93"/>
      <c r="KTH11" s="93"/>
      <c r="KTI11" s="93"/>
      <c r="KTJ11" s="93"/>
      <c r="KTK11" s="93"/>
      <c r="KTL11" s="93"/>
      <c r="KTM11" s="93"/>
      <c r="KTN11" s="93"/>
      <c r="KTO11" s="93"/>
      <c r="KTP11" s="93"/>
      <c r="KTQ11" s="93"/>
      <c r="KTR11" s="93"/>
      <c r="KTS11" s="93"/>
      <c r="KTT11" s="93"/>
      <c r="KTU11" s="93"/>
      <c r="KTV11" s="93"/>
      <c r="KTW11" s="93"/>
      <c r="KTX11" s="93"/>
      <c r="KTY11" s="93"/>
      <c r="KTZ11" s="93"/>
      <c r="KUA11" s="93"/>
      <c r="KUB11" s="93"/>
      <c r="KUC11" s="93"/>
      <c r="KUD11" s="93"/>
      <c r="KUE11" s="93"/>
      <c r="KUF11" s="93"/>
      <c r="KUG11" s="93"/>
      <c r="KUH11" s="93"/>
      <c r="KUI11" s="93"/>
      <c r="KUJ11" s="93"/>
      <c r="KUK11" s="93"/>
      <c r="KUL11" s="93"/>
      <c r="KUM11" s="93"/>
      <c r="KUN11" s="93"/>
      <c r="KUO11" s="93"/>
      <c r="KUP11" s="93"/>
      <c r="KUQ11" s="93"/>
      <c r="KUR11" s="93"/>
      <c r="KUS11" s="93"/>
      <c r="KUT11" s="93"/>
      <c r="KUU11" s="93"/>
      <c r="KUV11" s="93"/>
      <c r="KUW11" s="93"/>
      <c r="KUX11" s="93"/>
      <c r="KUY11" s="93"/>
      <c r="KUZ11" s="93"/>
      <c r="KVA11" s="93"/>
      <c r="KVB11" s="93"/>
      <c r="KVC11" s="93"/>
      <c r="KVD11" s="93"/>
      <c r="KVE11" s="93"/>
      <c r="KVF11" s="93"/>
      <c r="KVG11" s="93"/>
      <c r="KVH11" s="93"/>
      <c r="KVI11" s="93"/>
      <c r="KVJ11" s="93"/>
      <c r="KVK11" s="93"/>
      <c r="KVL11" s="93"/>
      <c r="KVM11" s="93"/>
      <c r="KVN11" s="93"/>
      <c r="KVO11" s="93"/>
      <c r="KVP11" s="93"/>
      <c r="KVQ11" s="93"/>
      <c r="KVR11" s="93"/>
      <c r="KVS11" s="93"/>
      <c r="KVT11" s="93"/>
      <c r="KVU11" s="93"/>
      <c r="KVV11" s="93"/>
      <c r="KVW11" s="93"/>
      <c r="KVX11" s="93"/>
      <c r="KVY11" s="93"/>
      <c r="KVZ11" s="93"/>
      <c r="KWA11" s="93"/>
      <c r="KWB11" s="93"/>
      <c r="KWC11" s="93"/>
      <c r="KWD11" s="93"/>
      <c r="KWE11" s="93"/>
      <c r="KWF11" s="93"/>
      <c r="KWG11" s="93"/>
      <c r="KWH11" s="93"/>
      <c r="KWI11" s="93"/>
      <c r="KWJ11" s="93"/>
      <c r="KWK11" s="93"/>
      <c r="KWL11" s="93"/>
      <c r="KWM11" s="93"/>
      <c r="KWN11" s="93"/>
      <c r="KWO11" s="93"/>
      <c r="KWP11" s="93"/>
      <c r="KWQ11" s="93"/>
      <c r="KWR11" s="93"/>
      <c r="KWS11" s="93"/>
      <c r="KWT11" s="93"/>
      <c r="KWU11" s="93"/>
      <c r="KWV11" s="93"/>
      <c r="KWW11" s="93"/>
      <c r="KWX11" s="93"/>
      <c r="KWY11" s="93"/>
      <c r="KWZ11" s="93"/>
      <c r="KXA11" s="93"/>
      <c r="KXB11" s="93"/>
      <c r="KXC11" s="93"/>
      <c r="KXD11" s="93"/>
      <c r="KXE11" s="93"/>
      <c r="KXF11" s="93"/>
      <c r="KXG11" s="93"/>
      <c r="KXH11" s="93"/>
      <c r="KXI11" s="93"/>
      <c r="KXJ11" s="93"/>
      <c r="KXK11" s="93"/>
      <c r="KXL11" s="93"/>
      <c r="KXM11" s="93"/>
      <c r="KXN11" s="93"/>
      <c r="KXO11" s="93"/>
      <c r="KXP11" s="93"/>
      <c r="KXQ11" s="93"/>
      <c r="KXR11" s="93"/>
      <c r="KXS11" s="93"/>
      <c r="KXT11" s="93"/>
      <c r="KXU11" s="93"/>
      <c r="KXV11" s="93"/>
      <c r="KXW11" s="93"/>
      <c r="KXX11" s="93"/>
      <c r="KXY11" s="93"/>
      <c r="KXZ11" s="93"/>
      <c r="KYA11" s="93"/>
      <c r="KYB11" s="93"/>
      <c r="KYC11" s="93"/>
      <c r="KYD11" s="93"/>
      <c r="KYE11" s="93"/>
      <c r="KYF11" s="93"/>
      <c r="KYG11" s="93"/>
      <c r="KYH11" s="93"/>
      <c r="KYI11" s="93"/>
      <c r="KYJ11" s="93"/>
      <c r="KYK11" s="93"/>
      <c r="KYL11" s="93"/>
      <c r="KYM11" s="93"/>
      <c r="KYN11" s="93"/>
      <c r="KYO11" s="93"/>
      <c r="KYP11" s="93"/>
      <c r="KYQ11" s="93"/>
      <c r="KYR11" s="93"/>
      <c r="KYS11" s="93"/>
      <c r="KYT11" s="93"/>
      <c r="KYU11" s="93"/>
      <c r="KYV11" s="93"/>
      <c r="KYW11" s="93"/>
      <c r="KYX11" s="93"/>
      <c r="KYY11" s="93"/>
      <c r="KYZ11" s="93"/>
      <c r="KZA11" s="93"/>
      <c r="KZB11" s="93"/>
      <c r="KZC11" s="93"/>
      <c r="KZD11" s="93"/>
      <c r="KZE11" s="93"/>
      <c r="KZF11" s="93"/>
      <c r="KZG11" s="93"/>
      <c r="KZH11" s="93"/>
      <c r="KZI11" s="93"/>
      <c r="KZJ11" s="93"/>
      <c r="KZK11" s="93"/>
      <c r="KZL11" s="93"/>
      <c r="KZM11" s="93"/>
      <c r="KZN11" s="93"/>
      <c r="KZO11" s="93"/>
      <c r="KZP11" s="93"/>
      <c r="KZQ11" s="93"/>
      <c r="KZR11" s="93"/>
      <c r="KZS11" s="93"/>
      <c r="KZT11" s="93"/>
      <c r="KZU11" s="93"/>
      <c r="KZV11" s="93"/>
      <c r="KZW11" s="93"/>
      <c r="KZX11" s="93"/>
      <c r="KZY11" s="93"/>
      <c r="KZZ11" s="93"/>
      <c r="LAA11" s="93"/>
      <c r="LAB11" s="93"/>
      <c r="LAC11" s="93"/>
      <c r="LAD11" s="93"/>
      <c r="LAE11" s="93"/>
      <c r="LAF11" s="93"/>
      <c r="LAG11" s="93"/>
      <c r="LAH11" s="93"/>
      <c r="LAI11" s="93"/>
      <c r="LAJ11" s="93"/>
      <c r="LAK11" s="93"/>
      <c r="LAL11" s="93"/>
      <c r="LAM11" s="93"/>
      <c r="LAN11" s="93"/>
      <c r="LAO11" s="93"/>
      <c r="LAP11" s="93"/>
      <c r="LAQ11" s="93"/>
      <c r="LAR11" s="93"/>
      <c r="LAS11" s="93"/>
      <c r="LAT11" s="93"/>
      <c r="LAU11" s="93"/>
      <c r="LAV11" s="93"/>
      <c r="LAW11" s="93"/>
      <c r="LAX11" s="93"/>
      <c r="LAY11" s="93"/>
      <c r="LAZ11" s="93"/>
      <c r="LBA11" s="93"/>
      <c r="LBB11" s="93"/>
      <c r="LBC11" s="93"/>
      <c r="LBD11" s="93"/>
      <c r="LBE11" s="93"/>
      <c r="LBF11" s="93"/>
      <c r="LBG11" s="93"/>
      <c r="LBH11" s="93"/>
      <c r="LBI11" s="93"/>
      <c r="LBJ11" s="93"/>
      <c r="LBK11" s="93"/>
      <c r="LBL11" s="93"/>
      <c r="LBM11" s="93"/>
      <c r="LBN11" s="93"/>
      <c r="LBO11" s="93"/>
      <c r="LBP11" s="93"/>
      <c r="LBQ11" s="93"/>
      <c r="LBR11" s="93"/>
      <c r="LBS11" s="93"/>
      <c r="LBT11" s="93"/>
      <c r="LBU11" s="93"/>
      <c r="LBV11" s="93"/>
      <c r="LBW11" s="93"/>
      <c r="LBX11" s="93"/>
      <c r="LBY11" s="93"/>
      <c r="LBZ11" s="93"/>
      <c r="LCA11" s="93"/>
      <c r="LCB11" s="93"/>
      <c r="LCC11" s="93"/>
      <c r="LCD11" s="93"/>
      <c r="LCE11" s="93"/>
      <c r="LCF11" s="93"/>
      <c r="LCG11" s="93"/>
      <c r="LCH11" s="93"/>
      <c r="LCI11" s="93"/>
      <c r="LCJ11" s="93"/>
      <c r="LCK11" s="93"/>
      <c r="LCL11" s="93"/>
      <c r="LCM11" s="93"/>
      <c r="LCN11" s="93"/>
      <c r="LCO11" s="93"/>
      <c r="LCP11" s="93"/>
      <c r="LCQ11" s="93"/>
      <c r="LCR11" s="93"/>
      <c r="LCS11" s="93"/>
      <c r="LCT11" s="93"/>
      <c r="LCU11" s="93"/>
      <c r="LCV11" s="93"/>
      <c r="LCW11" s="93"/>
      <c r="LCX11" s="93"/>
      <c r="LCY11" s="93"/>
      <c r="LCZ11" s="93"/>
      <c r="LDA11" s="93"/>
      <c r="LDB11" s="93"/>
      <c r="LDC11" s="93"/>
      <c r="LDD11" s="93"/>
      <c r="LDE11" s="93"/>
      <c r="LDF11" s="93"/>
      <c r="LDG11" s="93"/>
      <c r="LDH11" s="93"/>
      <c r="LDI11" s="93"/>
      <c r="LDJ11" s="93"/>
      <c r="LDK11" s="93"/>
      <c r="LDL11" s="93"/>
      <c r="LDM11" s="93"/>
      <c r="LDN11" s="93"/>
      <c r="LDO11" s="93"/>
      <c r="LDP11" s="93"/>
      <c r="LDQ11" s="93"/>
      <c r="LDR11" s="93"/>
      <c r="LDS11" s="93"/>
      <c r="LDT11" s="93"/>
      <c r="LDU11" s="93"/>
      <c r="LDV11" s="93"/>
      <c r="LDW11" s="93"/>
      <c r="LDX11" s="93"/>
      <c r="LDY11" s="93"/>
      <c r="LDZ11" s="93"/>
      <c r="LEA11" s="93"/>
      <c r="LEB11" s="93"/>
      <c r="LEC11" s="93"/>
      <c r="LED11" s="93"/>
      <c r="LEE11" s="93"/>
      <c r="LEF11" s="93"/>
      <c r="LEG11" s="93"/>
      <c r="LEH11" s="93"/>
      <c r="LEI11" s="93"/>
      <c r="LEJ11" s="93"/>
      <c r="LEK11" s="93"/>
      <c r="LEL11" s="93"/>
      <c r="LEM11" s="93"/>
      <c r="LEN11" s="93"/>
      <c r="LEO11" s="93"/>
      <c r="LEP11" s="93"/>
      <c r="LEQ11" s="93"/>
      <c r="LER11" s="93"/>
      <c r="LES11" s="93"/>
      <c r="LET11" s="93"/>
      <c r="LEU11" s="93"/>
      <c r="LEV11" s="93"/>
      <c r="LEW11" s="93"/>
      <c r="LEX11" s="93"/>
      <c r="LEY11" s="93"/>
      <c r="LEZ11" s="93"/>
      <c r="LFA11" s="93"/>
      <c r="LFB11" s="93"/>
      <c r="LFC11" s="93"/>
      <c r="LFD11" s="93"/>
      <c r="LFE11" s="93"/>
      <c r="LFF11" s="93"/>
      <c r="LFG11" s="93"/>
      <c r="LFH11" s="93"/>
      <c r="LFI11" s="93"/>
      <c r="LFJ11" s="93"/>
      <c r="LFK11" s="93"/>
      <c r="LFL11" s="93"/>
      <c r="LFM11" s="93"/>
      <c r="LFN11" s="93"/>
      <c r="LFO11" s="93"/>
      <c r="LFP11" s="93"/>
      <c r="LFQ11" s="93"/>
      <c r="LFR11" s="93"/>
      <c r="LFS11" s="93"/>
      <c r="LFT11" s="93"/>
      <c r="LFU11" s="93"/>
      <c r="LFV11" s="93"/>
      <c r="LFW11" s="93"/>
      <c r="LFX11" s="93"/>
      <c r="LFY11" s="93"/>
      <c r="LFZ11" s="93"/>
      <c r="LGA11" s="93"/>
      <c r="LGB11" s="93"/>
      <c r="LGC11" s="93"/>
      <c r="LGD11" s="93"/>
      <c r="LGE11" s="93"/>
      <c r="LGF11" s="93"/>
      <c r="LGG11" s="93"/>
      <c r="LGH11" s="93"/>
      <c r="LGI11" s="93"/>
      <c r="LGJ11" s="93"/>
      <c r="LGK11" s="93"/>
      <c r="LGL11" s="93"/>
      <c r="LGM11" s="93"/>
      <c r="LGN11" s="93"/>
      <c r="LGO11" s="93"/>
      <c r="LGP11" s="93"/>
      <c r="LGQ11" s="93"/>
      <c r="LGR11" s="93"/>
      <c r="LGS11" s="93"/>
      <c r="LGT11" s="93"/>
      <c r="LGU11" s="93"/>
      <c r="LGV11" s="93"/>
      <c r="LGW11" s="93"/>
      <c r="LGX11" s="93"/>
      <c r="LGY11" s="93"/>
      <c r="LGZ11" s="93"/>
      <c r="LHA11" s="93"/>
      <c r="LHB11" s="93"/>
      <c r="LHC11" s="93"/>
      <c r="LHD11" s="93"/>
      <c r="LHE11" s="93"/>
      <c r="LHF11" s="93"/>
      <c r="LHG11" s="93"/>
      <c r="LHH11" s="93"/>
      <c r="LHI11" s="93"/>
      <c r="LHJ11" s="93"/>
      <c r="LHK11" s="93"/>
      <c r="LHL11" s="93"/>
      <c r="LHM11" s="93"/>
      <c r="LHN11" s="93"/>
      <c r="LHO11" s="93"/>
      <c r="LHP11" s="93"/>
      <c r="LHQ11" s="93"/>
      <c r="LHR11" s="93"/>
      <c r="LHS11" s="93"/>
      <c r="LHT11" s="93"/>
      <c r="LHU11" s="93"/>
      <c r="LHV11" s="93"/>
      <c r="LHW11" s="93"/>
      <c r="LHX11" s="93"/>
      <c r="LHY11" s="93"/>
      <c r="LHZ11" s="93"/>
      <c r="LIA11" s="93"/>
      <c r="LIB11" s="93"/>
      <c r="LIC11" s="93"/>
      <c r="LID11" s="93"/>
      <c r="LIE11" s="93"/>
      <c r="LIF11" s="93"/>
      <c r="LIG11" s="93"/>
      <c r="LIH11" s="93"/>
      <c r="LII11" s="93"/>
      <c r="LIJ11" s="93"/>
      <c r="LIK11" s="93"/>
      <c r="LIL11" s="93"/>
      <c r="LIM11" s="93"/>
      <c r="LIN11" s="93"/>
      <c r="LIO11" s="93"/>
      <c r="LIP11" s="93"/>
      <c r="LIQ11" s="93"/>
      <c r="LIR11" s="93"/>
      <c r="LIS11" s="93"/>
      <c r="LIT11" s="93"/>
      <c r="LIU11" s="93"/>
      <c r="LIV11" s="93"/>
      <c r="LIW11" s="93"/>
      <c r="LIX11" s="93"/>
      <c r="LIY11" s="93"/>
      <c r="LIZ11" s="93"/>
      <c r="LJA11" s="93"/>
      <c r="LJB11" s="93"/>
      <c r="LJC11" s="93"/>
      <c r="LJD11" s="93"/>
      <c r="LJE11" s="93"/>
      <c r="LJF11" s="93"/>
      <c r="LJG11" s="93"/>
      <c r="LJH11" s="93"/>
      <c r="LJI11" s="93"/>
      <c r="LJJ11" s="93"/>
      <c r="LJK11" s="93"/>
      <c r="LJL11" s="93"/>
      <c r="LJM11" s="93"/>
      <c r="LJN11" s="93"/>
      <c r="LJO11" s="93"/>
      <c r="LJP11" s="93"/>
      <c r="LJQ11" s="93"/>
      <c r="LJR11" s="93"/>
      <c r="LJS11" s="93"/>
      <c r="LJT11" s="93"/>
      <c r="LJU11" s="93"/>
      <c r="LJV11" s="93"/>
      <c r="LJW11" s="93"/>
      <c r="LJX11" s="93"/>
      <c r="LJY11" s="93"/>
      <c r="LJZ11" s="93"/>
      <c r="LKA11" s="93"/>
      <c r="LKB11" s="93"/>
      <c r="LKC11" s="93"/>
      <c r="LKD11" s="93"/>
      <c r="LKE11" s="93"/>
      <c r="LKF11" s="93"/>
      <c r="LKG11" s="93"/>
      <c r="LKH11" s="93"/>
      <c r="LKI11" s="93"/>
      <c r="LKJ11" s="93"/>
      <c r="LKK11" s="93"/>
      <c r="LKL11" s="93"/>
      <c r="LKM11" s="93"/>
      <c r="LKN11" s="93"/>
      <c r="LKO11" s="93"/>
      <c r="LKP11" s="93"/>
      <c r="LKQ11" s="93"/>
      <c r="LKR11" s="93"/>
      <c r="LKS11" s="93"/>
      <c r="LKT11" s="93"/>
      <c r="LKU11" s="93"/>
      <c r="LKV11" s="93"/>
      <c r="LKW11" s="93"/>
      <c r="LKX11" s="93"/>
      <c r="LKY11" s="93"/>
      <c r="LKZ11" s="93"/>
      <c r="LLA11" s="93"/>
      <c r="LLB11" s="93"/>
      <c r="LLC11" s="93"/>
      <c r="LLD11" s="93"/>
      <c r="LLE11" s="93"/>
      <c r="LLF11" s="93"/>
      <c r="LLG11" s="93"/>
      <c r="LLH11" s="93"/>
      <c r="LLI11" s="93"/>
      <c r="LLJ11" s="93"/>
      <c r="LLK11" s="93"/>
      <c r="LLL11" s="93"/>
      <c r="LLM11" s="93"/>
      <c r="LLN11" s="93"/>
      <c r="LLO11" s="93"/>
      <c r="LLP11" s="93"/>
      <c r="LLQ11" s="93"/>
      <c r="LLR11" s="93"/>
      <c r="LLS11" s="93"/>
      <c r="LLT11" s="93"/>
      <c r="LLU11" s="93"/>
      <c r="LLV11" s="93"/>
      <c r="LLW11" s="93"/>
      <c r="LLX11" s="93"/>
      <c r="LLY11" s="93"/>
      <c r="LLZ11" s="93"/>
      <c r="LMA11" s="93"/>
      <c r="LMB11" s="93"/>
      <c r="LMC11" s="93"/>
      <c r="LMD11" s="93"/>
      <c r="LME11" s="93"/>
      <c r="LMF11" s="93"/>
      <c r="LMG11" s="93"/>
      <c r="LMH11" s="93"/>
      <c r="LMI11" s="93"/>
      <c r="LMJ11" s="93"/>
      <c r="LMK11" s="93"/>
      <c r="LML11" s="93"/>
      <c r="LMM11" s="93"/>
      <c r="LMN11" s="93"/>
      <c r="LMO11" s="93"/>
      <c r="LMP11" s="93"/>
      <c r="LMQ11" s="93"/>
      <c r="LMR11" s="93"/>
      <c r="LMS11" s="93"/>
      <c r="LMT11" s="93"/>
      <c r="LMU11" s="93"/>
      <c r="LMV11" s="93"/>
      <c r="LMW11" s="93"/>
      <c r="LMX11" s="93"/>
      <c r="LMY11" s="93"/>
      <c r="LMZ11" s="93"/>
      <c r="LNA11" s="93"/>
      <c r="LNB11" s="93"/>
      <c r="LNC11" s="93"/>
      <c r="LND11" s="93"/>
      <c r="LNE11" s="93"/>
      <c r="LNF11" s="93"/>
      <c r="LNG11" s="93"/>
      <c r="LNH11" s="93"/>
      <c r="LNI11" s="93"/>
      <c r="LNJ11" s="93"/>
      <c r="LNK11" s="93"/>
      <c r="LNL11" s="93"/>
      <c r="LNM11" s="93"/>
      <c r="LNN11" s="93"/>
      <c r="LNO11" s="93"/>
      <c r="LNP11" s="93"/>
      <c r="LNQ11" s="93"/>
      <c r="LNR11" s="93"/>
      <c r="LNS11" s="93"/>
      <c r="LNT11" s="93"/>
      <c r="LNU11" s="93"/>
      <c r="LNV11" s="93"/>
      <c r="LNW11" s="93"/>
      <c r="LNX11" s="93"/>
      <c r="LNY11" s="93"/>
      <c r="LNZ11" s="93"/>
      <c r="LOA11" s="93"/>
      <c r="LOB11" s="93"/>
      <c r="LOC11" s="93"/>
      <c r="LOD11" s="93"/>
      <c r="LOE11" s="93"/>
      <c r="LOF11" s="93"/>
      <c r="LOG11" s="93"/>
      <c r="LOH11" s="93"/>
      <c r="LOI11" s="93"/>
      <c r="LOJ11" s="93"/>
      <c r="LOK11" s="93"/>
      <c r="LOL11" s="93"/>
      <c r="LOM11" s="93"/>
      <c r="LON11" s="93"/>
      <c r="LOO11" s="93"/>
      <c r="LOP11" s="93"/>
      <c r="LOQ11" s="93"/>
      <c r="LOR11" s="93"/>
      <c r="LOS11" s="93"/>
      <c r="LOT11" s="93"/>
      <c r="LOU11" s="93"/>
      <c r="LOV11" s="93"/>
      <c r="LOW11" s="93"/>
      <c r="LOX11" s="93"/>
      <c r="LOY11" s="93"/>
      <c r="LOZ11" s="93"/>
      <c r="LPA11" s="93"/>
      <c r="LPB11" s="93"/>
      <c r="LPC11" s="93"/>
      <c r="LPD11" s="93"/>
      <c r="LPE11" s="93"/>
      <c r="LPF11" s="93"/>
      <c r="LPG11" s="93"/>
      <c r="LPH11" s="93"/>
      <c r="LPI11" s="93"/>
      <c r="LPJ11" s="93"/>
      <c r="LPK11" s="93"/>
      <c r="LPL11" s="93"/>
      <c r="LPM11" s="93"/>
      <c r="LPN11" s="93"/>
      <c r="LPO11" s="93"/>
      <c r="LPP11" s="93"/>
      <c r="LPQ11" s="93"/>
      <c r="LPR11" s="93"/>
      <c r="LPS11" s="93"/>
      <c r="LPT11" s="93"/>
      <c r="LPU11" s="93"/>
      <c r="LPV11" s="93"/>
      <c r="LPW11" s="93"/>
      <c r="LPX11" s="93"/>
      <c r="LPY11" s="93"/>
      <c r="LPZ11" s="93"/>
      <c r="LQA11" s="93"/>
      <c r="LQB11" s="93"/>
      <c r="LQC11" s="93"/>
      <c r="LQD11" s="93"/>
      <c r="LQE11" s="93"/>
      <c r="LQF11" s="93"/>
      <c r="LQG11" s="93"/>
      <c r="LQH11" s="93"/>
      <c r="LQI11" s="93"/>
      <c r="LQJ11" s="93"/>
      <c r="LQK11" s="93"/>
      <c r="LQL11" s="93"/>
      <c r="LQM11" s="93"/>
      <c r="LQN11" s="93"/>
      <c r="LQO11" s="93"/>
      <c r="LQP11" s="93"/>
      <c r="LQQ11" s="93"/>
      <c r="LQR11" s="93"/>
      <c r="LQS11" s="93"/>
      <c r="LQT11" s="93"/>
      <c r="LQU11" s="93"/>
      <c r="LQV11" s="93"/>
      <c r="LQW11" s="93"/>
      <c r="LQX11" s="93"/>
      <c r="LQY11" s="93"/>
      <c r="LQZ11" s="93"/>
      <c r="LRA11" s="93"/>
      <c r="LRB11" s="93"/>
      <c r="LRC11" s="93"/>
      <c r="LRD11" s="93"/>
      <c r="LRE11" s="93"/>
      <c r="LRF11" s="93"/>
      <c r="LRG11" s="93"/>
      <c r="LRH11" s="93"/>
      <c r="LRI11" s="93"/>
      <c r="LRJ11" s="93"/>
      <c r="LRK11" s="93"/>
      <c r="LRL11" s="93"/>
      <c r="LRM11" s="93"/>
      <c r="LRN11" s="93"/>
      <c r="LRO11" s="93"/>
      <c r="LRP11" s="93"/>
      <c r="LRQ11" s="93"/>
      <c r="LRR11" s="93"/>
      <c r="LRS11" s="93"/>
      <c r="LRT11" s="93"/>
      <c r="LRU11" s="93"/>
      <c r="LRV11" s="93"/>
      <c r="LRW11" s="93"/>
      <c r="LRX11" s="93"/>
      <c r="LRY11" s="93"/>
      <c r="LRZ11" s="93"/>
      <c r="LSA11" s="93"/>
      <c r="LSB11" s="93"/>
      <c r="LSC11" s="93"/>
      <c r="LSD11" s="93"/>
      <c r="LSE11" s="93"/>
      <c r="LSF11" s="93"/>
      <c r="LSG11" s="93"/>
      <c r="LSH11" s="93"/>
      <c r="LSI11" s="93"/>
      <c r="LSJ11" s="93"/>
      <c r="LSK11" s="93"/>
      <c r="LSL11" s="93"/>
      <c r="LSM11" s="93"/>
      <c r="LSN11" s="93"/>
      <c r="LSO11" s="93"/>
      <c r="LSP11" s="93"/>
      <c r="LSQ11" s="93"/>
      <c r="LSR11" s="93"/>
      <c r="LSS11" s="93"/>
      <c r="LST11" s="93"/>
      <c r="LSU11" s="93"/>
      <c r="LSV11" s="93"/>
      <c r="LSW11" s="93"/>
      <c r="LSX11" s="93"/>
      <c r="LSY11" s="93"/>
      <c r="LSZ11" s="93"/>
      <c r="LTA11" s="93"/>
      <c r="LTB11" s="93"/>
      <c r="LTC11" s="93"/>
      <c r="LTD11" s="93"/>
      <c r="LTE11" s="93"/>
      <c r="LTF11" s="93"/>
      <c r="LTG11" s="93"/>
      <c r="LTH11" s="93"/>
      <c r="LTI11" s="93"/>
      <c r="LTJ11" s="93"/>
      <c r="LTK11" s="93"/>
      <c r="LTL11" s="93"/>
      <c r="LTM11" s="93"/>
      <c r="LTN11" s="93"/>
      <c r="LTO11" s="93"/>
      <c r="LTP11" s="93"/>
      <c r="LTQ11" s="93"/>
      <c r="LTR11" s="93"/>
      <c r="LTS11" s="93"/>
      <c r="LTT11" s="93"/>
      <c r="LTU11" s="93"/>
      <c r="LTV11" s="93"/>
      <c r="LTW11" s="93"/>
      <c r="LTX11" s="93"/>
      <c r="LTY11" s="93"/>
      <c r="LTZ11" s="93"/>
      <c r="LUA11" s="93"/>
      <c r="LUB11" s="93"/>
      <c r="LUC11" s="93"/>
      <c r="LUD11" s="93"/>
      <c r="LUE11" s="93"/>
      <c r="LUF11" s="93"/>
      <c r="LUG11" s="93"/>
      <c r="LUH11" s="93"/>
      <c r="LUI11" s="93"/>
      <c r="LUJ11" s="93"/>
      <c r="LUK11" s="93"/>
      <c r="LUL11" s="93"/>
      <c r="LUM11" s="93"/>
      <c r="LUN11" s="93"/>
      <c r="LUO11" s="93"/>
      <c r="LUP11" s="93"/>
      <c r="LUQ11" s="93"/>
      <c r="LUR11" s="93"/>
      <c r="LUS11" s="93"/>
      <c r="LUT11" s="93"/>
      <c r="LUU11" s="93"/>
      <c r="LUV11" s="93"/>
      <c r="LUW11" s="93"/>
      <c r="LUX11" s="93"/>
      <c r="LUY11" s="93"/>
      <c r="LUZ11" s="93"/>
      <c r="LVA11" s="93"/>
      <c r="LVB11" s="93"/>
      <c r="LVC11" s="93"/>
      <c r="LVD11" s="93"/>
      <c r="LVE11" s="93"/>
      <c r="LVF11" s="93"/>
      <c r="LVG11" s="93"/>
      <c r="LVH11" s="93"/>
      <c r="LVI11" s="93"/>
      <c r="LVJ11" s="93"/>
      <c r="LVK11" s="93"/>
      <c r="LVL11" s="93"/>
      <c r="LVM11" s="93"/>
      <c r="LVN11" s="93"/>
      <c r="LVO11" s="93"/>
      <c r="LVP11" s="93"/>
      <c r="LVQ11" s="93"/>
      <c r="LVR11" s="93"/>
      <c r="LVS11" s="93"/>
      <c r="LVT11" s="93"/>
      <c r="LVU11" s="93"/>
      <c r="LVV11" s="93"/>
      <c r="LVW11" s="93"/>
      <c r="LVX11" s="93"/>
      <c r="LVY11" s="93"/>
      <c r="LVZ11" s="93"/>
      <c r="LWA11" s="93"/>
      <c r="LWB11" s="93"/>
      <c r="LWC11" s="93"/>
      <c r="LWD11" s="93"/>
      <c r="LWE11" s="93"/>
      <c r="LWF11" s="93"/>
      <c r="LWG11" s="93"/>
      <c r="LWH11" s="93"/>
      <c r="LWI11" s="93"/>
      <c r="LWJ11" s="93"/>
      <c r="LWK11" s="93"/>
      <c r="LWL11" s="93"/>
      <c r="LWM11" s="93"/>
      <c r="LWN11" s="93"/>
      <c r="LWO11" s="93"/>
      <c r="LWP11" s="93"/>
      <c r="LWQ11" s="93"/>
      <c r="LWR11" s="93"/>
      <c r="LWS11" s="93"/>
      <c r="LWT11" s="93"/>
      <c r="LWU11" s="93"/>
      <c r="LWV11" s="93"/>
      <c r="LWW11" s="93"/>
      <c r="LWX11" s="93"/>
      <c r="LWY11" s="93"/>
      <c r="LWZ11" s="93"/>
      <c r="LXA11" s="93"/>
      <c r="LXB11" s="93"/>
      <c r="LXC11" s="93"/>
      <c r="LXD11" s="93"/>
      <c r="LXE11" s="93"/>
      <c r="LXF11" s="93"/>
      <c r="LXG11" s="93"/>
      <c r="LXH11" s="93"/>
      <c r="LXI11" s="93"/>
      <c r="LXJ11" s="93"/>
      <c r="LXK11" s="93"/>
      <c r="LXL11" s="93"/>
      <c r="LXM11" s="93"/>
      <c r="LXN11" s="93"/>
      <c r="LXO11" s="93"/>
      <c r="LXP11" s="93"/>
      <c r="LXQ11" s="93"/>
      <c r="LXR11" s="93"/>
      <c r="LXS11" s="93"/>
      <c r="LXT11" s="93"/>
      <c r="LXU11" s="93"/>
      <c r="LXV11" s="93"/>
      <c r="LXW11" s="93"/>
      <c r="LXX11" s="93"/>
      <c r="LXY11" s="93"/>
      <c r="LXZ11" s="93"/>
      <c r="LYA11" s="93"/>
      <c r="LYB11" s="93"/>
      <c r="LYC11" s="93"/>
      <c r="LYD11" s="93"/>
      <c r="LYE11" s="93"/>
      <c r="LYF11" s="93"/>
      <c r="LYG11" s="93"/>
      <c r="LYH11" s="93"/>
      <c r="LYI11" s="93"/>
      <c r="LYJ11" s="93"/>
      <c r="LYK11" s="93"/>
      <c r="LYL11" s="93"/>
      <c r="LYM11" s="93"/>
      <c r="LYN11" s="93"/>
      <c r="LYO11" s="93"/>
      <c r="LYP11" s="93"/>
      <c r="LYQ11" s="93"/>
      <c r="LYR11" s="93"/>
      <c r="LYS11" s="93"/>
      <c r="LYT11" s="93"/>
      <c r="LYU11" s="93"/>
      <c r="LYV11" s="93"/>
      <c r="LYW11" s="93"/>
      <c r="LYX11" s="93"/>
      <c r="LYY11" s="93"/>
      <c r="LYZ11" s="93"/>
      <c r="LZA11" s="93"/>
      <c r="LZB11" s="93"/>
      <c r="LZC11" s="93"/>
      <c r="LZD11" s="93"/>
      <c r="LZE11" s="93"/>
      <c r="LZF11" s="93"/>
      <c r="LZG11" s="93"/>
      <c r="LZH11" s="93"/>
      <c r="LZI11" s="93"/>
      <c r="LZJ11" s="93"/>
      <c r="LZK11" s="93"/>
      <c r="LZL11" s="93"/>
      <c r="LZM11" s="93"/>
      <c r="LZN11" s="93"/>
      <c r="LZO11" s="93"/>
      <c r="LZP11" s="93"/>
      <c r="LZQ11" s="93"/>
      <c r="LZR11" s="93"/>
      <c r="LZS11" s="93"/>
      <c r="LZT11" s="93"/>
      <c r="LZU11" s="93"/>
      <c r="LZV11" s="93"/>
      <c r="LZW11" s="93"/>
      <c r="LZX11" s="93"/>
      <c r="LZY11" s="93"/>
      <c r="LZZ11" s="93"/>
      <c r="MAA11" s="93"/>
      <c r="MAB11" s="93"/>
      <c r="MAC11" s="93"/>
      <c r="MAD11" s="93"/>
      <c r="MAE11" s="93"/>
      <c r="MAF11" s="93"/>
      <c r="MAG11" s="93"/>
      <c r="MAH11" s="93"/>
      <c r="MAI11" s="93"/>
      <c r="MAJ11" s="93"/>
      <c r="MAK11" s="93"/>
      <c r="MAL11" s="93"/>
      <c r="MAM11" s="93"/>
      <c r="MAN11" s="93"/>
      <c r="MAO11" s="93"/>
      <c r="MAP11" s="93"/>
      <c r="MAQ11" s="93"/>
      <c r="MAR11" s="93"/>
      <c r="MAS11" s="93"/>
      <c r="MAT11" s="93"/>
      <c r="MAU11" s="93"/>
      <c r="MAV11" s="93"/>
      <c r="MAW11" s="93"/>
      <c r="MAX11" s="93"/>
      <c r="MAY11" s="93"/>
      <c r="MAZ11" s="93"/>
      <c r="MBA11" s="93"/>
      <c r="MBB11" s="93"/>
      <c r="MBC11" s="93"/>
      <c r="MBD11" s="93"/>
      <c r="MBE11" s="93"/>
      <c r="MBF11" s="93"/>
      <c r="MBG11" s="93"/>
      <c r="MBH11" s="93"/>
      <c r="MBI11" s="93"/>
      <c r="MBJ11" s="93"/>
      <c r="MBK11" s="93"/>
      <c r="MBL11" s="93"/>
      <c r="MBM11" s="93"/>
      <c r="MBN11" s="93"/>
      <c r="MBO11" s="93"/>
      <c r="MBP11" s="93"/>
      <c r="MBQ11" s="93"/>
      <c r="MBR11" s="93"/>
      <c r="MBS11" s="93"/>
      <c r="MBT11" s="93"/>
      <c r="MBU11" s="93"/>
      <c r="MBV11" s="93"/>
      <c r="MBW11" s="93"/>
      <c r="MBX11" s="93"/>
      <c r="MBY11" s="93"/>
      <c r="MBZ11" s="93"/>
      <c r="MCA11" s="93"/>
      <c r="MCB11" s="93"/>
      <c r="MCC11" s="93"/>
      <c r="MCD11" s="93"/>
      <c r="MCE11" s="93"/>
      <c r="MCF11" s="93"/>
      <c r="MCG11" s="93"/>
      <c r="MCH11" s="93"/>
      <c r="MCI11" s="93"/>
      <c r="MCJ11" s="93"/>
      <c r="MCK11" s="93"/>
      <c r="MCL11" s="93"/>
      <c r="MCM11" s="93"/>
      <c r="MCN11" s="93"/>
      <c r="MCO11" s="93"/>
      <c r="MCP11" s="93"/>
      <c r="MCQ11" s="93"/>
      <c r="MCR11" s="93"/>
      <c r="MCS11" s="93"/>
      <c r="MCT11" s="93"/>
      <c r="MCU11" s="93"/>
      <c r="MCV11" s="93"/>
      <c r="MCW11" s="93"/>
      <c r="MCX11" s="93"/>
      <c r="MCY11" s="93"/>
      <c r="MCZ11" s="93"/>
      <c r="MDA11" s="93"/>
      <c r="MDB11" s="93"/>
      <c r="MDC11" s="93"/>
      <c r="MDD11" s="93"/>
      <c r="MDE11" s="93"/>
      <c r="MDF11" s="93"/>
      <c r="MDG11" s="93"/>
      <c r="MDH11" s="93"/>
      <c r="MDI11" s="93"/>
      <c r="MDJ11" s="93"/>
      <c r="MDK11" s="93"/>
      <c r="MDL11" s="93"/>
      <c r="MDM11" s="93"/>
      <c r="MDN11" s="93"/>
      <c r="MDO11" s="93"/>
      <c r="MDP11" s="93"/>
      <c r="MDQ11" s="93"/>
      <c r="MDR11" s="93"/>
      <c r="MDS11" s="93"/>
      <c r="MDT11" s="93"/>
      <c r="MDU11" s="93"/>
      <c r="MDV11" s="93"/>
      <c r="MDW11" s="93"/>
      <c r="MDX11" s="93"/>
      <c r="MDY11" s="93"/>
      <c r="MDZ11" s="93"/>
      <c r="MEA11" s="93"/>
      <c r="MEB11" s="93"/>
      <c r="MEC11" s="93"/>
      <c r="MED11" s="93"/>
      <c r="MEE11" s="93"/>
      <c r="MEF11" s="93"/>
      <c r="MEG11" s="93"/>
      <c r="MEH11" s="93"/>
      <c r="MEI11" s="93"/>
      <c r="MEJ11" s="93"/>
      <c r="MEK11" s="93"/>
      <c r="MEL11" s="93"/>
      <c r="MEM11" s="93"/>
      <c r="MEN11" s="93"/>
      <c r="MEO11" s="93"/>
      <c r="MEP11" s="93"/>
      <c r="MEQ11" s="93"/>
      <c r="MER11" s="93"/>
      <c r="MES11" s="93"/>
      <c r="MET11" s="93"/>
      <c r="MEU11" s="93"/>
      <c r="MEV11" s="93"/>
      <c r="MEW11" s="93"/>
      <c r="MEX11" s="93"/>
      <c r="MEY11" s="93"/>
      <c r="MEZ11" s="93"/>
      <c r="MFA11" s="93"/>
      <c r="MFB11" s="93"/>
      <c r="MFC11" s="93"/>
      <c r="MFD11" s="93"/>
      <c r="MFE11" s="93"/>
      <c r="MFF11" s="93"/>
      <c r="MFG11" s="93"/>
      <c r="MFH11" s="93"/>
      <c r="MFI11" s="93"/>
      <c r="MFJ11" s="93"/>
      <c r="MFK11" s="93"/>
      <c r="MFL11" s="93"/>
      <c r="MFM11" s="93"/>
      <c r="MFN11" s="93"/>
      <c r="MFO11" s="93"/>
      <c r="MFP11" s="93"/>
      <c r="MFQ11" s="93"/>
      <c r="MFR11" s="93"/>
      <c r="MFS11" s="93"/>
      <c r="MFT11" s="93"/>
      <c r="MFU11" s="93"/>
      <c r="MFV11" s="93"/>
      <c r="MFW11" s="93"/>
      <c r="MFX11" s="93"/>
      <c r="MFY11" s="93"/>
      <c r="MFZ11" s="93"/>
      <c r="MGA11" s="93"/>
      <c r="MGB11" s="93"/>
      <c r="MGC11" s="93"/>
      <c r="MGD11" s="93"/>
      <c r="MGE11" s="93"/>
      <c r="MGF11" s="93"/>
      <c r="MGG11" s="93"/>
      <c r="MGH11" s="93"/>
      <c r="MGI11" s="93"/>
      <c r="MGJ11" s="93"/>
      <c r="MGK11" s="93"/>
      <c r="MGL11" s="93"/>
      <c r="MGM11" s="93"/>
      <c r="MGN11" s="93"/>
      <c r="MGO11" s="93"/>
      <c r="MGP11" s="93"/>
      <c r="MGQ11" s="93"/>
      <c r="MGR11" s="93"/>
      <c r="MGS11" s="93"/>
      <c r="MGT11" s="93"/>
      <c r="MGU11" s="93"/>
      <c r="MGV11" s="93"/>
      <c r="MGW11" s="93"/>
      <c r="MGX11" s="93"/>
      <c r="MGY11" s="93"/>
      <c r="MGZ11" s="93"/>
      <c r="MHA11" s="93"/>
      <c r="MHB11" s="93"/>
      <c r="MHC11" s="93"/>
      <c r="MHD11" s="93"/>
      <c r="MHE11" s="93"/>
      <c r="MHF11" s="93"/>
      <c r="MHG11" s="93"/>
      <c r="MHH11" s="93"/>
      <c r="MHI11" s="93"/>
      <c r="MHJ11" s="93"/>
      <c r="MHK11" s="93"/>
      <c r="MHL11" s="93"/>
      <c r="MHM11" s="93"/>
      <c r="MHN11" s="93"/>
      <c r="MHO11" s="93"/>
      <c r="MHP11" s="93"/>
      <c r="MHQ11" s="93"/>
      <c r="MHR11" s="93"/>
      <c r="MHS11" s="93"/>
      <c r="MHT11" s="93"/>
      <c r="MHU11" s="93"/>
      <c r="MHV11" s="93"/>
      <c r="MHW11" s="93"/>
      <c r="MHX11" s="93"/>
      <c r="MHY11" s="93"/>
      <c r="MHZ11" s="93"/>
      <c r="MIA11" s="93"/>
      <c r="MIB11" s="93"/>
      <c r="MIC11" s="93"/>
      <c r="MID11" s="93"/>
      <c r="MIE11" s="93"/>
      <c r="MIF11" s="93"/>
      <c r="MIG11" s="93"/>
      <c r="MIH11" s="93"/>
      <c r="MII11" s="93"/>
      <c r="MIJ11" s="93"/>
      <c r="MIK11" s="93"/>
      <c r="MIL11" s="93"/>
      <c r="MIM11" s="93"/>
      <c r="MIN11" s="93"/>
      <c r="MIO11" s="93"/>
      <c r="MIP11" s="93"/>
      <c r="MIQ11" s="93"/>
      <c r="MIR11" s="93"/>
      <c r="MIS11" s="93"/>
      <c r="MIT11" s="93"/>
      <c r="MIU11" s="93"/>
      <c r="MIV11" s="93"/>
      <c r="MIW11" s="93"/>
      <c r="MIX11" s="93"/>
      <c r="MIY11" s="93"/>
      <c r="MIZ11" s="93"/>
      <c r="MJA11" s="93"/>
      <c r="MJB11" s="93"/>
      <c r="MJC11" s="93"/>
      <c r="MJD11" s="93"/>
      <c r="MJE11" s="93"/>
      <c r="MJF11" s="93"/>
      <c r="MJG11" s="93"/>
      <c r="MJH11" s="93"/>
      <c r="MJI11" s="93"/>
      <c r="MJJ11" s="93"/>
      <c r="MJK11" s="93"/>
      <c r="MJL11" s="93"/>
      <c r="MJM11" s="93"/>
      <c r="MJN11" s="93"/>
      <c r="MJO11" s="93"/>
      <c r="MJP11" s="93"/>
      <c r="MJQ11" s="93"/>
      <c r="MJR11" s="93"/>
      <c r="MJS11" s="93"/>
      <c r="MJT11" s="93"/>
      <c r="MJU11" s="93"/>
      <c r="MJV11" s="93"/>
      <c r="MJW11" s="93"/>
      <c r="MJX11" s="93"/>
      <c r="MJY11" s="93"/>
      <c r="MJZ11" s="93"/>
      <c r="MKA11" s="93"/>
      <c r="MKB11" s="93"/>
      <c r="MKC11" s="93"/>
      <c r="MKD11" s="93"/>
      <c r="MKE11" s="93"/>
      <c r="MKF11" s="93"/>
      <c r="MKG11" s="93"/>
      <c r="MKH11" s="93"/>
      <c r="MKI11" s="93"/>
      <c r="MKJ11" s="93"/>
      <c r="MKK11" s="93"/>
      <c r="MKL11" s="93"/>
      <c r="MKM11" s="93"/>
      <c r="MKN11" s="93"/>
      <c r="MKO11" s="93"/>
      <c r="MKP11" s="93"/>
      <c r="MKQ11" s="93"/>
      <c r="MKR11" s="93"/>
      <c r="MKS11" s="93"/>
      <c r="MKT11" s="93"/>
      <c r="MKU11" s="93"/>
      <c r="MKV11" s="93"/>
      <c r="MKW11" s="93"/>
      <c r="MKX11" s="93"/>
      <c r="MKY11" s="93"/>
      <c r="MKZ11" s="93"/>
      <c r="MLA11" s="93"/>
      <c r="MLB11" s="93"/>
      <c r="MLC11" s="93"/>
      <c r="MLD11" s="93"/>
      <c r="MLE11" s="93"/>
      <c r="MLF11" s="93"/>
      <c r="MLG11" s="93"/>
      <c r="MLH11" s="93"/>
      <c r="MLI11" s="93"/>
      <c r="MLJ11" s="93"/>
      <c r="MLK11" s="93"/>
      <c r="MLL11" s="93"/>
      <c r="MLM11" s="93"/>
      <c r="MLN11" s="93"/>
      <c r="MLO11" s="93"/>
      <c r="MLP11" s="93"/>
      <c r="MLQ11" s="93"/>
      <c r="MLR11" s="93"/>
      <c r="MLS11" s="93"/>
      <c r="MLT11" s="93"/>
      <c r="MLU11" s="93"/>
      <c r="MLV11" s="93"/>
      <c r="MLW11" s="93"/>
      <c r="MLX11" s="93"/>
      <c r="MLY11" s="93"/>
      <c r="MLZ11" s="93"/>
      <c r="MMA11" s="93"/>
      <c r="MMB11" s="93"/>
      <c r="MMC11" s="93"/>
      <c r="MMD11" s="93"/>
      <c r="MME11" s="93"/>
      <c r="MMF11" s="93"/>
      <c r="MMG11" s="93"/>
      <c r="MMH11" s="93"/>
      <c r="MMI11" s="93"/>
      <c r="MMJ11" s="93"/>
      <c r="MMK11" s="93"/>
      <c r="MML11" s="93"/>
      <c r="MMM11" s="93"/>
      <c r="MMN11" s="93"/>
      <c r="MMO11" s="93"/>
      <c r="MMP11" s="93"/>
      <c r="MMQ11" s="93"/>
      <c r="MMR11" s="93"/>
      <c r="MMS11" s="93"/>
      <c r="MMT11" s="93"/>
      <c r="MMU11" s="93"/>
      <c r="MMV11" s="93"/>
      <c r="MMW11" s="93"/>
      <c r="MMX11" s="93"/>
      <c r="MMY11" s="93"/>
      <c r="MMZ11" s="93"/>
      <c r="MNA11" s="93"/>
      <c r="MNB11" s="93"/>
      <c r="MNC11" s="93"/>
      <c r="MND11" s="93"/>
      <c r="MNE11" s="93"/>
      <c r="MNF11" s="93"/>
      <c r="MNG11" s="93"/>
      <c r="MNH11" s="93"/>
      <c r="MNI11" s="93"/>
      <c r="MNJ11" s="93"/>
      <c r="MNK11" s="93"/>
      <c r="MNL11" s="93"/>
      <c r="MNM11" s="93"/>
      <c r="MNN11" s="93"/>
      <c r="MNO11" s="93"/>
      <c r="MNP11" s="93"/>
      <c r="MNQ11" s="93"/>
      <c r="MNR11" s="93"/>
      <c r="MNS11" s="93"/>
      <c r="MNT11" s="93"/>
      <c r="MNU11" s="93"/>
      <c r="MNV11" s="93"/>
      <c r="MNW11" s="93"/>
      <c r="MNX11" s="93"/>
      <c r="MNY11" s="93"/>
      <c r="MNZ11" s="93"/>
      <c r="MOA11" s="93"/>
      <c r="MOB11" s="93"/>
      <c r="MOC11" s="93"/>
      <c r="MOD11" s="93"/>
      <c r="MOE11" s="93"/>
      <c r="MOF11" s="93"/>
      <c r="MOG11" s="93"/>
      <c r="MOH11" s="93"/>
      <c r="MOI11" s="93"/>
      <c r="MOJ11" s="93"/>
      <c r="MOK11" s="93"/>
      <c r="MOL11" s="93"/>
      <c r="MOM11" s="93"/>
      <c r="MON11" s="93"/>
      <c r="MOO11" s="93"/>
      <c r="MOP11" s="93"/>
      <c r="MOQ11" s="93"/>
      <c r="MOR11" s="93"/>
      <c r="MOS11" s="93"/>
      <c r="MOT11" s="93"/>
      <c r="MOU11" s="93"/>
      <c r="MOV11" s="93"/>
      <c r="MOW11" s="93"/>
      <c r="MOX11" s="93"/>
      <c r="MOY11" s="93"/>
      <c r="MOZ11" s="93"/>
      <c r="MPA11" s="93"/>
      <c r="MPB11" s="93"/>
      <c r="MPC11" s="93"/>
      <c r="MPD11" s="93"/>
      <c r="MPE11" s="93"/>
      <c r="MPF11" s="93"/>
      <c r="MPG11" s="93"/>
      <c r="MPH11" s="93"/>
      <c r="MPI11" s="93"/>
      <c r="MPJ11" s="93"/>
      <c r="MPK11" s="93"/>
      <c r="MPL11" s="93"/>
      <c r="MPM11" s="93"/>
      <c r="MPN11" s="93"/>
      <c r="MPO11" s="93"/>
      <c r="MPP11" s="93"/>
      <c r="MPQ11" s="93"/>
      <c r="MPR11" s="93"/>
      <c r="MPS11" s="93"/>
      <c r="MPT11" s="93"/>
      <c r="MPU11" s="93"/>
      <c r="MPV11" s="93"/>
      <c r="MPW11" s="93"/>
      <c r="MPX11" s="93"/>
      <c r="MPY11" s="93"/>
      <c r="MPZ11" s="93"/>
      <c r="MQA11" s="93"/>
      <c r="MQB11" s="93"/>
      <c r="MQC11" s="93"/>
      <c r="MQD11" s="93"/>
      <c r="MQE11" s="93"/>
      <c r="MQF11" s="93"/>
      <c r="MQG11" s="93"/>
      <c r="MQH11" s="93"/>
      <c r="MQI11" s="93"/>
      <c r="MQJ11" s="93"/>
      <c r="MQK11" s="93"/>
      <c r="MQL11" s="93"/>
      <c r="MQM11" s="93"/>
      <c r="MQN11" s="93"/>
      <c r="MQO11" s="93"/>
      <c r="MQP11" s="93"/>
      <c r="MQQ11" s="93"/>
      <c r="MQR11" s="93"/>
      <c r="MQS11" s="93"/>
      <c r="MQT11" s="93"/>
      <c r="MQU11" s="93"/>
      <c r="MQV11" s="93"/>
      <c r="MQW11" s="93"/>
      <c r="MQX11" s="93"/>
      <c r="MQY11" s="93"/>
      <c r="MQZ11" s="93"/>
      <c r="MRA11" s="93"/>
      <c r="MRB11" s="93"/>
      <c r="MRC11" s="93"/>
      <c r="MRD11" s="93"/>
      <c r="MRE11" s="93"/>
      <c r="MRF11" s="93"/>
      <c r="MRG11" s="93"/>
      <c r="MRH11" s="93"/>
      <c r="MRI11" s="93"/>
      <c r="MRJ11" s="93"/>
      <c r="MRK11" s="93"/>
      <c r="MRL11" s="93"/>
      <c r="MRM11" s="93"/>
      <c r="MRN11" s="93"/>
      <c r="MRO11" s="93"/>
      <c r="MRP11" s="93"/>
      <c r="MRQ11" s="93"/>
      <c r="MRR11" s="93"/>
      <c r="MRS11" s="93"/>
      <c r="MRT11" s="93"/>
      <c r="MRU11" s="93"/>
      <c r="MRV11" s="93"/>
      <c r="MRW11" s="93"/>
      <c r="MRX11" s="93"/>
      <c r="MRY11" s="93"/>
      <c r="MRZ11" s="93"/>
      <c r="MSA11" s="93"/>
      <c r="MSB11" s="93"/>
      <c r="MSC11" s="93"/>
      <c r="MSD11" s="93"/>
      <c r="MSE11" s="93"/>
      <c r="MSF11" s="93"/>
      <c r="MSG11" s="93"/>
      <c r="MSH11" s="93"/>
      <c r="MSI11" s="93"/>
      <c r="MSJ11" s="93"/>
      <c r="MSK11" s="93"/>
      <c r="MSL11" s="93"/>
      <c r="MSM11" s="93"/>
      <c r="MSN11" s="93"/>
      <c r="MSO11" s="93"/>
      <c r="MSP11" s="93"/>
      <c r="MSQ11" s="93"/>
      <c r="MSR11" s="93"/>
      <c r="MSS11" s="93"/>
      <c r="MST11" s="93"/>
      <c r="MSU11" s="93"/>
      <c r="MSV11" s="93"/>
      <c r="MSW11" s="93"/>
      <c r="MSX11" s="93"/>
      <c r="MSY11" s="93"/>
      <c r="MSZ11" s="93"/>
      <c r="MTA11" s="93"/>
      <c r="MTB11" s="93"/>
      <c r="MTC11" s="93"/>
      <c r="MTD11" s="93"/>
      <c r="MTE11" s="93"/>
      <c r="MTF11" s="93"/>
      <c r="MTG11" s="93"/>
      <c r="MTH11" s="93"/>
      <c r="MTI11" s="93"/>
      <c r="MTJ11" s="93"/>
      <c r="MTK11" s="93"/>
      <c r="MTL11" s="93"/>
      <c r="MTM11" s="93"/>
      <c r="MTN11" s="93"/>
      <c r="MTO11" s="93"/>
      <c r="MTP11" s="93"/>
      <c r="MTQ11" s="93"/>
      <c r="MTR11" s="93"/>
      <c r="MTS11" s="93"/>
      <c r="MTT11" s="93"/>
      <c r="MTU11" s="93"/>
      <c r="MTV11" s="93"/>
      <c r="MTW11" s="93"/>
      <c r="MTX11" s="93"/>
      <c r="MTY11" s="93"/>
      <c r="MTZ11" s="93"/>
      <c r="MUA11" s="93"/>
      <c r="MUB11" s="93"/>
      <c r="MUC11" s="93"/>
      <c r="MUD11" s="93"/>
      <c r="MUE11" s="93"/>
      <c r="MUF11" s="93"/>
      <c r="MUG11" s="93"/>
      <c r="MUH11" s="93"/>
      <c r="MUI11" s="93"/>
      <c r="MUJ11" s="93"/>
      <c r="MUK11" s="93"/>
      <c r="MUL11" s="93"/>
      <c r="MUM11" s="93"/>
      <c r="MUN11" s="93"/>
      <c r="MUO11" s="93"/>
      <c r="MUP11" s="93"/>
      <c r="MUQ11" s="93"/>
      <c r="MUR11" s="93"/>
      <c r="MUS11" s="93"/>
      <c r="MUT11" s="93"/>
      <c r="MUU11" s="93"/>
      <c r="MUV11" s="93"/>
      <c r="MUW11" s="93"/>
      <c r="MUX11" s="93"/>
      <c r="MUY11" s="93"/>
      <c r="MUZ11" s="93"/>
      <c r="MVA11" s="93"/>
      <c r="MVB11" s="93"/>
      <c r="MVC11" s="93"/>
      <c r="MVD11" s="93"/>
      <c r="MVE11" s="93"/>
      <c r="MVF11" s="93"/>
      <c r="MVG11" s="93"/>
      <c r="MVH11" s="93"/>
      <c r="MVI11" s="93"/>
      <c r="MVJ11" s="93"/>
      <c r="MVK11" s="93"/>
      <c r="MVL11" s="93"/>
      <c r="MVM11" s="93"/>
      <c r="MVN11" s="93"/>
      <c r="MVO11" s="93"/>
      <c r="MVP11" s="93"/>
      <c r="MVQ11" s="93"/>
      <c r="MVR11" s="93"/>
      <c r="MVS11" s="93"/>
      <c r="MVT11" s="93"/>
      <c r="MVU11" s="93"/>
      <c r="MVV11" s="93"/>
      <c r="MVW11" s="93"/>
      <c r="MVX11" s="93"/>
      <c r="MVY11" s="93"/>
      <c r="MVZ11" s="93"/>
      <c r="MWA11" s="93"/>
      <c r="MWB11" s="93"/>
      <c r="MWC11" s="93"/>
      <c r="MWD11" s="93"/>
      <c r="MWE11" s="93"/>
      <c r="MWF11" s="93"/>
      <c r="MWG11" s="93"/>
      <c r="MWH11" s="93"/>
      <c r="MWI11" s="93"/>
      <c r="MWJ11" s="93"/>
      <c r="MWK11" s="93"/>
      <c r="MWL11" s="93"/>
      <c r="MWM11" s="93"/>
      <c r="MWN11" s="93"/>
      <c r="MWO11" s="93"/>
      <c r="MWP11" s="93"/>
      <c r="MWQ11" s="93"/>
      <c r="MWR11" s="93"/>
      <c r="MWS11" s="93"/>
      <c r="MWT11" s="93"/>
      <c r="MWU11" s="93"/>
      <c r="MWV11" s="93"/>
      <c r="MWW11" s="93"/>
      <c r="MWX11" s="93"/>
      <c r="MWY11" s="93"/>
      <c r="MWZ11" s="93"/>
      <c r="MXA11" s="93"/>
      <c r="MXB11" s="93"/>
      <c r="MXC11" s="93"/>
      <c r="MXD11" s="93"/>
      <c r="MXE11" s="93"/>
      <c r="MXF11" s="93"/>
      <c r="MXG11" s="93"/>
      <c r="MXH11" s="93"/>
      <c r="MXI11" s="93"/>
      <c r="MXJ11" s="93"/>
      <c r="MXK11" s="93"/>
      <c r="MXL11" s="93"/>
      <c r="MXM11" s="93"/>
      <c r="MXN11" s="93"/>
      <c r="MXO11" s="93"/>
      <c r="MXP11" s="93"/>
      <c r="MXQ11" s="93"/>
      <c r="MXR11" s="93"/>
      <c r="MXS11" s="93"/>
      <c r="MXT11" s="93"/>
      <c r="MXU11" s="93"/>
      <c r="MXV11" s="93"/>
      <c r="MXW11" s="93"/>
      <c r="MXX11" s="93"/>
      <c r="MXY11" s="93"/>
      <c r="MXZ11" s="93"/>
      <c r="MYA11" s="93"/>
      <c r="MYB11" s="93"/>
      <c r="MYC11" s="93"/>
      <c r="MYD11" s="93"/>
      <c r="MYE11" s="93"/>
      <c r="MYF11" s="93"/>
      <c r="MYG11" s="93"/>
      <c r="MYH11" s="93"/>
      <c r="MYI11" s="93"/>
      <c r="MYJ11" s="93"/>
      <c r="MYK11" s="93"/>
      <c r="MYL11" s="93"/>
      <c r="MYM11" s="93"/>
      <c r="MYN11" s="93"/>
      <c r="MYO11" s="93"/>
      <c r="MYP11" s="93"/>
      <c r="MYQ11" s="93"/>
      <c r="MYR11" s="93"/>
      <c r="MYS11" s="93"/>
      <c r="MYT11" s="93"/>
      <c r="MYU11" s="93"/>
      <c r="MYV11" s="93"/>
      <c r="MYW11" s="93"/>
      <c r="MYX11" s="93"/>
      <c r="MYY11" s="93"/>
      <c r="MYZ11" s="93"/>
      <c r="MZA11" s="93"/>
      <c r="MZB11" s="93"/>
      <c r="MZC11" s="93"/>
      <c r="MZD11" s="93"/>
      <c r="MZE11" s="93"/>
      <c r="MZF11" s="93"/>
      <c r="MZG11" s="93"/>
      <c r="MZH11" s="93"/>
      <c r="MZI11" s="93"/>
      <c r="MZJ11" s="93"/>
      <c r="MZK11" s="93"/>
      <c r="MZL11" s="93"/>
      <c r="MZM11" s="93"/>
      <c r="MZN11" s="93"/>
      <c r="MZO11" s="93"/>
      <c r="MZP11" s="93"/>
      <c r="MZQ11" s="93"/>
      <c r="MZR11" s="93"/>
      <c r="MZS11" s="93"/>
      <c r="MZT11" s="93"/>
      <c r="MZU11" s="93"/>
      <c r="MZV11" s="93"/>
      <c r="MZW11" s="93"/>
      <c r="MZX11" s="93"/>
      <c r="MZY11" s="93"/>
      <c r="MZZ11" s="93"/>
      <c r="NAA11" s="93"/>
      <c r="NAB11" s="93"/>
      <c r="NAC11" s="93"/>
      <c r="NAD11" s="93"/>
      <c r="NAE11" s="93"/>
      <c r="NAF11" s="93"/>
      <c r="NAG11" s="93"/>
      <c r="NAH11" s="93"/>
      <c r="NAI11" s="93"/>
      <c r="NAJ11" s="93"/>
      <c r="NAK11" s="93"/>
      <c r="NAL11" s="93"/>
      <c r="NAM11" s="93"/>
      <c r="NAN11" s="93"/>
      <c r="NAO11" s="93"/>
      <c r="NAP11" s="93"/>
      <c r="NAQ11" s="93"/>
      <c r="NAR11" s="93"/>
      <c r="NAS11" s="93"/>
      <c r="NAT11" s="93"/>
      <c r="NAU11" s="93"/>
      <c r="NAV11" s="93"/>
      <c r="NAW11" s="93"/>
      <c r="NAX11" s="93"/>
      <c r="NAY11" s="93"/>
      <c r="NAZ11" s="93"/>
      <c r="NBA11" s="93"/>
      <c r="NBB11" s="93"/>
      <c r="NBC11" s="93"/>
      <c r="NBD11" s="93"/>
      <c r="NBE11" s="93"/>
      <c r="NBF11" s="93"/>
      <c r="NBG11" s="93"/>
      <c r="NBH11" s="93"/>
      <c r="NBI11" s="93"/>
      <c r="NBJ11" s="93"/>
      <c r="NBK11" s="93"/>
      <c r="NBL11" s="93"/>
      <c r="NBM11" s="93"/>
      <c r="NBN11" s="93"/>
      <c r="NBO11" s="93"/>
      <c r="NBP11" s="93"/>
      <c r="NBQ11" s="93"/>
      <c r="NBR11" s="93"/>
      <c r="NBS11" s="93"/>
      <c r="NBT11" s="93"/>
      <c r="NBU11" s="93"/>
      <c r="NBV11" s="93"/>
      <c r="NBW11" s="93"/>
      <c r="NBX11" s="93"/>
      <c r="NBY11" s="93"/>
      <c r="NBZ11" s="93"/>
      <c r="NCA11" s="93"/>
      <c r="NCB11" s="93"/>
      <c r="NCC11" s="93"/>
      <c r="NCD11" s="93"/>
      <c r="NCE11" s="93"/>
      <c r="NCF11" s="93"/>
      <c r="NCG11" s="93"/>
      <c r="NCH11" s="93"/>
      <c r="NCI11" s="93"/>
      <c r="NCJ11" s="93"/>
      <c r="NCK11" s="93"/>
      <c r="NCL11" s="93"/>
      <c r="NCM11" s="93"/>
      <c r="NCN11" s="93"/>
      <c r="NCO11" s="93"/>
      <c r="NCP11" s="93"/>
      <c r="NCQ11" s="93"/>
      <c r="NCR11" s="93"/>
      <c r="NCS11" s="93"/>
      <c r="NCT11" s="93"/>
      <c r="NCU11" s="93"/>
      <c r="NCV11" s="93"/>
      <c r="NCW11" s="93"/>
      <c r="NCX11" s="93"/>
      <c r="NCY11" s="93"/>
      <c r="NCZ11" s="93"/>
      <c r="NDA11" s="93"/>
      <c r="NDB11" s="93"/>
      <c r="NDC11" s="93"/>
      <c r="NDD11" s="93"/>
      <c r="NDE11" s="93"/>
      <c r="NDF11" s="93"/>
      <c r="NDG11" s="93"/>
      <c r="NDH11" s="93"/>
      <c r="NDI11" s="93"/>
      <c r="NDJ11" s="93"/>
      <c r="NDK11" s="93"/>
      <c r="NDL11" s="93"/>
      <c r="NDM11" s="93"/>
      <c r="NDN11" s="93"/>
      <c r="NDO11" s="93"/>
      <c r="NDP11" s="93"/>
      <c r="NDQ11" s="93"/>
      <c r="NDR11" s="93"/>
      <c r="NDS11" s="93"/>
      <c r="NDT11" s="93"/>
      <c r="NDU11" s="93"/>
      <c r="NDV11" s="93"/>
      <c r="NDW11" s="93"/>
      <c r="NDX11" s="93"/>
      <c r="NDY11" s="93"/>
      <c r="NDZ11" s="93"/>
      <c r="NEA11" s="93"/>
      <c r="NEB11" s="93"/>
      <c r="NEC11" s="93"/>
      <c r="NED11" s="93"/>
      <c r="NEE11" s="93"/>
      <c r="NEF11" s="93"/>
      <c r="NEG11" s="93"/>
      <c r="NEH11" s="93"/>
      <c r="NEI11" s="93"/>
      <c r="NEJ11" s="93"/>
      <c r="NEK11" s="93"/>
      <c r="NEL11" s="93"/>
      <c r="NEM11" s="93"/>
      <c r="NEN11" s="93"/>
      <c r="NEO11" s="93"/>
      <c r="NEP11" s="93"/>
      <c r="NEQ11" s="93"/>
      <c r="NER11" s="93"/>
      <c r="NES11" s="93"/>
      <c r="NET11" s="93"/>
      <c r="NEU11" s="93"/>
      <c r="NEV11" s="93"/>
      <c r="NEW11" s="93"/>
      <c r="NEX11" s="93"/>
      <c r="NEY11" s="93"/>
      <c r="NEZ11" s="93"/>
      <c r="NFA11" s="93"/>
      <c r="NFB11" s="93"/>
      <c r="NFC11" s="93"/>
      <c r="NFD11" s="93"/>
      <c r="NFE11" s="93"/>
      <c r="NFF11" s="93"/>
      <c r="NFG11" s="93"/>
      <c r="NFH11" s="93"/>
      <c r="NFI11" s="93"/>
      <c r="NFJ11" s="93"/>
      <c r="NFK11" s="93"/>
      <c r="NFL11" s="93"/>
      <c r="NFM11" s="93"/>
      <c r="NFN11" s="93"/>
      <c r="NFO11" s="93"/>
      <c r="NFP11" s="93"/>
      <c r="NFQ11" s="93"/>
      <c r="NFR11" s="93"/>
      <c r="NFS11" s="93"/>
      <c r="NFT11" s="93"/>
      <c r="NFU11" s="93"/>
      <c r="NFV11" s="93"/>
      <c r="NFW11" s="93"/>
      <c r="NFX11" s="93"/>
      <c r="NFY11" s="93"/>
      <c r="NFZ11" s="93"/>
      <c r="NGA11" s="93"/>
      <c r="NGB11" s="93"/>
      <c r="NGC11" s="93"/>
      <c r="NGD11" s="93"/>
      <c r="NGE11" s="93"/>
      <c r="NGF11" s="93"/>
      <c r="NGG11" s="93"/>
      <c r="NGH11" s="93"/>
      <c r="NGI11" s="93"/>
      <c r="NGJ11" s="93"/>
      <c r="NGK11" s="93"/>
      <c r="NGL11" s="93"/>
      <c r="NGM11" s="93"/>
      <c r="NGN11" s="93"/>
      <c r="NGO11" s="93"/>
      <c r="NGP11" s="93"/>
      <c r="NGQ11" s="93"/>
      <c r="NGR11" s="93"/>
      <c r="NGS11" s="93"/>
      <c r="NGT11" s="93"/>
      <c r="NGU11" s="93"/>
      <c r="NGV11" s="93"/>
      <c r="NGW11" s="93"/>
      <c r="NGX11" s="93"/>
      <c r="NGY11" s="93"/>
      <c r="NGZ11" s="93"/>
      <c r="NHA11" s="93"/>
      <c r="NHB11" s="93"/>
      <c r="NHC11" s="93"/>
      <c r="NHD11" s="93"/>
      <c r="NHE11" s="93"/>
      <c r="NHF11" s="93"/>
      <c r="NHG11" s="93"/>
      <c r="NHH11" s="93"/>
      <c r="NHI11" s="93"/>
      <c r="NHJ11" s="93"/>
      <c r="NHK11" s="93"/>
      <c r="NHL11" s="93"/>
      <c r="NHM11" s="93"/>
      <c r="NHN11" s="93"/>
      <c r="NHO11" s="93"/>
      <c r="NHP11" s="93"/>
      <c r="NHQ11" s="93"/>
      <c r="NHR11" s="93"/>
      <c r="NHS11" s="93"/>
      <c r="NHT11" s="93"/>
      <c r="NHU11" s="93"/>
      <c r="NHV11" s="93"/>
      <c r="NHW11" s="93"/>
      <c r="NHX11" s="93"/>
      <c r="NHY11" s="93"/>
      <c r="NHZ11" s="93"/>
      <c r="NIA11" s="93"/>
      <c r="NIB11" s="93"/>
      <c r="NIC11" s="93"/>
      <c r="NID11" s="93"/>
      <c r="NIE11" s="93"/>
      <c r="NIF11" s="93"/>
      <c r="NIG11" s="93"/>
      <c r="NIH11" s="93"/>
      <c r="NII11" s="93"/>
      <c r="NIJ11" s="93"/>
      <c r="NIK11" s="93"/>
      <c r="NIL11" s="93"/>
      <c r="NIM11" s="93"/>
      <c r="NIN11" s="93"/>
      <c r="NIO11" s="93"/>
      <c r="NIP11" s="93"/>
      <c r="NIQ11" s="93"/>
      <c r="NIR11" s="93"/>
      <c r="NIS11" s="93"/>
      <c r="NIT11" s="93"/>
      <c r="NIU11" s="93"/>
      <c r="NIV11" s="93"/>
      <c r="NIW11" s="93"/>
      <c r="NIX11" s="93"/>
      <c r="NIY11" s="93"/>
      <c r="NIZ11" s="93"/>
      <c r="NJA11" s="93"/>
      <c r="NJB11" s="93"/>
      <c r="NJC11" s="93"/>
      <c r="NJD11" s="93"/>
      <c r="NJE11" s="93"/>
      <c r="NJF11" s="93"/>
      <c r="NJG11" s="93"/>
      <c r="NJH11" s="93"/>
      <c r="NJI11" s="93"/>
      <c r="NJJ11" s="93"/>
      <c r="NJK11" s="93"/>
      <c r="NJL11" s="93"/>
      <c r="NJM11" s="93"/>
      <c r="NJN11" s="93"/>
      <c r="NJO11" s="93"/>
      <c r="NJP11" s="93"/>
      <c r="NJQ11" s="93"/>
      <c r="NJR11" s="93"/>
      <c r="NJS11" s="93"/>
      <c r="NJT11" s="93"/>
      <c r="NJU11" s="93"/>
      <c r="NJV11" s="93"/>
      <c r="NJW11" s="93"/>
      <c r="NJX11" s="93"/>
      <c r="NJY11" s="93"/>
      <c r="NJZ11" s="93"/>
      <c r="NKA11" s="93"/>
      <c r="NKB11" s="93"/>
      <c r="NKC11" s="93"/>
      <c r="NKD11" s="93"/>
      <c r="NKE11" s="93"/>
      <c r="NKF11" s="93"/>
      <c r="NKG11" s="93"/>
      <c r="NKH11" s="93"/>
      <c r="NKI11" s="93"/>
      <c r="NKJ11" s="93"/>
      <c r="NKK11" s="93"/>
      <c r="NKL11" s="93"/>
      <c r="NKM11" s="93"/>
      <c r="NKN11" s="93"/>
      <c r="NKO11" s="93"/>
      <c r="NKP11" s="93"/>
      <c r="NKQ11" s="93"/>
      <c r="NKR11" s="93"/>
      <c r="NKS11" s="93"/>
      <c r="NKT11" s="93"/>
      <c r="NKU11" s="93"/>
      <c r="NKV11" s="93"/>
      <c r="NKW11" s="93"/>
      <c r="NKX11" s="93"/>
      <c r="NKY11" s="93"/>
      <c r="NKZ11" s="93"/>
      <c r="NLA11" s="93"/>
      <c r="NLB11" s="93"/>
      <c r="NLC11" s="93"/>
      <c r="NLD11" s="93"/>
      <c r="NLE11" s="93"/>
      <c r="NLF11" s="93"/>
      <c r="NLG11" s="93"/>
      <c r="NLH11" s="93"/>
      <c r="NLI11" s="93"/>
      <c r="NLJ11" s="93"/>
      <c r="NLK11" s="93"/>
      <c r="NLL11" s="93"/>
      <c r="NLM11" s="93"/>
      <c r="NLN11" s="93"/>
      <c r="NLO11" s="93"/>
      <c r="NLP11" s="93"/>
      <c r="NLQ11" s="93"/>
      <c r="NLR11" s="93"/>
      <c r="NLS11" s="93"/>
      <c r="NLT11" s="93"/>
      <c r="NLU11" s="93"/>
      <c r="NLV11" s="93"/>
      <c r="NLW11" s="93"/>
      <c r="NLX11" s="93"/>
      <c r="NLY11" s="93"/>
      <c r="NLZ11" s="93"/>
      <c r="NMA11" s="93"/>
      <c r="NMB11" s="93"/>
      <c r="NMC11" s="93"/>
      <c r="NMD11" s="93"/>
      <c r="NME11" s="93"/>
      <c r="NMF11" s="93"/>
      <c r="NMG11" s="93"/>
      <c r="NMH11" s="93"/>
      <c r="NMI11" s="93"/>
      <c r="NMJ11" s="93"/>
      <c r="NMK11" s="93"/>
      <c r="NML11" s="93"/>
      <c r="NMM11" s="93"/>
      <c r="NMN11" s="93"/>
      <c r="NMO11" s="93"/>
      <c r="NMP11" s="93"/>
      <c r="NMQ11" s="93"/>
      <c r="NMR11" s="93"/>
      <c r="NMS11" s="93"/>
      <c r="NMT11" s="93"/>
      <c r="NMU11" s="93"/>
      <c r="NMV11" s="93"/>
      <c r="NMW11" s="93"/>
      <c r="NMX11" s="93"/>
      <c r="NMY11" s="93"/>
      <c r="NMZ11" s="93"/>
      <c r="NNA11" s="93"/>
      <c r="NNB11" s="93"/>
      <c r="NNC11" s="93"/>
      <c r="NND11" s="93"/>
      <c r="NNE11" s="93"/>
      <c r="NNF11" s="93"/>
      <c r="NNG11" s="93"/>
      <c r="NNH11" s="93"/>
      <c r="NNI11" s="93"/>
      <c r="NNJ11" s="93"/>
      <c r="NNK11" s="93"/>
      <c r="NNL11" s="93"/>
      <c r="NNM11" s="93"/>
      <c r="NNN11" s="93"/>
      <c r="NNO11" s="93"/>
      <c r="NNP11" s="93"/>
      <c r="NNQ11" s="93"/>
      <c r="NNR11" s="93"/>
      <c r="NNS11" s="93"/>
      <c r="NNT11" s="93"/>
      <c r="NNU11" s="93"/>
      <c r="NNV11" s="93"/>
      <c r="NNW11" s="93"/>
      <c r="NNX11" s="93"/>
      <c r="NNY11" s="93"/>
      <c r="NNZ11" s="93"/>
      <c r="NOA11" s="93"/>
      <c r="NOB11" s="93"/>
      <c r="NOC11" s="93"/>
      <c r="NOD11" s="93"/>
      <c r="NOE11" s="93"/>
      <c r="NOF11" s="93"/>
      <c r="NOG11" s="93"/>
      <c r="NOH11" s="93"/>
      <c r="NOI11" s="93"/>
      <c r="NOJ11" s="93"/>
      <c r="NOK11" s="93"/>
      <c r="NOL11" s="93"/>
      <c r="NOM11" s="93"/>
      <c r="NON11" s="93"/>
      <c r="NOO11" s="93"/>
      <c r="NOP11" s="93"/>
      <c r="NOQ11" s="93"/>
      <c r="NOR11" s="93"/>
      <c r="NOS11" s="93"/>
      <c r="NOT11" s="93"/>
      <c r="NOU11" s="93"/>
      <c r="NOV11" s="93"/>
      <c r="NOW11" s="93"/>
      <c r="NOX11" s="93"/>
      <c r="NOY11" s="93"/>
      <c r="NOZ11" s="93"/>
      <c r="NPA11" s="93"/>
      <c r="NPB11" s="93"/>
      <c r="NPC11" s="93"/>
      <c r="NPD11" s="93"/>
      <c r="NPE11" s="93"/>
      <c r="NPF11" s="93"/>
      <c r="NPG11" s="93"/>
      <c r="NPH11" s="93"/>
      <c r="NPI11" s="93"/>
      <c r="NPJ11" s="93"/>
      <c r="NPK11" s="93"/>
      <c r="NPL11" s="93"/>
      <c r="NPM11" s="93"/>
      <c r="NPN11" s="93"/>
      <c r="NPO11" s="93"/>
      <c r="NPP11" s="93"/>
      <c r="NPQ11" s="93"/>
      <c r="NPR11" s="93"/>
      <c r="NPS11" s="93"/>
      <c r="NPT11" s="93"/>
      <c r="NPU11" s="93"/>
      <c r="NPV11" s="93"/>
      <c r="NPW11" s="93"/>
      <c r="NPX11" s="93"/>
      <c r="NPY11" s="93"/>
      <c r="NPZ11" s="93"/>
      <c r="NQA11" s="93"/>
      <c r="NQB11" s="93"/>
      <c r="NQC11" s="93"/>
      <c r="NQD11" s="93"/>
      <c r="NQE11" s="93"/>
      <c r="NQF11" s="93"/>
      <c r="NQG11" s="93"/>
      <c r="NQH11" s="93"/>
      <c r="NQI11" s="93"/>
      <c r="NQJ11" s="93"/>
      <c r="NQK11" s="93"/>
      <c r="NQL11" s="93"/>
      <c r="NQM11" s="93"/>
      <c r="NQN11" s="93"/>
      <c r="NQO11" s="93"/>
      <c r="NQP11" s="93"/>
      <c r="NQQ11" s="93"/>
      <c r="NQR11" s="93"/>
      <c r="NQS11" s="93"/>
      <c r="NQT11" s="93"/>
      <c r="NQU11" s="93"/>
      <c r="NQV11" s="93"/>
      <c r="NQW11" s="93"/>
      <c r="NQX11" s="93"/>
      <c r="NQY11" s="93"/>
      <c r="NQZ11" s="93"/>
      <c r="NRA11" s="93"/>
      <c r="NRB11" s="93"/>
      <c r="NRC11" s="93"/>
      <c r="NRD11" s="93"/>
      <c r="NRE11" s="93"/>
      <c r="NRF11" s="93"/>
      <c r="NRG11" s="93"/>
      <c r="NRH11" s="93"/>
      <c r="NRI11" s="93"/>
      <c r="NRJ11" s="93"/>
      <c r="NRK11" s="93"/>
      <c r="NRL11" s="93"/>
      <c r="NRM11" s="93"/>
      <c r="NRN11" s="93"/>
      <c r="NRO11" s="93"/>
      <c r="NRP11" s="93"/>
      <c r="NRQ11" s="93"/>
      <c r="NRR11" s="93"/>
      <c r="NRS11" s="93"/>
      <c r="NRT11" s="93"/>
      <c r="NRU11" s="93"/>
      <c r="NRV11" s="93"/>
      <c r="NRW11" s="93"/>
      <c r="NRX11" s="93"/>
      <c r="NRY11" s="93"/>
      <c r="NRZ11" s="93"/>
      <c r="NSA11" s="93"/>
      <c r="NSB11" s="93"/>
      <c r="NSC11" s="93"/>
      <c r="NSD11" s="93"/>
      <c r="NSE11" s="93"/>
      <c r="NSF11" s="93"/>
      <c r="NSG11" s="93"/>
      <c r="NSH11" s="93"/>
      <c r="NSI11" s="93"/>
      <c r="NSJ11" s="93"/>
      <c r="NSK11" s="93"/>
      <c r="NSL11" s="93"/>
      <c r="NSM11" s="93"/>
      <c r="NSN11" s="93"/>
      <c r="NSO11" s="93"/>
      <c r="NSP11" s="93"/>
      <c r="NSQ11" s="93"/>
      <c r="NSR11" s="93"/>
      <c r="NSS11" s="93"/>
      <c r="NST11" s="93"/>
      <c r="NSU11" s="93"/>
      <c r="NSV11" s="93"/>
      <c r="NSW11" s="93"/>
      <c r="NSX11" s="93"/>
      <c r="NSY11" s="93"/>
      <c r="NSZ11" s="93"/>
      <c r="NTA11" s="93"/>
      <c r="NTB11" s="93"/>
      <c r="NTC11" s="93"/>
      <c r="NTD11" s="93"/>
      <c r="NTE11" s="93"/>
      <c r="NTF11" s="93"/>
      <c r="NTG11" s="93"/>
      <c r="NTH11" s="93"/>
      <c r="NTI11" s="93"/>
      <c r="NTJ11" s="93"/>
      <c r="NTK11" s="93"/>
      <c r="NTL11" s="93"/>
      <c r="NTM11" s="93"/>
      <c r="NTN11" s="93"/>
      <c r="NTO11" s="93"/>
      <c r="NTP11" s="93"/>
      <c r="NTQ11" s="93"/>
      <c r="NTR11" s="93"/>
      <c r="NTS11" s="93"/>
      <c r="NTT11" s="93"/>
      <c r="NTU11" s="93"/>
      <c r="NTV11" s="93"/>
      <c r="NTW11" s="93"/>
      <c r="NTX11" s="93"/>
      <c r="NTY11" s="93"/>
      <c r="NTZ11" s="93"/>
      <c r="NUA11" s="93"/>
      <c r="NUB11" s="93"/>
      <c r="NUC11" s="93"/>
      <c r="NUD11" s="93"/>
      <c r="NUE11" s="93"/>
      <c r="NUF11" s="93"/>
      <c r="NUG11" s="93"/>
      <c r="NUH11" s="93"/>
      <c r="NUI11" s="93"/>
      <c r="NUJ11" s="93"/>
      <c r="NUK11" s="93"/>
      <c r="NUL11" s="93"/>
      <c r="NUM11" s="93"/>
      <c r="NUN11" s="93"/>
      <c r="NUO11" s="93"/>
      <c r="NUP11" s="93"/>
      <c r="NUQ11" s="93"/>
      <c r="NUR11" s="93"/>
      <c r="NUS11" s="93"/>
      <c r="NUT11" s="93"/>
      <c r="NUU11" s="93"/>
      <c r="NUV11" s="93"/>
      <c r="NUW11" s="93"/>
      <c r="NUX11" s="93"/>
      <c r="NUY11" s="93"/>
      <c r="NUZ11" s="93"/>
      <c r="NVA11" s="93"/>
      <c r="NVB11" s="93"/>
      <c r="NVC11" s="93"/>
      <c r="NVD11" s="93"/>
      <c r="NVE11" s="93"/>
      <c r="NVF11" s="93"/>
      <c r="NVG11" s="93"/>
      <c r="NVH11" s="93"/>
      <c r="NVI11" s="93"/>
      <c r="NVJ11" s="93"/>
      <c r="NVK11" s="93"/>
      <c r="NVL11" s="93"/>
      <c r="NVM11" s="93"/>
      <c r="NVN11" s="93"/>
      <c r="NVO11" s="93"/>
      <c r="NVP11" s="93"/>
      <c r="NVQ11" s="93"/>
      <c r="NVR11" s="93"/>
      <c r="NVS11" s="93"/>
      <c r="NVT11" s="93"/>
      <c r="NVU11" s="93"/>
      <c r="NVV11" s="93"/>
      <c r="NVW11" s="93"/>
      <c r="NVX11" s="93"/>
      <c r="NVY11" s="93"/>
      <c r="NVZ11" s="93"/>
      <c r="NWA11" s="93"/>
      <c r="NWB11" s="93"/>
      <c r="NWC11" s="93"/>
      <c r="NWD11" s="93"/>
      <c r="NWE11" s="93"/>
      <c r="NWF11" s="93"/>
      <c r="NWG11" s="93"/>
      <c r="NWH11" s="93"/>
      <c r="NWI11" s="93"/>
      <c r="NWJ11" s="93"/>
      <c r="NWK11" s="93"/>
      <c r="NWL11" s="93"/>
      <c r="NWM11" s="93"/>
      <c r="NWN11" s="93"/>
      <c r="NWO11" s="93"/>
      <c r="NWP11" s="93"/>
      <c r="NWQ11" s="93"/>
      <c r="NWR11" s="93"/>
      <c r="NWS11" s="93"/>
      <c r="NWT11" s="93"/>
      <c r="NWU11" s="93"/>
      <c r="NWV11" s="93"/>
      <c r="NWW11" s="93"/>
      <c r="NWX11" s="93"/>
      <c r="NWY11" s="93"/>
      <c r="NWZ11" s="93"/>
      <c r="NXA11" s="93"/>
      <c r="NXB11" s="93"/>
      <c r="NXC11" s="93"/>
      <c r="NXD11" s="93"/>
      <c r="NXE11" s="93"/>
      <c r="NXF11" s="93"/>
      <c r="NXG11" s="93"/>
      <c r="NXH11" s="93"/>
      <c r="NXI11" s="93"/>
      <c r="NXJ11" s="93"/>
      <c r="NXK11" s="93"/>
      <c r="NXL11" s="93"/>
      <c r="NXM11" s="93"/>
      <c r="NXN11" s="93"/>
      <c r="NXO11" s="93"/>
      <c r="NXP11" s="93"/>
      <c r="NXQ11" s="93"/>
      <c r="NXR11" s="93"/>
      <c r="NXS11" s="93"/>
      <c r="NXT11" s="93"/>
      <c r="NXU11" s="93"/>
      <c r="NXV11" s="93"/>
      <c r="NXW11" s="93"/>
      <c r="NXX11" s="93"/>
      <c r="NXY11" s="93"/>
      <c r="NXZ11" s="93"/>
      <c r="NYA11" s="93"/>
      <c r="NYB11" s="93"/>
      <c r="NYC11" s="93"/>
      <c r="NYD11" s="93"/>
      <c r="NYE11" s="93"/>
      <c r="NYF11" s="93"/>
      <c r="NYG11" s="93"/>
      <c r="NYH11" s="93"/>
      <c r="NYI11" s="93"/>
      <c r="NYJ11" s="93"/>
      <c r="NYK11" s="93"/>
      <c r="NYL11" s="93"/>
      <c r="NYM11" s="93"/>
      <c r="NYN11" s="93"/>
      <c r="NYO11" s="93"/>
      <c r="NYP11" s="93"/>
      <c r="NYQ11" s="93"/>
      <c r="NYR11" s="93"/>
      <c r="NYS11" s="93"/>
      <c r="NYT11" s="93"/>
      <c r="NYU11" s="93"/>
      <c r="NYV11" s="93"/>
      <c r="NYW11" s="93"/>
      <c r="NYX11" s="93"/>
      <c r="NYY11" s="93"/>
      <c r="NYZ11" s="93"/>
      <c r="NZA11" s="93"/>
      <c r="NZB11" s="93"/>
      <c r="NZC11" s="93"/>
      <c r="NZD11" s="93"/>
      <c r="NZE11" s="93"/>
      <c r="NZF11" s="93"/>
      <c r="NZG11" s="93"/>
      <c r="NZH11" s="93"/>
      <c r="NZI11" s="93"/>
      <c r="NZJ11" s="93"/>
      <c r="NZK11" s="93"/>
      <c r="NZL11" s="93"/>
      <c r="NZM11" s="93"/>
      <c r="NZN11" s="93"/>
      <c r="NZO11" s="93"/>
      <c r="NZP11" s="93"/>
      <c r="NZQ11" s="93"/>
      <c r="NZR11" s="93"/>
      <c r="NZS11" s="93"/>
      <c r="NZT11" s="93"/>
      <c r="NZU11" s="93"/>
      <c r="NZV11" s="93"/>
      <c r="NZW11" s="93"/>
      <c r="NZX11" s="93"/>
      <c r="NZY11" s="93"/>
      <c r="NZZ11" s="93"/>
      <c r="OAA11" s="93"/>
      <c r="OAB11" s="93"/>
      <c r="OAC11" s="93"/>
      <c r="OAD11" s="93"/>
      <c r="OAE11" s="93"/>
      <c r="OAF11" s="93"/>
      <c r="OAG11" s="93"/>
      <c r="OAH11" s="93"/>
      <c r="OAI11" s="93"/>
      <c r="OAJ11" s="93"/>
      <c r="OAK11" s="93"/>
      <c r="OAL11" s="93"/>
      <c r="OAM11" s="93"/>
      <c r="OAN11" s="93"/>
      <c r="OAO11" s="93"/>
      <c r="OAP11" s="93"/>
      <c r="OAQ11" s="93"/>
      <c r="OAR11" s="93"/>
      <c r="OAS11" s="93"/>
      <c r="OAT11" s="93"/>
      <c r="OAU11" s="93"/>
      <c r="OAV11" s="93"/>
      <c r="OAW11" s="93"/>
      <c r="OAX11" s="93"/>
      <c r="OAY11" s="93"/>
      <c r="OAZ11" s="93"/>
      <c r="OBA11" s="93"/>
      <c r="OBB11" s="93"/>
      <c r="OBC11" s="93"/>
      <c r="OBD11" s="93"/>
      <c r="OBE11" s="93"/>
      <c r="OBF11" s="93"/>
      <c r="OBG11" s="93"/>
      <c r="OBH11" s="93"/>
      <c r="OBI11" s="93"/>
      <c r="OBJ11" s="93"/>
      <c r="OBK11" s="93"/>
      <c r="OBL11" s="93"/>
      <c r="OBM11" s="93"/>
      <c r="OBN11" s="93"/>
      <c r="OBO11" s="93"/>
      <c r="OBP11" s="93"/>
      <c r="OBQ11" s="93"/>
      <c r="OBR11" s="93"/>
      <c r="OBS11" s="93"/>
      <c r="OBT11" s="93"/>
      <c r="OBU11" s="93"/>
      <c r="OBV11" s="93"/>
      <c r="OBW11" s="93"/>
      <c r="OBX11" s="93"/>
      <c r="OBY11" s="93"/>
      <c r="OBZ11" s="93"/>
      <c r="OCA11" s="93"/>
      <c r="OCB11" s="93"/>
      <c r="OCC11" s="93"/>
      <c r="OCD11" s="93"/>
      <c r="OCE11" s="93"/>
      <c r="OCF11" s="93"/>
      <c r="OCG11" s="93"/>
      <c r="OCH11" s="93"/>
      <c r="OCI11" s="93"/>
      <c r="OCJ11" s="93"/>
      <c r="OCK11" s="93"/>
      <c r="OCL11" s="93"/>
      <c r="OCM11" s="93"/>
      <c r="OCN11" s="93"/>
      <c r="OCO11" s="93"/>
      <c r="OCP11" s="93"/>
      <c r="OCQ11" s="93"/>
      <c r="OCR11" s="93"/>
      <c r="OCS11" s="93"/>
      <c r="OCT11" s="93"/>
      <c r="OCU11" s="93"/>
      <c r="OCV11" s="93"/>
      <c r="OCW11" s="93"/>
      <c r="OCX11" s="93"/>
      <c r="OCY11" s="93"/>
      <c r="OCZ11" s="93"/>
      <c r="ODA11" s="93"/>
      <c r="ODB11" s="93"/>
      <c r="ODC11" s="93"/>
      <c r="ODD11" s="93"/>
      <c r="ODE11" s="93"/>
      <c r="ODF11" s="93"/>
      <c r="ODG11" s="93"/>
      <c r="ODH11" s="93"/>
      <c r="ODI11" s="93"/>
      <c r="ODJ11" s="93"/>
      <c r="ODK11" s="93"/>
      <c r="ODL11" s="93"/>
      <c r="ODM11" s="93"/>
      <c r="ODN11" s="93"/>
      <c r="ODO11" s="93"/>
      <c r="ODP11" s="93"/>
      <c r="ODQ11" s="93"/>
      <c r="ODR11" s="93"/>
      <c r="ODS11" s="93"/>
      <c r="ODT11" s="93"/>
      <c r="ODU11" s="93"/>
      <c r="ODV11" s="93"/>
      <c r="ODW11" s="93"/>
      <c r="ODX11" s="93"/>
      <c r="ODY11" s="93"/>
      <c r="ODZ11" s="93"/>
      <c r="OEA11" s="93"/>
      <c r="OEB11" s="93"/>
      <c r="OEC11" s="93"/>
      <c r="OED11" s="93"/>
      <c r="OEE11" s="93"/>
      <c r="OEF11" s="93"/>
      <c r="OEG11" s="93"/>
      <c r="OEH11" s="93"/>
      <c r="OEI11" s="93"/>
      <c r="OEJ11" s="93"/>
      <c r="OEK11" s="93"/>
      <c r="OEL11" s="93"/>
      <c r="OEM11" s="93"/>
      <c r="OEN11" s="93"/>
      <c r="OEO11" s="93"/>
      <c r="OEP11" s="93"/>
      <c r="OEQ11" s="93"/>
      <c r="OER11" s="93"/>
      <c r="OES11" s="93"/>
      <c r="OET11" s="93"/>
      <c r="OEU11" s="93"/>
      <c r="OEV11" s="93"/>
      <c r="OEW11" s="93"/>
      <c r="OEX11" s="93"/>
      <c r="OEY11" s="93"/>
      <c r="OEZ11" s="93"/>
      <c r="OFA11" s="93"/>
      <c r="OFB11" s="93"/>
      <c r="OFC11" s="93"/>
      <c r="OFD11" s="93"/>
      <c r="OFE11" s="93"/>
      <c r="OFF11" s="93"/>
      <c r="OFG11" s="93"/>
      <c r="OFH11" s="93"/>
      <c r="OFI11" s="93"/>
      <c r="OFJ11" s="93"/>
      <c r="OFK11" s="93"/>
      <c r="OFL11" s="93"/>
      <c r="OFM11" s="93"/>
      <c r="OFN11" s="93"/>
      <c r="OFO11" s="93"/>
      <c r="OFP11" s="93"/>
      <c r="OFQ11" s="93"/>
      <c r="OFR11" s="93"/>
      <c r="OFS11" s="93"/>
      <c r="OFT11" s="93"/>
      <c r="OFU11" s="93"/>
      <c r="OFV11" s="93"/>
      <c r="OFW11" s="93"/>
      <c r="OFX11" s="93"/>
      <c r="OFY11" s="93"/>
      <c r="OFZ11" s="93"/>
      <c r="OGA11" s="93"/>
      <c r="OGB11" s="93"/>
      <c r="OGC11" s="93"/>
      <c r="OGD11" s="93"/>
      <c r="OGE11" s="93"/>
      <c r="OGF11" s="93"/>
      <c r="OGG11" s="93"/>
      <c r="OGH11" s="93"/>
      <c r="OGI11" s="93"/>
      <c r="OGJ11" s="93"/>
      <c r="OGK11" s="93"/>
      <c r="OGL11" s="93"/>
      <c r="OGM11" s="93"/>
      <c r="OGN11" s="93"/>
      <c r="OGO11" s="93"/>
      <c r="OGP11" s="93"/>
      <c r="OGQ11" s="93"/>
      <c r="OGR11" s="93"/>
      <c r="OGS11" s="93"/>
      <c r="OGT11" s="93"/>
      <c r="OGU11" s="93"/>
      <c r="OGV11" s="93"/>
      <c r="OGW11" s="93"/>
      <c r="OGX11" s="93"/>
      <c r="OGY11" s="93"/>
      <c r="OGZ11" s="93"/>
      <c r="OHA11" s="93"/>
      <c r="OHB11" s="93"/>
      <c r="OHC11" s="93"/>
      <c r="OHD11" s="93"/>
      <c r="OHE11" s="93"/>
      <c r="OHF11" s="93"/>
      <c r="OHG11" s="93"/>
      <c r="OHH11" s="93"/>
      <c r="OHI11" s="93"/>
      <c r="OHJ11" s="93"/>
      <c r="OHK11" s="93"/>
      <c r="OHL11" s="93"/>
      <c r="OHM11" s="93"/>
      <c r="OHN11" s="93"/>
      <c r="OHO11" s="93"/>
      <c r="OHP11" s="93"/>
      <c r="OHQ11" s="93"/>
      <c r="OHR11" s="93"/>
      <c r="OHS11" s="93"/>
      <c r="OHT11" s="93"/>
      <c r="OHU11" s="93"/>
      <c r="OHV11" s="93"/>
      <c r="OHW11" s="93"/>
      <c r="OHX11" s="93"/>
      <c r="OHY11" s="93"/>
      <c r="OHZ11" s="93"/>
      <c r="OIA11" s="93"/>
      <c r="OIB11" s="93"/>
      <c r="OIC11" s="93"/>
      <c r="OID11" s="93"/>
      <c r="OIE11" s="93"/>
      <c r="OIF11" s="93"/>
      <c r="OIG11" s="93"/>
      <c r="OIH11" s="93"/>
      <c r="OII11" s="93"/>
      <c r="OIJ11" s="93"/>
      <c r="OIK11" s="93"/>
      <c r="OIL11" s="93"/>
      <c r="OIM11" s="93"/>
      <c r="OIN11" s="93"/>
      <c r="OIO11" s="93"/>
      <c r="OIP11" s="93"/>
      <c r="OIQ11" s="93"/>
      <c r="OIR11" s="93"/>
      <c r="OIS11" s="93"/>
      <c r="OIT11" s="93"/>
      <c r="OIU11" s="93"/>
      <c r="OIV11" s="93"/>
      <c r="OIW11" s="93"/>
      <c r="OIX11" s="93"/>
      <c r="OIY11" s="93"/>
      <c r="OIZ11" s="93"/>
      <c r="OJA11" s="93"/>
      <c r="OJB11" s="93"/>
      <c r="OJC11" s="93"/>
      <c r="OJD11" s="93"/>
      <c r="OJE11" s="93"/>
      <c r="OJF11" s="93"/>
      <c r="OJG11" s="93"/>
      <c r="OJH11" s="93"/>
      <c r="OJI11" s="93"/>
      <c r="OJJ11" s="93"/>
      <c r="OJK11" s="93"/>
      <c r="OJL11" s="93"/>
      <c r="OJM11" s="93"/>
      <c r="OJN11" s="93"/>
      <c r="OJO11" s="93"/>
      <c r="OJP11" s="93"/>
      <c r="OJQ11" s="93"/>
      <c r="OJR11" s="93"/>
      <c r="OJS11" s="93"/>
      <c r="OJT11" s="93"/>
      <c r="OJU11" s="93"/>
      <c r="OJV11" s="93"/>
      <c r="OJW11" s="93"/>
      <c r="OJX11" s="93"/>
      <c r="OJY11" s="93"/>
      <c r="OJZ11" s="93"/>
      <c r="OKA11" s="93"/>
      <c r="OKB11" s="93"/>
      <c r="OKC11" s="93"/>
      <c r="OKD11" s="93"/>
      <c r="OKE11" s="93"/>
      <c r="OKF11" s="93"/>
      <c r="OKG11" s="93"/>
      <c r="OKH11" s="93"/>
      <c r="OKI11" s="93"/>
      <c r="OKJ11" s="93"/>
      <c r="OKK11" s="93"/>
      <c r="OKL11" s="93"/>
      <c r="OKM11" s="93"/>
      <c r="OKN11" s="93"/>
      <c r="OKO11" s="93"/>
      <c r="OKP11" s="93"/>
      <c r="OKQ11" s="93"/>
      <c r="OKR11" s="93"/>
      <c r="OKS11" s="93"/>
      <c r="OKT11" s="93"/>
      <c r="OKU11" s="93"/>
      <c r="OKV11" s="93"/>
      <c r="OKW11" s="93"/>
      <c r="OKX11" s="93"/>
      <c r="OKY11" s="93"/>
      <c r="OKZ11" s="93"/>
      <c r="OLA11" s="93"/>
      <c r="OLB11" s="93"/>
      <c r="OLC11" s="93"/>
      <c r="OLD11" s="93"/>
      <c r="OLE11" s="93"/>
      <c r="OLF11" s="93"/>
      <c r="OLG11" s="93"/>
      <c r="OLH11" s="93"/>
      <c r="OLI11" s="93"/>
      <c r="OLJ11" s="93"/>
      <c r="OLK11" s="93"/>
      <c r="OLL11" s="93"/>
      <c r="OLM11" s="93"/>
      <c r="OLN11" s="93"/>
      <c r="OLO11" s="93"/>
      <c r="OLP11" s="93"/>
      <c r="OLQ11" s="93"/>
      <c r="OLR11" s="93"/>
      <c r="OLS11" s="93"/>
      <c r="OLT11" s="93"/>
      <c r="OLU11" s="93"/>
      <c r="OLV11" s="93"/>
      <c r="OLW11" s="93"/>
      <c r="OLX11" s="93"/>
      <c r="OLY11" s="93"/>
      <c r="OLZ11" s="93"/>
      <c r="OMA11" s="93"/>
      <c r="OMB11" s="93"/>
      <c r="OMC11" s="93"/>
      <c r="OMD11" s="93"/>
      <c r="OME11" s="93"/>
      <c r="OMF11" s="93"/>
      <c r="OMG11" s="93"/>
      <c r="OMH11" s="93"/>
      <c r="OMI11" s="93"/>
      <c r="OMJ11" s="93"/>
      <c r="OMK11" s="93"/>
      <c r="OML11" s="93"/>
      <c r="OMM11" s="93"/>
      <c r="OMN11" s="93"/>
      <c r="OMO11" s="93"/>
      <c r="OMP11" s="93"/>
      <c r="OMQ11" s="93"/>
      <c r="OMR11" s="93"/>
      <c r="OMS11" s="93"/>
      <c r="OMT11" s="93"/>
      <c r="OMU11" s="93"/>
      <c r="OMV11" s="93"/>
      <c r="OMW11" s="93"/>
      <c r="OMX11" s="93"/>
      <c r="OMY11" s="93"/>
      <c r="OMZ11" s="93"/>
      <c r="ONA11" s="93"/>
      <c r="ONB11" s="93"/>
      <c r="ONC11" s="93"/>
      <c r="OND11" s="93"/>
      <c r="ONE11" s="93"/>
      <c r="ONF11" s="93"/>
      <c r="ONG11" s="93"/>
      <c r="ONH11" s="93"/>
      <c r="ONI11" s="93"/>
      <c r="ONJ11" s="93"/>
      <c r="ONK11" s="93"/>
      <c r="ONL11" s="93"/>
      <c r="ONM11" s="93"/>
      <c r="ONN11" s="93"/>
      <c r="ONO11" s="93"/>
      <c r="ONP11" s="93"/>
      <c r="ONQ11" s="93"/>
      <c r="ONR11" s="93"/>
      <c r="ONS11" s="93"/>
      <c r="ONT11" s="93"/>
      <c r="ONU11" s="93"/>
      <c r="ONV11" s="93"/>
      <c r="ONW11" s="93"/>
      <c r="ONX11" s="93"/>
      <c r="ONY11" s="93"/>
      <c r="ONZ11" s="93"/>
      <c r="OOA11" s="93"/>
      <c r="OOB11" s="93"/>
      <c r="OOC11" s="93"/>
      <c r="OOD11" s="93"/>
      <c r="OOE11" s="93"/>
      <c r="OOF11" s="93"/>
      <c r="OOG11" s="93"/>
      <c r="OOH11" s="93"/>
      <c r="OOI11" s="93"/>
      <c r="OOJ11" s="93"/>
      <c r="OOK11" s="93"/>
      <c r="OOL11" s="93"/>
      <c r="OOM11" s="93"/>
      <c r="OON11" s="93"/>
      <c r="OOO11" s="93"/>
      <c r="OOP11" s="93"/>
      <c r="OOQ11" s="93"/>
      <c r="OOR11" s="93"/>
      <c r="OOS11" s="93"/>
      <c r="OOT11" s="93"/>
      <c r="OOU11" s="93"/>
      <c r="OOV11" s="93"/>
      <c r="OOW11" s="93"/>
      <c r="OOX11" s="93"/>
      <c r="OOY11" s="93"/>
      <c r="OOZ11" s="93"/>
      <c r="OPA11" s="93"/>
      <c r="OPB11" s="93"/>
      <c r="OPC11" s="93"/>
      <c r="OPD11" s="93"/>
      <c r="OPE11" s="93"/>
      <c r="OPF11" s="93"/>
      <c r="OPG11" s="93"/>
      <c r="OPH11" s="93"/>
      <c r="OPI11" s="93"/>
      <c r="OPJ11" s="93"/>
      <c r="OPK11" s="93"/>
      <c r="OPL11" s="93"/>
      <c r="OPM11" s="93"/>
      <c r="OPN11" s="93"/>
      <c r="OPO11" s="93"/>
      <c r="OPP11" s="93"/>
      <c r="OPQ11" s="93"/>
      <c r="OPR11" s="93"/>
      <c r="OPS11" s="93"/>
      <c r="OPT11" s="93"/>
      <c r="OPU11" s="93"/>
      <c r="OPV11" s="93"/>
      <c r="OPW11" s="93"/>
      <c r="OPX11" s="93"/>
      <c r="OPY11" s="93"/>
      <c r="OPZ11" s="93"/>
      <c r="OQA11" s="93"/>
      <c r="OQB11" s="93"/>
      <c r="OQC11" s="93"/>
      <c r="OQD11" s="93"/>
      <c r="OQE11" s="93"/>
      <c r="OQF11" s="93"/>
      <c r="OQG11" s="93"/>
      <c r="OQH11" s="93"/>
      <c r="OQI11" s="93"/>
      <c r="OQJ11" s="93"/>
      <c r="OQK11" s="93"/>
      <c r="OQL11" s="93"/>
      <c r="OQM11" s="93"/>
      <c r="OQN11" s="93"/>
      <c r="OQO11" s="93"/>
      <c r="OQP11" s="93"/>
      <c r="OQQ11" s="93"/>
      <c r="OQR11" s="93"/>
      <c r="OQS11" s="93"/>
      <c r="OQT11" s="93"/>
      <c r="OQU11" s="93"/>
      <c r="OQV11" s="93"/>
      <c r="OQW11" s="93"/>
      <c r="OQX11" s="93"/>
      <c r="OQY11" s="93"/>
      <c r="OQZ11" s="93"/>
      <c r="ORA11" s="93"/>
      <c r="ORB11" s="93"/>
      <c r="ORC11" s="93"/>
      <c r="ORD11" s="93"/>
      <c r="ORE11" s="93"/>
      <c r="ORF11" s="93"/>
      <c r="ORG11" s="93"/>
      <c r="ORH11" s="93"/>
      <c r="ORI11" s="93"/>
      <c r="ORJ11" s="93"/>
      <c r="ORK11" s="93"/>
      <c r="ORL11" s="93"/>
      <c r="ORM11" s="93"/>
      <c r="ORN11" s="93"/>
      <c r="ORO11" s="93"/>
      <c r="ORP11" s="93"/>
      <c r="ORQ11" s="93"/>
      <c r="ORR11" s="93"/>
      <c r="ORS11" s="93"/>
      <c r="ORT11" s="93"/>
      <c r="ORU11" s="93"/>
      <c r="ORV11" s="93"/>
      <c r="ORW11" s="93"/>
      <c r="ORX11" s="93"/>
      <c r="ORY11" s="93"/>
      <c r="ORZ11" s="93"/>
      <c r="OSA11" s="93"/>
      <c r="OSB11" s="93"/>
      <c r="OSC11" s="93"/>
      <c r="OSD11" s="93"/>
      <c r="OSE11" s="93"/>
      <c r="OSF11" s="93"/>
      <c r="OSG11" s="93"/>
      <c r="OSH11" s="93"/>
      <c r="OSI11" s="93"/>
      <c r="OSJ11" s="93"/>
      <c r="OSK11" s="93"/>
      <c r="OSL11" s="93"/>
      <c r="OSM11" s="93"/>
      <c r="OSN11" s="93"/>
      <c r="OSO11" s="93"/>
      <c r="OSP11" s="93"/>
      <c r="OSQ11" s="93"/>
      <c r="OSR11" s="93"/>
      <c r="OSS11" s="93"/>
      <c r="OST11" s="93"/>
      <c r="OSU11" s="93"/>
      <c r="OSV11" s="93"/>
      <c r="OSW11" s="93"/>
      <c r="OSX11" s="93"/>
      <c r="OSY11" s="93"/>
      <c r="OSZ11" s="93"/>
      <c r="OTA11" s="93"/>
      <c r="OTB11" s="93"/>
      <c r="OTC11" s="93"/>
      <c r="OTD11" s="93"/>
      <c r="OTE11" s="93"/>
      <c r="OTF11" s="93"/>
      <c r="OTG11" s="93"/>
      <c r="OTH11" s="93"/>
      <c r="OTI11" s="93"/>
      <c r="OTJ11" s="93"/>
      <c r="OTK11" s="93"/>
      <c r="OTL11" s="93"/>
      <c r="OTM11" s="93"/>
      <c r="OTN11" s="93"/>
      <c r="OTO11" s="93"/>
      <c r="OTP11" s="93"/>
      <c r="OTQ11" s="93"/>
      <c r="OTR11" s="93"/>
      <c r="OTS11" s="93"/>
      <c r="OTT11" s="93"/>
      <c r="OTU11" s="93"/>
      <c r="OTV11" s="93"/>
      <c r="OTW11" s="93"/>
      <c r="OTX11" s="93"/>
      <c r="OTY11" s="93"/>
      <c r="OTZ11" s="93"/>
      <c r="OUA11" s="93"/>
      <c r="OUB11" s="93"/>
      <c r="OUC11" s="93"/>
      <c r="OUD11" s="93"/>
      <c r="OUE11" s="93"/>
      <c r="OUF11" s="93"/>
      <c r="OUG11" s="93"/>
      <c r="OUH11" s="93"/>
      <c r="OUI11" s="93"/>
      <c r="OUJ11" s="93"/>
      <c r="OUK11" s="93"/>
      <c r="OUL11" s="93"/>
      <c r="OUM11" s="93"/>
      <c r="OUN11" s="93"/>
      <c r="OUO11" s="93"/>
      <c r="OUP11" s="93"/>
      <c r="OUQ11" s="93"/>
      <c r="OUR11" s="93"/>
      <c r="OUS11" s="93"/>
      <c r="OUT11" s="93"/>
      <c r="OUU11" s="93"/>
      <c r="OUV11" s="93"/>
      <c r="OUW11" s="93"/>
      <c r="OUX11" s="93"/>
      <c r="OUY11" s="93"/>
      <c r="OUZ11" s="93"/>
      <c r="OVA11" s="93"/>
      <c r="OVB11" s="93"/>
      <c r="OVC11" s="93"/>
      <c r="OVD11" s="93"/>
      <c r="OVE11" s="93"/>
      <c r="OVF11" s="93"/>
      <c r="OVG11" s="93"/>
      <c r="OVH11" s="93"/>
      <c r="OVI11" s="93"/>
      <c r="OVJ11" s="93"/>
      <c r="OVK11" s="93"/>
      <c r="OVL11" s="93"/>
      <c r="OVM11" s="93"/>
      <c r="OVN11" s="93"/>
      <c r="OVO11" s="93"/>
      <c r="OVP11" s="93"/>
      <c r="OVQ11" s="93"/>
      <c r="OVR11" s="93"/>
      <c r="OVS11" s="93"/>
      <c r="OVT11" s="93"/>
      <c r="OVU11" s="93"/>
      <c r="OVV11" s="93"/>
      <c r="OVW11" s="93"/>
      <c r="OVX11" s="93"/>
      <c r="OVY11" s="93"/>
      <c r="OVZ11" s="93"/>
      <c r="OWA11" s="93"/>
      <c r="OWB11" s="93"/>
      <c r="OWC11" s="93"/>
      <c r="OWD11" s="93"/>
      <c r="OWE11" s="93"/>
      <c r="OWF11" s="93"/>
      <c r="OWG11" s="93"/>
      <c r="OWH11" s="93"/>
      <c r="OWI11" s="93"/>
      <c r="OWJ11" s="93"/>
      <c r="OWK11" s="93"/>
      <c r="OWL11" s="93"/>
      <c r="OWM11" s="93"/>
      <c r="OWN11" s="93"/>
      <c r="OWO11" s="93"/>
      <c r="OWP11" s="93"/>
      <c r="OWQ11" s="93"/>
      <c r="OWR11" s="93"/>
      <c r="OWS11" s="93"/>
      <c r="OWT11" s="93"/>
      <c r="OWU11" s="93"/>
      <c r="OWV11" s="93"/>
      <c r="OWW11" s="93"/>
      <c r="OWX11" s="93"/>
      <c r="OWY11" s="93"/>
      <c r="OWZ11" s="93"/>
      <c r="OXA11" s="93"/>
      <c r="OXB11" s="93"/>
      <c r="OXC11" s="93"/>
      <c r="OXD11" s="93"/>
      <c r="OXE11" s="93"/>
      <c r="OXF11" s="93"/>
      <c r="OXG11" s="93"/>
      <c r="OXH11" s="93"/>
      <c r="OXI11" s="93"/>
      <c r="OXJ11" s="93"/>
      <c r="OXK11" s="93"/>
      <c r="OXL11" s="93"/>
      <c r="OXM11" s="93"/>
      <c r="OXN11" s="93"/>
      <c r="OXO11" s="93"/>
      <c r="OXP11" s="93"/>
      <c r="OXQ11" s="93"/>
      <c r="OXR11" s="93"/>
      <c r="OXS11" s="93"/>
      <c r="OXT11" s="93"/>
      <c r="OXU11" s="93"/>
      <c r="OXV11" s="93"/>
      <c r="OXW11" s="93"/>
      <c r="OXX11" s="93"/>
      <c r="OXY11" s="93"/>
      <c r="OXZ11" s="93"/>
      <c r="OYA11" s="93"/>
      <c r="OYB11" s="93"/>
      <c r="OYC11" s="93"/>
      <c r="OYD11" s="93"/>
      <c r="OYE11" s="93"/>
      <c r="OYF11" s="93"/>
      <c r="OYG11" s="93"/>
      <c r="OYH11" s="93"/>
      <c r="OYI11" s="93"/>
      <c r="OYJ11" s="93"/>
      <c r="OYK11" s="93"/>
      <c r="OYL11" s="93"/>
      <c r="OYM11" s="93"/>
      <c r="OYN11" s="93"/>
      <c r="OYO11" s="93"/>
      <c r="OYP11" s="93"/>
      <c r="OYQ11" s="93"/>
      <c r="OYR11" s="93"/>
      <c r="OYS11" s="93"/>
      <c r="OYT11" s="93"/>
      <c r="OYU11" s="93"/>
      <c r="OYV11" s="93"/>
      <c r="OYW11" s="93"/>
      <c r="OYX11" s="93"/>
      <c r="OYY11" s="93"/>
      <c r="OYZ11" s="93"/>
      <c r="OZA11" s="93"/>
      <c r="OZB11" s="93"/>
      <c r="OZC11" s="93"/>
      <c r="OZD11" s="93"/>
      <c r="OZE11" s="93"/>
      <c r="OZF11" s="93"/>
      <c r="OZG11" s="93"/>
      <c r="OZH11" s="93"/>
      <c r="OZI11" s="93"/>
      <c r="OZJ11" s="93"/>
      <c r="OZK11" s="93"/>
      <c r="OZL11" s="93"/>
      <c r="OZM11" s="93"/>
      <c r="OZN11" s="93"/>
      <c r="OZO11" s="93"/>
      <c r="OZP11" s="93"/>
      <c r="OZQ11" s="93"/>
      <c r="OZR11" s="93"/>
      <c r="OZS11" s="93"/>
      <c r="OZT11" s="93"/>
      <c r="OZU11" s="93"/>
      <c r="OZV11" s="93"/>
      <c r="OZW11" s="93"/>
      <c r="OZX11" s="93"/>
      <c r="OZY11" s="93"/>
      <c r="OZZ11" s="93"/>
      <c r="PAA11" s="93"/>
      <c r="PAB11" s="93"/>
      <c r="PAC11" s="93"/>
      <c r="PAD11" s="93"/>
      <c r="PAE11" s="93"/>
      <c r="PAF11" s="93"/>
      <c r="PAG11" s="93"/>
      <c r="PAH11" s="93"/>
      <c r="PAI11" s="93"/>
      <c r="PAJ11" s="93"/>
      <c r="PAK11" s="93"/>
      <c r="PAL11" s="93"/>
      <c r="PAM11" s="93"/>
      <c r="PAN11" s="93"/>
      <c r="PAO11" s="93"/>
      <c r="PAP11" s="93"/>
      <c r="PAQ11" s="93"/>
      <c r="PAR11" s="93"/>
      <c r="PAS11" s="93"/>
      <c r="PAT11" s="93"/>
      <c r="PAU11" s="93"/>
      <c r="PAV11" s="93"/>
      <c r="PAW11" s="93"/>
      <c r="PAX11" s="93"/>
      <c r="PAY11" s="93"/>
      <c r="PAZ11" s="93"/>
      <c r="PBA11" s="93"/>
      <c r="PBB11" s="93"/>
      <c r="PBC11" s="93"/>
      <c r="PBD11" s="93"/>
      <c r="PBE11" s="93"/>
      <c r="PBF11" s="93"/>
      <c r="PBG11" s="93"/>
      <c r="PBH11" s="93"/>
      <c r="PBI11" s="93"/>
      <c r="PBJ11" s="93"/>
      <c r="PBK11" s="93"/>
      <c r="PBL11" s="93"/>
      <c r="PBM11" s="93"/>
      <c r="PBN11" s="93"/>
      <c r="PBO11" s="93"/>
      <c r="PBP11" s="93"/>
      <c r="PBQ11" s="93"/>
      <c r="PBR11" s="93"/>
      <c r="PBS11" s="93"/>
      <c r="PBT11" s="93"/>
      <c r="PBU11" s="93"/>
      <c r="PBV11" s="93"/>
      <c r="PBW11" s="93"/>
      <c r="PBX11" s="93"/>
      <c r="PBY11" s="93"/>
      <c r="PBZ11" s="93"/>
      <c r="PCA11" s="93"/>
      <c r="PCB11" s="93"/>
      <c r="PCC11" s="93"/>
      <c r="PCD11" s="93"/>
      <c r="PCE11" s="93"/>
      <c r="PCF11" s="93"/>
      <c r="PCG11" s="93"/>
      <c r="PCH11" s="93"/>
      <c r="PCI11" s="93"/>
      <c r="PCJ11" s="93"/>
      <c r="PCK11" s="93"/>
      <c r="PCL11" s="93"/>
      <c r="PCM11" s="93"/>
      <c r="PCN11" s="93"/>
      <c r="PCO11" s="93"/>
      <c r="PCP11" s="93"/>
      <c r="PCQ11" s="93"/>
      <c r="PCR11" s="93"/>
      <c r="PCS11" s="93"/>
      <c r="PCT11" s="93"/>
      <c r="PCU11" s="93"/>
      <c r="PCV11" s="93"/>
      <c r="PCW11" s="93"/>
      <c r="PCX11" s="93"/>
      <c r="PCY11" s="93"/>
      <c r="PCZ11" s="93"/>
      <c r="PDA11" s="93"/>
      <c r="PDB11" s="93"/>
      <c r="PDC11" s="93"/>
      <c r="PDD11" s="93"/>
      <c r="PDE11" s="93"/>
      <c r="PDF11" s="93"/>
      <c r="PDG11" s="93"/>
      <c r="PDH11" s="93"/>
      <c r="PDI11" s="93"/>
      <c r="PDJ11" s="93"/>
      <c r="PDK11" s="93"/>
      <c r="PDL11" s="93"/>
      <c r="PDM11" s="93"/>
      <c r="PDN11" s="93"/>
      <c r="PDO11" s="93"/>
      <c r="PDP11" s="93"/>
      <c r="PDQ11" s="93"/>
      <c r="PDR11" s="93"/>
      <c r="PDS11" s="93"/>
      <c r="PDT11" s="93"/>
      <c r="PDU11" s="93"/>
      <c r="PDV11" s="93"/>
      <c r="PDW11" s="93"/>
      <c r="PDX11" s="93"/>
      <c r="PDY11" s="93"/>
      <c r="PDZ11" s="93"/>
      <c r="PEA11" s="93"/>
      <c r="PEB11" s="93"/>
      <c r="PEC11" s="93"/>
      <c r="PED11" s="93"/>
      <c r="PEE11" s="93"/>
      <c r="PEF11" s="93"/>
      <c r="PEG11" s="93"/>
      <c r="PEH11" s="93"/>
      <c r="PEI11" s="93"/>
      <c r="PEJ11" s="93"/>
      <c r="PEK11" s="93"/>
      <c r="PEL11" s="93"/>
      <c r="PEM11" s="93"/>
      <c r="PEN11" s="93"/>
      <c r="PEO11" s="93"/>
      <c r="PEP11" s="93"/>
      <c r="PEQ11" s="93"/>
      <c r="PER11" s="93"/>
      <c r="PES11" s="93"/>
      <c r="PET11" s="93"/>
      <c r="PEU11" s="93"/>
      <c r="PEV11" s="93"/>
      <c r="PEW11" s="93"/>
      <c r="PEX11" s="93"/>
      <c r="PEY11" s="93"/>
      <c r="PEZ11" s="93"/>
      <c r="PFA11" s="93"/>
      <c r="PFB11" s="93"/>
      <c r="PFC11" s="93"/>
      <c r="PFD11" s="93"/>
      <c r="PFE11" s="93"/>
      <c r="PFF11" s="93"/>
      <c r="PFG11" s="93"/>
      <c r="PFH11" s="93"/>
      <c r="PFI11" s="93"/>
      <c r="PFJ11" s="93"/>
      <c r="PFK11" s="93"/>
      <c r="PFL11" s="93"/>
      <c r="PFM11" s="93"/>
      <c r="PFN11" s="93"/>
      <c r="PFO11" s="93"/>
      <c r="PFP11" s="93"/>
      <c r="PFQ11" s="93"/>
      <c r="PFR11" s="93"/>
      <c r="PFS11" s="93"/>
      <c r="PFT11" s="93"/>
      <c r="PFU11" s="93"/>
      <c r="PFV11" s="93"/>
      <c r="PFW11" s="93"/>
      <c r="PFX11" s="93"/>
      <c r="PFY11" s="93"/>
      <c r="PFZ11" s="93"/>
      <c r="PGA11" s="93"/>
      <c r="PGB11" s="93"/>
      <c r="PGC11" s="93"/>
      <c r="PGD11" s="93"/>
      <c r="PGE11" s="93"/>
      <c r="PGF11" s="93"/>
      <c r="PGG11" s="93"/>
      <c r="PGH11" s="93"/>
      <c r="PGI11" s="93"/>
      <c r="PGJ11" s="93"/>
      <c r="PGK11" s="93"/>
      <c r="PGL11" s="93"/>
      <c r="PGM11" s="93"/>
      <c r="PGN11" s="93"/>
      <c r="PGO11" s="93"/>
      <c r="PGP11" s="93"/>
      <c r="PGQ11" s="93"/>
      <c r="PGR11" s="93"/>
      <c r="PGS11" s="93"/>
      <c r="PGT11" s="93"/>
      <c r="PGU11" s="93"/>
      <c r="PGV11" s="93"/>
      <c r="PGW11" s="93"/>
      <c r="PGX11" s="93"/>
      <c r="PGY11" s="93"/>
      <c r="PGZ11" s="93"/>
      <c r="PHA11" s="93"/>
      <c r="PHB11" s="93"/>
      <c r="PHC11" s="93"/>
      <c r="PHD11" s="93"/>
      <c r="PHE11" s="93"/>
      <c r="PHF11" s="93"/>
      <c r="PHG11" s="93"/>
      <c r="PHH11" s="93"/>
      <c r="PHI11" s="93"/>
      <c r="PHJ11" s="93"/>
      <c r="PHK11" s="93"/>
      <c r="PHL11" s="93"/>
      <c r="PHM11" s="93"/>
      <c r="PHN11" s="93"/>
      <c r="PHO11" s="93"/>
      <c r="PHP11" s="93"/>
      <c r="PHQ11" s="93"/>
      <c r="PHR11" s="93"/>
      <c r="PHS11" s="93"/>
      <c r="PHT11" s="93"/>
      <c r="PHU11" s="93"/>
      <c r="PHV11" s="93"/>
      <c r="PHW11" s="93"/>
      <c r="PHX11" s="93"/>
      <c r="PHY11" s="93"/>
      <c r="PHZ11" s="93"/>
      <c r="PIA11" s="93"/>
      <c r="PIB11" s="93"/>
      <c r="PIC11" s="93"/>
      <c r="PID11" s="93"/>
      <c r="PIE11" s="93"/>
      <c r="PIF11" s="93"/>
      <c r="PIG11" s="93"/>
      <c r="PIH11" s="93"/>
      <c r="PII11" s="93"/>
      <c r="PIJ11" s="93"/>
      <c r="PIK11" s="93"/>
      <c r="PIL11" s="93"/>
      <c r="PIM11" s="93"/>
      <c r="PIN11" s="93"/>
      <c r="PIO11" s="93"/>
      <c r="PIP11" s="93"/>
      <c r="PIQ11" s="93"/>
      <c r="PIR11" s="93"/>
      <c r="PIS11" s="93"/>
      <c r="PIT11" s="93"/>
      <c r="PIU11" s="93"/>
      <c r="PIV11" s="93"/>
      <c r="PIW11" s="93"/>
      <c r="PIX11" s="93"/>
      <c r="PIY11" s="93"/>
      <c r="PIZ11" s="93"/>
      <c r="PJA11" s="93"/>
      <c r="PJB11" s="93"/>
      <c r="PJC11" s="93"/>
      <c r="PJD11" s="93"/>
      <c r="PJE11" s="93"/>
      <c r="PJF11" s="93"/>
      <c r="PJG11" s="93"/>
      <c r="PJH11" s="93"/>
      <c r="PJI11" s="93"/>
      <c r="PJJ11" s="93"/>
      <c r="PJK11" s="93"/>
      <c r="PJL11" s="93"/>
      <c r="PJM11" s="93"/>
      <c r="PJN11" s="93"/>
      <c r="PJO11" s="93"/>
      <c r="PJP11" s="93"/>
      <c r="PJQ11" s="93"/>
      <c r="PJR11" s="93"/>
      <c r="PJS11" s="93"/>
      <c r="PJT11" s="93"/>
      <c r="PJU11" s="93"/>
      <c r="PJV11" s="93"/>
      <c r="PJW11" s="93"/>
      <c r="PJX11" s="93"/>
      <c r="PJY11" s="93"/>
      <c r="PJZ11" s="93"/>
      <c r="PKA11" s="93"/>
      <c r="PKB11" s="93"/>
      <c r="PKC11" s="93"/>
      <c r="PKD11" s="93"/>
      <c r="PKE11" s="93"/>
      <c r="PKF11" s="93"/>
      <c r="PKG11" s="93"/>
      <c r="PKH11" s="93"/>
      <c r="PKI11" s="93"/>
      <c r="PKJ11" s="93"/>
      <c r="PKK11" s="93"/>
      <c r="PKL11" s="93"/>
      <c r="PKM11" s="93"/>
      <c r="PKN11" s="93"/>
      <c r="PKO11" s="93"/>
      <c r="PKP11" s="93"/>
      <c r="PKQ11" s="93"/>
      <c r="PKR11" s="93"/>
      <c r="PKS11" s="93"/>
      <c r="PKT11" s="93"/>
      <c r="PKU11" s="93"/>
      <c r="PKV11" s="93"/>
      <c r="PKW11" s="93"/>
      <c r="PKX11" s="93"/>
      <c r="PKY11" s="93"/>
      <c r="PKZ11" s="93"/>
      <c r="PLA11" s="93"/>
      <c r="PLB11" s="93"/>
      <c r="PLC11" s="93"/>
      <c r="PLD11" s="93"/>
      <c r="PLE11" s="93"/>
      <c r="PLF11" s="93"/>
      <c r="PLG11" s="93"/>
      <c r="PLH11" s="93"/>
      <c r="PLI11" s="93"/>
      <c r="PLJ11" s="93"/>
      <c r="PLK11" s="93"/>
      <c r="PLL11" s="93"/>
      <c r="PLM11" s="93"/>
      <c r="PLN11" s="93"/>
      <c r="PLO11" s="93"/>
      <c r="PLP11" s="93"/>
      <c r="PLQ11" s="93"/>
      <c r="PLR11" s="93"/>
      <c r="PLS11" s="93"/>
      <c r="PLT11" s="93"/>
      <c r="PLU11" s="93"/>
      <c r="PLV11" s="93"/>
      <c r="PLW11" s="93"/>
      <c r="PLX11" s="93"/>
      <c r="PLY11" s="93"/>
      <c r="PLZ11" s="93"/>
      <c r="PMA11" s="93"/>
      <c r="PMB11" s="93"/>
      <c r="PMC11" s="93"/>
      <c r="PMD11" s="93"/>
      <c r="PME11" s="93"/>
      <c r="PMF11" s="93"/>
      <c r="PMG11" s="93"/>
      <c r="PMH11" s="93"/>
      <c r="PMI11" s="93"/>
      <c r="PMJ11" s="93"/>
      <c r="PMK11" s="93"/>
      <c r="PML11" s="93"/>
      <c r="PMM11" s="93"/>
      <c r="PMN11" s="93"/>
      <c r="PMO11" s="93"/>
      <c r="PMP11" s="93"/>
      <c r="PMQ11" s="93"/>
      <c r="PMR11" s="93"/>
      <c r="PMS11" s="93"/>
      <c r="PMT11" s="93"/>
      <c r="PMU11" s="93"/>
      <c r="PMV11" s="93"/>
      <c r="PMW11" s="93"/>
      <c r="PMX11" s="93"/>
      <c r="PMY11" s="93"/>
      <c r="PMZ11" s="93"/>
      <c r="PNA11" s="93"/>
      <c r="PNB11" s="93"/>
      <c r="PNC11" s="93"/>
      <c r="PND11" s="93"/>
      <c r="PNE11" s="93"/>
      <c r="PNF11" s="93"/>
      <c r="PNG11" s="93"/>
      <c r="PNH11" s="93"/>
      <c r="PNI11" s="93"/>
      <c r="PNJ11" s="93"/>
      <c r="PNK11" s="93"/>
      <c r="PNL11" s="93"/>
      <c r="PNM11" s="93"/>
      <c r="PNN11" s="93"/>
      <c r="PNO11" s="93"/>
      <c r="PNP11" s="93"/>
      <c r="PNQ11" s="93"/>
      <c r="PNR11" s="93"/>
      <c r="PNS11" s="93"/>
      <c r="PNT11" s="93"/>
      <c r="PNU11" s="93"/>
      <c r="PNV11" s="93"/>
      <c r="PNW11" s="93"/>
      <c r="PNX11" s="93"/>
      <c r="PNY11" s="93"/>
      <c r="PNZ11" s="93"/>
      <c r="POA11" s="93"/>
      <c r="POB11" s="93"/>
      <c r="POC11" s="93"/>
      <c r="POD11" s="93"/>
      <c r="POE11" s="93"/>
      <c r="POF11" s="93"/>
      <c r="POG11" s="93"/>
      <c r="POH11" s="93"/>
      <c r="POI11" s="93"/>
      <c r="POJ11" s="93"/>
      <c r="POK11" s="93"/>
      <c r="POL11" s="93"/>
      <c r="POM11" s="93"/>
      <c r="PON11" s="93"/>
      <c r="POO11" s="93"/>
      <c r="POP11" s="93"/>
      <c r="POQ11" s="93"/>
      <c r="POR11" s="93"/>
      <c r="POS11" s="93"/>
      <c r="POT11" s="93"/>
      <c r="POU11" s="93"/>
      <c r="POV11" s="93"/>
      <c r="POW11" s="93"/>
      <c r="POX11" s="93"/>
      <c r="POY11" s="93"/>
      <c r="POZ11" s="93"/>
      <c r="PPA11" s="93"/>
      <c r="PPB11" s="93"/>
      <c r="PPC11" s="93"/>
      <c r="PPD11" s="93"/>
      <c r="PPE11" s="93"/>
      <c r="PPF11" s="93"/>
      <c r="PPG11" s="93"/>
      <c r="PPH11" s="93"/>
      <c r="PPI11" s="93"/>
      <c r="PPJ11" s="93"/>
      <c r="PPK11" s="93"/>
      <c r="PPL11" s="93"/>
      <c r="PPM11" s="93"/>
      <c r="PPN11" s="93"/>
      <c r="PPO11" s="93"/>
      <c r="PPP11" s="93"/>
      <c r="PPQ11" s="93"/>
      <c r="PPR11" s="93"/>
      <c r="PPS11" s="93"/>
      <c r="PPT11" s="93"/>
      <c r="PPU11" s="93"/>
      <c r="PPV11" s="93"/>
      <c r="PPW11" s="93"/>
      <c r="PPX11" s="93"/>
      <c r="PPY11" s="93"/>
      <c r="PPZ11" s="93"/>
      <c r="PQA11" s="93"/>
      <c r="PQB11" s="93"/>
      <c r="PQC11" s="93"/>
      <c r="PQD11" s="93"/>
      <c r="PQE11" s="93"/>
      <c r="PQF11" s="93"/>
      <c r="PQG11" s="93"/>
      <c r="PQH11" s="93"/>
      <c r="PQI11" s="93"/>
      <c r="PQJ11" s="93"/>
      <c r="PQK11" s="93"/>
      <c r="PQL11" s="93"/>
      <c r="PQM11" s="93"/>
      <c r="PQN11" s="93"/>
      <c r="PQO11" s="93"/>
      <c r="PQP11" s="93"/>
      <c r="PQQ11" s="93"/>
      <c r="PQR11" s="93"/>
      <c r="PQS11" s="93"/>
      <c r="PQT11" s="93"/>
      <c r="PQU11" s="93"/>
      <c r="PQV11" s="93"/>
      <c r="PQW11" s="93"/>
      <c r="PQX11" s="93"/>
      <c r="PQY11" s="93"/>
      <c r="PQZ11" s="93"/>
      <c r="PRA11" s="93"/>
      <c r="PRB11" s="93"/>
      <c r="PRC11" s="93"/>
      <c r="PRD11" s="93"/>
      <c r="PRE11" s="93"/>
      <c r="PRF11" s="93"/>
      <c r="PRG11" s="93"/>
      <c r="PRH11" s="93"/>
      <c r="PRI11" s="93"/>
      <c r="PRJ11" s="93"/>
      <c r="PRK11" s="93"/>
      <c r="PRL11" s="93"/>
      <c r="PRM11" s="93"/>
      <c r="PRN11" s="93"/>
      <c r="PRO11" s="93"/>
      <c r="PRP11" s="93"/>
      <c r="PRQ11" s="93"/>
      <c r="PRR11" s="93"/>
      <c r="PRS11" s="93"/>
      <c r="PRT11" s="93"/>
      <c r="PRU11" s="93"/>
      <c r="PRV11" s="93"/>
      <c r="PRW11" s="93"/>
      <c r="PRX11" s="93"/>
      <c r="PRY11" s="93"/>
      <c r="PRZ11" s="93"/>
      <c r="PSA11" s="93"/>
      <c r="PSB11" s="93"/>
      <c r="PSC11" s="93"/>
      <c r="PSD11" s="93"/>
      <c r="PSE11" s="93"/>
      <c r="PSF11" s="93"/>
      <c r="PSG11" s="93"/>
      <c r="PSH11" s="93"/>
      <c r="PSI11" s="93"/>
      <c r="PSJ11" s="93"/>
      <c r="PSK11" s="93"/>
      <c r="PSL11" s="93"/>
      <c r="PSM11" s="93"/>
      <c r="PSN11" s="93"/>
      <c r="PSO11" s="93"/>
      <c r="PSP11" s="93"/>
      <c r="PSQ11" s="93"/>
      <c r="PSR11" s="93"/>
      <c r="PSS11" s="93"/>
      <c r="PST11" s="93"/>
      <c r="PSU11" s="93"/>
      <c r="PSV11" s="93"/>
      <c r="PSW11" s="93"/>
      <c r="PSX11" s="93"/>
      <c r="PSY11" s="93"/>
      <c r="PSZ11" s="93"/>
      <c r="PTA11" s="93"/>
      <c r="PTB11" s="93"/>
      <c r="PTC11" s="93"/>
      <c r="PTD11" s="93"/>
      <c r="PTE11" s="93"/>
      <c r="PTF11" s="93"/>
      <c r="PTG11" s="93"/>
      <c r="PTH11" s="93"/>
      <c r="PTI11" s="93"/>
      <c r="PTJ11" s="93"/>
      <c r="PTK11" s="93"/>
      <c r="PTL11" s="93"/>
      <c r="PTM11" s="93"/>
      <c r="PTN11" s="93"/>
      <c r="PTO11" s="93"/>
      <c r="PTP11" s="93"/>
      <c r="PTQ11" s="93"/>
      <c r="PTR11" s="93"/>
      <c r="PTS11" s="93"/>
      <c r="PTT11" s="93"/>
      <c r="PTU11" s="93"/>
      <c r="PTV11" s="93"/>
      <c r="PTW11" s="93"/>
      <c r="PTX11" s="93"/>
      <c r="PTY11" s="93"/>
      <c r="PTZ11" s="93"/>
      <c r="PUA11" s="93"/>
      <c r="PUB11" s="93"/>
      <c r="PUC11" s="93"/>
      <c r="PUD11" s="93"/>
      <c r="PUE11" s="93"/>
      <c r="PUF11" s="93"/>
      <c r="PUG11" s="93"/>
      <c r="PUH11" s="93"/>
      <c r="PUI11" s="93"/>
      <c r="PUJ11" s="93"/>
      <c r="PUK11" s="93"/>
      <c r="PUL11" s="93"/>
      <c r="PUM11" s="93"/>
      <c r="PUN11" s="93"/>
      <c r="PUO11" s="93"/>
      <c r="PUP11" s="93"/>
      <c r="PUQ11" s="93"/>
      <c r="PUR11" s="93"/>
      <c r="PUS11" s="93"/>
      <c r="PUT11" s="93"/>
      <c r="PUU11" s="93"/>
      <c r="PUV11" s="93"/>
      <c r="PUW11" s="93"/>
      <c r="PUX11" s="93"/>
      <c r="PUY11" s="93"/>
      <c r="PUZ11" s="93"/>
      <c r="PVA11" s="93"/>
      <c r="PVB11" s="93"/>
      <c r="PVC11" s="93"/>
      <c r="PVD11" s="93"/>
      <c r="PVE11" s="93"/>
      <c r="PVF11" s="93"/>
      <c r="PVG11" s="93"/>
      <c r="PVH11" s="93"/>
      <c r="PVI11" s="93"/>
      <c r="PVJ11" s="93"/>
      <c r="PVK11" s="93"/>
      <c r="PVL11" s="93"/>
      <c r="PVM11" s="93"/>
      <c r="PVN11" s="93"/>
      <c r="PVO11" s="93"/>
      <c r="PVP11" s="93"/>
      <c r="PVQ11" s="93"/>
      <c r="PVR11" s="93"/>
      <c r="PVS11" s="93"/>
      <c r="PVT11" s="93"/>
      <c r="PVU11" s="93"/>
      <c r="PVV11" s="93"/>
      <c r="PVW11" s="93"/>
      <c r="PVX11" s="93"/>
      <c r="PVY11" s="93"/>
      <c r="PVZ11" s="93"/>
      <c r="PWA11" s="93"/>
      <c r="PWB11" s="93"/>
      <c r="PWC11" s="93"/>
      <c r="PWD11" s="93"/>
      <c r="PWE11" s="93"/>
      <c r="PWF11" s="93"/>
      <c r="PWG11" s="93"/>
      <c r="PWH11" s="93"/>
      <c r="PWI11" s="93"/>
      <c r="PWJ11" s="93"/>
      <c r="PWK11" s="93"/>
      <c r="PWL11" s="93"/>
      <c r="PWM11" s="93"/>
      <c r="PWN11" s="93"/>
      <c r="PWO11" s="93"/>
      <c r="PWP11" s="93"/>
      <c r="PWQ11" s="93"/>
      <c r="PWR11" s="93"/>
      <c r="PWS11" s="93"/>
      <c r="PWT11" s="93"/>
      <c r="PWU11" s="93"/>
      <c r="PWV11" s="93"/>
      <c r="PWW11" s="93"/>
      <c r="PWX11" s="93"/>
      <c r="PWY11" s="93"/>
      <c r="PWZ11" s="93"/>
      <c r="PXA11" s="93"/>
      <c r="PXB11" s="93"/>
      <c r="PXC11" s="93"/>
      <c r="PXD11" s="93"/>
      <c r="PXE11" s="93"/>
      <c r="PXF11" s="93"/>
      <c r="PXG11" s="93"/>
      <c r="PXH11" s="93"/>
      <c r="PXI11" s="93"/>
      <c r="PXJ11" s="93"/>
      <c r="PXK11" s="93"/>
      <c r="PXL11" s="93"/>
      <c r="PXM11" s="93"/>
      <c r="PXN11" s="93"/>
      <c r="PXO11" s="93"/>
      <c r="PXP11" s="93"/>
      <c r="PXQ11" s="93"/>
      <c r="PXR11" s="93"/>
      <c r="PXS11" s="93"/>
      <c r="PXT11" s="93"/>
      <c r="PXU11" s="93"/>
      <c r="PXV11" s="93"/>
      <c r="PXW11" s="93"/>
      <c r="PXX11" s="93"/>
      <c r="PXY11" s="93"/>
      <c r="PXZ11" s="93"/>
      <c r="PYA11" s="93"/>
      <c r="PYB11" s="93"/>
      <c r="PYC11" s="93"/>
      <c r="PYD11" s="93"/>
      <c r="PYE11" s="93"/>
      <c r="PYF11" s="93"/>
      <c r="PYG11" s="93"/>
      <c r="PYH11" s="93"/>
      <c r="PYI11" s="93"/>
      <c r="PYJ11" s="93"/>
      <c r="PYK11" s="93"/>
      <c r="PYL11" s="93"/>
      <c r="PYM11" s="93"/>
      <c r="PYN11" s="93"/>
      <c r="PYO11" s="93"/>
      <c r="PYP11" s="93"/>
      <c r="PYQ11" s="93"/>
      <c r="PYR11" s="93"/>
      <c r="PYS11" s="93"/>
      <c r="PYT11" s="93"/>
      <c r="PYU11" s="93"/>
      <c r="PYV11" s="93"/>
      <c r="PYW11" s="93"/>
      <c r="PYX11" s="93"/>
      <c r="PYY11" s="93"/>
      <c r="PYZ11" s="93"/>
      <c r="PZA11" s="93"/>
      <c r="PZB11" s="93"/>
      <c r="PZC11" s="93"/>
      <c r="PZD11" s="93"/>
      <c r="PZE11" s="93"/>
      <c r="PZF11" s="93"/>
      <c r="PZG11" s="93"/>
      <c r="PZH11" s="93"/>
      <c r="PZI11" s="93"/>
      <c r="PZJ11" s="93"/>
      <c r="PZK11" s="93"/>
      <c r="PZL11" s="93"/>
      <c r="PZM11" s="93"/>
      <c r="PZN11" s="93"/>
      <c r="PZO11" s="93"/>
      <c r="PZP11" s="93"/>
      <c r="PZQ11" s="93"/>
      <c r="PZR11" s="93"/>
      <c r="PZS11" s="93"/>
      <c r="PZT11" s="93"/>
      <c r="PZU11" s="93"/>
      <c r="PZV11" s="93"/>
      <c r="PZW11" s="93"/>
      <c r="PZX11" s="93"/>
      <c r="PZY11" s="93"/>
      <c r="PZZ11" s="93"/>
      <c r="QAA11" s="93"/>
      <c r="QAB11" s="93"/>
      <c r="QAC11" s="93"/>
      <c r="QAD11" s="93"/>
      <c r="QAE11" s="93"/>
      <c r="QAF11" s="93"/>
      <c r="QAG11" s="93"/>
      <c r="QAH11" s="93"/>
      <c r="QAI11" s="93"/>
      <c r="QAJ11" s="93"/>
      <c r="QAK11" s="93"/>
      <c r="QAL11" s="93"/>
      <c r="QAM11" s="93"/>
      <c r="QAN11" s="93"/>
      <c r="QAO11" s="93"/>
      <c r="QAP11" s="93"/>
      <c r="QAQ11" s="93"/>
      <c r="QAR11" s="93"/>
      <c r="QAS11" s="93"/>
      <c r="QAT11" s="93"/>
      <c r="QAU11" s="93"/>
      <c r="QAV11" s="93"/>
      <c r="QAW11" s="93"/>
      <c r="QAX11" s="93"/>
      <c r="QAY11" s="93"/>
      <c r="QAZ11" s="93"/>
      <c r="QBA11" s="93"/>
      <c r="QBB11" s="93"/>
      <c r="QBC11" s="93"/>
      <c r="QBD11" s="93"/>
      <c r="QBE11" s="93"/>
      <c r="QBF11" s="93"/>
      <c r="QBG11" s="93"/>
      <c r="QBH11" s="93"/>
      <c r="QBI11" s="93"/>
      <c r="QBJ11" s="93"/>
      <c r="QBK11" s="93"/>
      <c r="QBL11" s="93"/>
      <c r="QBM11" s="93"/>
      <c r="QBN11" s="93"/>
      <c r="QBO11" s="93"/>
      <c r="QBP11" s="93"/>
      <c r="QBQ11" s="93"/>
      <c r="QBR11" s="93"/>
      <c r="QBS11" s="93"/>
      <c r="QBT11" s="93"/>
      <c r="QBU11" s="93"/>
      <c r="QBV11" s="93"/>
      <c r="QBW11" s="93"/>
      <c r="QBX11" s="93"/>
      <c r="QBY11" s="93"/>
      <c r="QBZ11" s="93"/>
      <c r="QCA11" s="93"/>
      <c r="QCB11" s="93"/>
      <c r="QCC11" s="93"/>
      <c r="QCD11" s="93"/>
      <c r="QCE11" s="93"/>
      <c r="QCF11" s="93"/>
      <c r="QCG11" s="93"/>
      <c r="QCH11" s="93"/>
      <c r="QCI11" s="93"/>
      <c r="QCJ11" s="93"/>
      <c r="QCK11" s="93"/>
      <c r="QCL11" s="93"/>
      <c r="QCM11" s="93"/>
      <c r="QCN11" s="93"/>
      <c r="QCO11" s="93"/>
      <c r="QCP11" s="93"/>
      <c r="QCQ11" s="93"/>
      <c r="QCR11" s="93"/>
      <c r="QCS11" s="93"/>
      <c r="QCT11" s="93"/>
      <c r="QCU11" s="93"/>
      <c r="QCV11" s="93"/>
      <c r="QCW11" s="93"/>
      <c r="QCX11" s="93"/>
      <c r="QCY11" s="93"/>
      <c r="QCZ11" s="93"/>
      <c r="QDA11" s="93"/>
      <c r="QDB11" s="93"/>
      <c r="QDC11" s="93"/>
      <c r="QDD11" s="93"/>
      <c r="QDE11" s="93"/>
      <c r="QDF11" s="93"/>
      <c r="QDG11" s="93"/>
      <c r="QDH11" s="93"/>
      <c r="QDI11" s="93"/>
      <c r="QDJ11" s="93"/>
      <c r="QDK11" s="93"/>
      <c r="QDL11" s="93"/>
      <c r="QDM11" s="93"/>
      <c r="QDN11" s="93"/>
      <c r="QDO11" s="93"/>
      <c r="QDP11" s="93"/>
      <c r="QDQ11" s="93"/>
      <c r="QDR11" s="93"/>
      <c r="QDS11" s="93"/>
      <c r="QDT11" s="93"/>
      <c r="QDU11" s="93"/>
      <c r="QDV11" s="93"/>
      <c r="QDW11" s="93"/>
      <c r="QDX11" s="93"/>
      <c r="QDY11" s="93"/>
      <c r="QDZ11" s="93"/>
      <c r="QEA11" s="93"/>
      <c r="QEB11" s="93"/>
      <c r="QEC11" s="93"/>
      <c r="QED11" s="93"/>
      <c r="QEE11" s="93"/>
      <c r="QEF11" s="93"/>
      <c r="QEG11" s="93"/>
      <c r="QEH11" s="93"/>
      <c r="QEI11" s="93"/>
      <c r="QEJ11" s="93"/>
      <c r="QEK11" s="93"/>
      <c r="QEL11" s="93"/>
      <c r="QEM11" s="93"/>
      <c r="QEN11" s="93"/>
      <c r="QEO11" s="93"/>
      <c r="QEP11" s="93"/>
      <c r="QEQ11" s="93"/>
      <c r="QER11" s="93"/>
      <c r="QES11" s="93"/>
      <c r="QET11" s="93"/>
      <c r="QEU11" s="93"/>
      <c r="QEV11" s="93"/>
      <c r="QEW11" s="93"/>
      <c r="QEX11" s="93"/>
      <c r="QEY11" s="93"/>
      <c r="QEZ11" s="93"/>
      <c r="QFA11" s="93"/>
      <c r="QFB11" s="93"/>
      <c r="QFC11" s="93"/>
      <c r="QFD11" s="93"/>
      <c r="QFE11" s="93"/>
      <c r="QFF11" s="93"/>
      <c r="QFG11" s="93"/>
      <c r="QFH11" s="93"/>
      <c r="QFI11" s="93"/>
      <c r="QFJ11" s="93"/>
      <c r="QFK11" s="93"/>
      <c r="QFL11" s="93"/>
      <c r="QFM11" s="93"/>
      <c r="QFN11" s="93"/>
      <c r="QFO11" s="93"/>
      <c r="QFP11" s="93"/>
      <c r="QFQ11" s="93"/>
      <c r="QFR11" s="93"/>
      <c r="QFS11" s="93"/>
      <c r="QFT11" s="93"/>
      <c r="QFU11" s="93"/>
      <c r="QFV11" s="93"/>
      <c r="QFW11" s="93"/>
      <c r="QFX11" s="93"/>
      <c r="QFY11" s="93"/>
      <c r="QFZ11" s="93"/>
      <c r="QGA11" s="93"/>
      <c r="QGB11" s="93"/>
      <c r="QGC11" s="93"/>
      <c r="QGD11" s="93"/>
      <c r="QGE11" s="93"/>
      <c r="QGF11" s="93"/>
      <c r="QGG11" s="93"/>
      <c r="QGH11" s="93"/>
      <c r="QGI11" s="93"/>
      <c r="QGJ11" s="93"/>
      <c r="QGK11" s="93"/>
      <c r="QGL11" s="93"/>
      <c r="QGM11" s="93"/>
      <c r="QGN11" s="93"/>
      <c r="QGO11" s="93"/>
      <c r="QGP11" s="93"/>
      <c r="QGQ11" s="93"/>
      <c r="QGR11" s="93"/>
      <c r="QGS11" s="93"/>
      <c r="QGT11" s="93"/>
      <c r="QGU11" s="93"/>
      <c r="QGV11" s="93"/>
      <c r="QGW11" s="93"/>
      <c r="QGX11" s="93"/>
      <c r="QGY11" s="93"/>
      <c r="QGZ11" s="93"/>
      <c r="QHA11" s="93"/>
      <c r="QHB11" s="93"/>
      <c r="QHC11" s="93"/>
      <c r="QHD11" s="93"/>
      <c r="QHE11" s="93"/>
      <c r="QHF11" s="93"/>
      <c r="QHG11" s="93"/>
      <c r="QHH11" s="93"/>
      <c r="QHI11" s="93"/>
      <c r="QHJ11" s="93"/>
      <c r="QHK11" s="93"/>
      <c r="QHL11" s="93"/>
      <c r="QHM11" s="93"/>
      <c r="QHN11" s="93"/>
      <c r="QHO11" s="93"/>
      <c r="QHP11" s="93"/>
      <c r="QHQ11" s="93"/>
      <c r="QHR11" s="93"/>
      <c r="QHS11" s="93"/>
      <c r="QHT11" s="93"/>
      <c r="QHU11" s="93"/>
      <c r="QHV11" s="93"/>
      <c r="QHW11" s="93"/>
      <c r="QHX11" s="93"/>
      <c r="QHY11" s="93"/>
      <c r="QHZ11" s="93"/>
      <c r="QIA11" s="93"/>
      <c r="QIB11" s="93"/>
      <c r="QIC11" s="93"/>
      <c r="QID11" s="93"/>
      <c r="QIE11" s="93"/>
      <c r="QIF11" s="93"/>
      <c r="QIG11" s="93"/>
      <c r="QIH11" s="93"/>
      <c r="QII11" s="93"/>
      <c r="QIJ11" s="93"/>
      <c r="QIK11" s="93"/>
      <c r="QIL11" s="93"/>
      <c r="QIM11" s="93"/>
      <c r="QIN11" s="93"/>
      <c r="QIO11" s="93"/>
      <c r="QIP11" s="93"/>
      <c r="QIQ11" s="93"/>
      <c r="QIR11" s="93"/>
      <c r="QIS11" s="93"/>
      <c r="QIT11" s="93"/>
      <c r="QIU11" s="93"/>
      <c r="QIV11" s="93"/>
      <c r="QIW11" s="93"/>
      <c r="QIX11" s="93"/>
      <c r="QIY11" s="93"/>
      <c r="QIZ11" s="93"/>
      <c r="QJA11" s="93"/>
      <c r="QJB11" s="93"/>
      <c r="QJC11" s="93"/>
      <c r="QJD11" s="93"/>
      <c r="QJE11" s="93"/>
      <c r="QJF11" s="93"/>
      <c r="QJG11" s="93"/>
      <c r="QJH11" s="93"/>
      <c r="QJI11" s="93"/>
      <c r="QJJ11" s="93"/>
      <c r="QJK11" s="93"/>
      <c r="QJL11" s="93"/>
      <c r="QJM11" s="93"/>
      <c r="QJN11" s="93"/>
      <c r="QJO11" s="93"/>
      <c r="QJP11" s="93"/>
      <c r="QJQ11" s="93"/>
      <c r="QJR11" s="93"/>
      <c r="QJS11" s="93"/>
      <c r="QJT11" s="93"/>
      <c r="QJU11" s="93"/>
      <c r="QJV11" s="93"/>
      <c r="QJW11" s="93"/>
      <c r="QJX11" s="93"/>
      <c r="QJY11" s="93"/>
      <c r="QJZ11" s="93"/>
      <c r="QKA11" s="93"/>
      <c r="QKB11" s="93"/>
      <c r="QKC11" s="93"/>
      <c r="QKD11" s="93"/>
      <c r="QKE11" s="93"/>
      <c r="QKF11" s="93"/>
      <c r="QKG11" s="93"/>
      <c r="QKH11" s="93"/>
      <c r="QKI11" s="93"/>
      <c r="QKJ11" s="93"/>
      <c r="QKK11" s="93"/>
      <c r="QKL11" s="93"/>
      <c r="QKM11" s="93"/>
      <c r="QKN11" s="93"/>
      <c r="QKO11" s="93"/>
      <c r="QKP11" s="93"/>
      <c r="QKQ11" s="93"/>
      <c r="QKR11" s="93"/>
      <c r="QKS11" s="93"/>
      <c r="QKT11" s="93"/>
      <c r="QKU11" s="93"/>
      <c r="QKV11" s="93"/>
      <c r="QKW11" s="93"/>
      <c r="QKX11" s="93"/>
      <c r="QKY11" s="93"/>
      <c r="QKZ11" s="93"/>
      <c r="QLA11" s="93"/>
      <c r="QLB11" s="93"/>
      <c r="QLC11" s="93"/>
      <c r="QLD11" s="93"/>
      <c r="QLE11" s="93"/>
      <c r="QLF11" s="93"/>
      <c r="QLG11" s="93"/>
      <c r="QLH11" s="93"/>
      <c r="QLI11" s="93"/>
      <c r="QLJ11" s="93"/>
      <c r="QLK11" s="93"/>
      <c r="QLL11" s="93"/>
      <c r="QLM11" s="93"/>
      <c r="QLN11" s="93"/>
      <c r="QLO11" s="93"/>
      <c r="QLP11" s="93"/>
      <c r="QLQ11" s="93"/>
      <c r="QLR11" s="93"/>
      <c r="QLS11" s="93"/>
      <c r="QLT11" s="93"/>
      <c r="QLU11" s="93"/>
      <c r="QLV11" s="93"/>
      <c r="QLW11" s="93"/>
      <c r="QLX11" s="93"/>
      <c r="QLY11" s="93"/>
      <c r="QLZ11" s="93"/>
      <c r="QMA11" s="93"/>
      <c r="QMB11" s="93"/>
      <c r="QMC11" s="93"/>
      <c r="QMD11" s="93"/>
      <c r="QME11" s="93"/>
      <c r="QMF11" s="93"/>
      <c r="QMG11" s="93"/>
      <c r="QMH11" s="93"/>
      <c r="QMI11" s="93"/>
      <c r="QMJ11" s="93"/>
      <c r="QMK11" s="93"/>
      <c r="QML11" s="93"/>
      <c r="QMM11" s="93"/>
      <c r="QMN11" s="93"/>
      <c r="QMO11" s="93"/>
      <c r="QMP11" s="93"/>
      <c r="QMQ11" s="93"/>
      <c r="QMR11" s="93"/>
      <c r="QMS11" s="93"/>
      <c r="QMT11" s="93"/>
      <c r="QMU11" s="93"/>
      <c r="QMV11" s="93"/>
      <c r="QMW11" s="93"/>
      <c r="QMX11" s="93"/>
      <c r="QMY11" s="93"/>
      <c r="QMZ11" s="93"/>
      <c r="QNA11" s="93"/>
      <c r="QNB11" s="93"/>
      <c r="QNC11" s="93"/>
      <c r="QND11" s="93"/>
      <c r="QNE11" s="93"/>
      <c r="QNF11" s="93"/>
      <c r="QNG11" s="93"/>
      <c r="QNH11" s="93"/>
      <c r="QNI11" s="93"/>
      <c r="QNJ11" s="93"/>
      <c r="QNK11" s="93"/>
      <c r="QNL11" s="93"/>
      <c r="QNM11" s="93"/>
      <c r="QNN11" s="93"/>
      <c r="QNO11" s="93"/>
      <c r="QNP11" s="93"/>
      <c r="QNQ11" s="93"/>
      <c r="QNR11" s="93"/>
      <c r="QNS11" s="93"/>
      <c r="QNT11" s="93"/>
      <c r="QNU11" s="93"/>
      <c r="QNV11" s="93"/>
      <c r="QNW11" s="93"/>
      <c r="QNX11" s="93"/>
      <c r="QNY11" s="93"/>
      <c r="QNZ11" s="93"/>
      <c r="QOA11" s="93"/>
      <c r="QOB11" s="93"/>
      <c r="QOC11" s="93"/>
      <c r="QOD11" s="93"/>
      <c r="QOE11" s="93"/>
      <c r="QOF11" s="93"/>
      <c r="QOG11" s="93"/>
      <c r="QOH11" s="93"/>
      <c r="QOI11" s="93"/>
      <c r="QOJ11" s="93"/>
      <c r="QOK11" s="93"/>
      <c r="QOL11" s="93"/>
      <c r="QOM11" s="93"/>
      <c r="QON11" s="93"/>
      <c r="QOO11" s="93"/>
      <c r="QOP11" s="93"/>
      <c r="QOQ11" s="93"/>
      <c r="QOR11" s="93"/>
      <c r="QOS11" s="93"/>
      <c r="QOT11" s="93"/>
      <c r="QOU11" s="93"/>
      <c r="QOV11" s="93"/>
      <c r="QOW11" s="93"/>
      <c r="QOX11" s="93"/>
      <c r="QOY11" s="93"/>
      <c r="QOZ11" s="93"/>
      <c r="QPA11" s="93"/>
      <c r="QPB11" s="93"/>
      <c r="QPC11" s="93"/>
      <c r="QPD11" s="93"/>
      <c r="QPE11" s="93"/>
      <c r="QPF11" s="93"/>
      <c r="QPG11" s="93"/>
      <c r="QPH11" s="93"/>
      <c r="QPI11" s="93"/>
      <c r="QPJ11" s="93"/>
      <c r="QPK11" s="93"/>
      <c r="QPL11" s="93"/>
      <c r="QPM11" s="93"/>
      <c r="QPN11" s="93"/>
      <c r="QPO11" s="93"/>
      <c r="QPP11" s="93"/>
      <c r="QPQ11" s="93"/>
      <c r="QPR11" s="93"/>
      <c r="QPS11" s="93"/>
      <c r="QPT11" s="93"/>
      <c r="QPU11" s="93"/>
      <c r="QPV11" s="93"/>
      <c r="QPW11" s="93"/>
      <c r="QPX11" s="93"/>
      <c r="QPY11" s="93"/>
      <c r="QPZ11" s="93"/>
      <c r="QQA11" s="93"/>
      <c r="QQB11" s="93"/>
      <c r="QQC11" s="93"/>
      <c r="QQD11" s="93"/>
      <c r="QQE11" s="93"/>
      <c r="QQF11" s="93"/>
      <c r="QQG11" s="93"/>
      <c r="QQH11" s="93"/>
      <c r="QQI11" s="93"/>
      <c r="QQJ11" s="93"/>
      <c r="QQK11" s="93"/>
      <c r="QQL11" s="93"/>
      <c r="QQM11" s="93"/>
      <c r="QQN11" s="93"/>
      <c r="QQO11" s="93"/>
      <c r="QQP11" s="93"/>
      <c r="QQQ11" s="93"/>
      <c r="QQR11" s="93"/>
      <c r="QQS11" s="93"/>
      <c r="QQT11" s="93"/>
      <c r="QQU11" s="93"/>
      <c r="QQV11" s="93"/>
      <c r="QQW11" s="93"/>
      <c r="QQX11" s="93"/>
      <c r="QQY11" s="93"/>
      <c r="QQZ11" s="93"/>
      <c r="QRA11" s="93"/>
      <c r="QRB11" s="93"/>
      <c r="QRC11" s="93"/>
      <c r="QRD11" s="93"/>
      <c r="QRE11" s="93"/>
      <c r="QRF11" s="93"/>
      <c r="QRG11" s="93"/>
      <c r="QRH11" s="93"/>
      <c r="QRI11" s="93"/>
      <c r="QRJ11" s="93"/>
      <c r="QRK11" s="93"/>
      <c r="QRL11" s="93"/>
      <c r="QRM11" s="93"/>
      <c r="QRN11" s="93"/>
      <c r="QRO11" s="93"/>
      <c r="QRP11" s="93"/>
      <c r="QRQ11" s="93"/>
      <c r="QRR11" s="93"/>
      <c r="QRS11" s="93"/>
      <c r="QRT11" s="93"/>
      <c r="QRU11" s="93"/>
      <c r="QRV11" s="93"/>
      <c r="QRW11" s="93"/>
      <c r="QRX11" s="93"/>
      <c r="QRY11" s="93"/>
      <c r="QRZ11" s="93"/>
      <c r="QSA11" s="93"/>
      <c r="QSB11" s="93"/>
      <c r="QSC11" s="93"/>
      <c r="QSD11" s="93"/>
      <c r="QSE11" s="93"/>
      <c r="QSF11" s="93"/>
      <c r="QSG11" s="93"/>
      <c r="QSH11" s="93"/>
      <c r="QSI11" s="93"/>
      <c r="QSJ11" s="93"/>
      <c r="QSK11" s="93"/>
      <c r="QSL11" s="93"/>
      <c r="QSM11" s="93"/>
      <c r="QSN11" s="93"/>
      <c r="QSO11" s="93"/>
      <c r="QSP11" s="93"/>
      <c r="QSQ11" s="93"/>
      <c r="QSR11" s="93"/>
      <c r="QSS11" s="93"/>
      <c r="QST11" s="93"/>
      <c r="QSU11" s="93"/>
      <c r="QSV11" s="93"/>
      <c r="QSW11" s="93"/>
      <c r="QSX11" s="93"/>
      <c r="QSY11" s="93"/>
      <c r="QSZ11" s="93"/>
      <c r="QTA11" s="93"/>
      <c r="QTB11" s="93"/>
      <c r="QTC11" s="93"/>
      <c r="QTD11" s="93"/>
      <c r="QTE11" s="93"/>
      <c r="QTF11" s="93"/>
      <c r="QTG11" s="93"/>
      <c r="QTH11" s="93"/>
      <c r="QTI11" s="93"/>
      <c r="QTJ11" s="93"/>
      <c r="QTK11" s="93"/>
      <c r="QTL11" s="93"/>
      <c r="QTM11" s="93"/>
      <c r="QTN11" s="93"/>
      <c r="QTO11" s="93"/>
      <c r="QTP11" s="93"/>
      <c r="QTQ11" s="93"/>
      <c r="QTR11" s="93"/>
      <c r="QTS11" s="93"/>
      <c r="QTT11" s="93"/>
      <c r="QTU11" s="93"/>
      <c r="QTV11" s="93"/>
      <c r="QTW11" s="93"/>
      <c r="QTX11" s="93"/>
      <c r="QTY11" s="93"/>
      <c r="QTZ11" s="93"/>
      <c r="QUA11" s="93"/>
      <c r="QUB11" s="93"/>
      <c r="QUC11" s="93"/>
      <c r="QUD11" s="93"/>
      <c r="QUE11" s="93"/>
      <c r="QUF11" s="93"/>
      <c r="QUG11" s="93"/>
      <c r="QUH11" s="93"/>
      <c r="QUI11" s="93"/>
      <c r="QUJ11" s="93"/>
      <c r="QUK11" s="93"/>
      <c r="QUL11" s="93"/>
      <c r="QUM11" s="93"/>
      <c r="QUN11" s="93"/>
      <c r="QUO11" s="93"/>
      <c r="QUP11" s="93"/>
      <c r="QUQ11" s="93"/>
      <c r="QUR11" s="93"/>
      <c r="QUS11" s="93"/>
      <c r="QUT11" s="93"/>
      <c r="QUU11" s="93"/>
      <c r="QUV11" s="93"/>
      <c r="QUW11" s="93"/>
      <c r="QUX11" s="93"/>
      <c r="QUY11" s="93"/>
      <c r="QUZ11" s="93"/>
      <c r="QVA11" s="93"/>
      <c r="QVB11" s="93"/>
      <c r="QVC11" s="93"/>
      <c r="QVD11" s="93"/>
      <c r="QVE11" s="93"/>
      <c r="QVF11" s="93"/>
      <c r="QVG11" s="93"/>
      <c r="QVH11" s="93"/>
      <c r="QVI11" s="93"/>
      <c r="QVJ11" s="93"/>
      <c r="QVK11" s="93"/>
      <c r="QVL11" s="93"/>
      <c r="QVM11" s="93"/>
      <c r="QVN11" s="93"/>
      <c r="QVO11" s="93"/>
      <c r="QVP11" s="93"/>
      <c r="QVQ11" s="93"/>
      <c r="QVR11" s="93"/>
      <c r="QVS11" s="93"/>
      <c r="QVT11" s="93"/>
      <c r="QVU11" s="93"/>
      <c r="QVV11" s="93"/>
      <c r="QVW11" s="93"/>
      <c r="QVX11" s="93"/>
      <c r="QVY11" s="93"/>
      <c r="QVZ11" s="93"/>
      <c r="QWA11" s="93"/>
      <c r="QWB11" s="93"/>
      <c r="QWC11" s="93"/>
      <c r="QWD11" s="93"/>
      <c r="QWE11" s="93"/>
      <c r="QWF11" s="93"/>
      <c r="QWG11" s="93"/>
      <c r="QWH11" s="93"/>
      <c r="QWI11" s="93"/>
      <c r="QWJ11" s="93"/>
      <c r="QWK11" s="93"/>
      <c r="QWL11" s="93"/>
      <c r="QWM11" s="93"/>
      <c r="QWN11" s="93"/>
      <c r="QWO11" s="93"/>
      <c r="QWP11" s="93"/>
      <c r="QWQ11" s="93"/>
      <c r="QWR11" s="93"/>
      <c r="QWS11" s="93"/>
      <c r="QWT11" s="93"/>
      <c r="QWU11" s="93"/>
      <c r="QWV11" s="93"/>
      <c r="QWW11" s="93"/>
      <c r="QWX11" s="93"/>
      <c r="QWY11" s="93"/>
      <c r="QWZ11" s="93"/>
      <c r="QXA11" s="93"/>
      <c r="QXB11" s="93"/>
      <c r="QXC11" s="93"/>
      <c r="QXD11" s="93"/>
      <c r="QXE11" s="93"/>
      <c r="QXF11" s="93"/>
      <c r="QXG11" s="93"/>
      <c r="QXH11" s="93"/>
      <c r="QXI11" s="93"/>
      <c r="QXJ11" s="93"/>
      <c r="QXK11" s="93"/>
      <c r="QXL11" s="93"/>
      <c r="QXM11" s="93"/>
      <c r="QXN11" s="93"/>
      <c r="QXO11" s="93"/>
      <c r="QXP11" s="93"/>
      <c r="QXQ11" s="93"/>
      <c r="QXR11" s="93"/>
      <c r="QXS11" s="93"/>
      <c r="QXT11" s="93"/>
      <c r="QXU11" s="93"/>
      <c r="QXV11" s="93"/>
      <c r="QXW11" s="93"/>
      <c r="QXX11" s="93"/>
      <c r="QXY11" s="93"/>
      <c r="QXZ11" s="93"/>
      <c r="QYA11" s="93"/>
      <c r="QYB11" s="93"/>
      <c r="QYC11" s="93"/>
      <c r="QYD11" s="93"/>
      <c r="QYE11" s="93"/>
      <c r="QYF11" s="93"/>
      <c r="QYG11" s="93"/>
      <c r="QYH11" s="93"/>
      <c r="QYI11" s="93"/>
      <c r="QYJ11" s="93"/>
      <c r="QYK11" s="93"/>
      <c r="QYL11" s="93"/>
      <c r="QYM11" s="93"/>
      <c r="QYN11" s="93"/>
      <c r="QYO11" s="93"/>
      <c r="QYP11" s="93"/>
      <c r="QYQ11" s="93"/>
      <c r="QYR11" s="93"/>
      <c r="QYS11" s="93"/>
      <c r="QYT11" s="93"/>
      <c r="QYU11" s="93"/>
      <c r="QYV11" s="93"/>
      <c r="QYW11" s="93"/>
      <c r="QYX11" s="93"/>
      <c r="QYY11" s="93"/>
      <c r="QYZ11" s="93"/>
      <c r="QZA11" s="93"/>
      <c r="QZB11" s="93"/>
      <c r="QZC11" s="93"/>
      <c r="QZD11" s="93"/>
      <c r="QZE11" s="93"/>
      <c r="QZF11" s="93"/>
      <c r="QZG11" s="93"/>
      <c r="QZH11" s="93"/>
      <c r="QZI11" s="93"/>
      <c r="QZJ11" s="93"/>
      <c r="QZK11" s="93"/>
      <c r="QZL11" s="93"/>
      <c r="QZM11" s="93"/>
      <c r="QZN11" s="93"/>
      <c r="QZO11" s="93"/>
      <c r="QZP11" s="93"/>
      <c r="QZQ11" s="93"/>
      <c r="QZR11" s="93"/>
      <c r="QZS11" s="93"/>
      <c r="QZT11" s="93"/>
      <c r="QZU11" s="93"/>
      <c r="QZV11" s="93"/>
      <c r="QZW11" s="93"/>
      <c r="QZX11" s="93"/>
      <c r="QZY11" s="93"/>
      <c r="QZZ11" s="93"/>
      <c r="RAA11" s="93"/>
      <c r="RAB11" s="93"/>
      <c r="RAC11" s="93"/>
      <c r="RAD11" s="93"/>
      <c r="RAE11" s="93"/>
      <c r="RAF11" s="93"/>
      <c r="RAG11" s="93"/>
      <c r="RAH11" s="93"/>
      <c r="RAI11" s="93"/>
      <c r="RAJ11" s="93"/>
      <c r="RAK11" s="93"/>
      <c r="RAL11" s="93"/>
      <c r="RAM11" s="93"/>
      <c r="RAN11" s="93"/>
      <c r="RAO11" s="93"/>
      <c r="RAP11" s="93"/>
      <c r="RAQ11" s="93"/>
      <c r="RAR11" s="93"/>
      <c r="RAS11" s="93"/>
      <c r="RAT11" s="93"/>
      <c r="RAU11" s="93"/>
      <c r="RAV11" s="93"/>
      <c r="RAW11" s="93"/>
      <c r="RAX11" s="93"/>
      <c r="RAY11" s="93"/>
      <c r="RAZ11" s="93"/>
      <c r="RBA11" s="93"/>
      <c r="RBB11" s="93"/>
      <c r="RBC11" s="93"/>
      <c r="RBD11" s="93"/>
      <c r="RBE11" s="93"/>
      <c r="RBF11" s="93"/>
      <c r="RBG11" s="93"/>
      <c r="RBH11" s="93"/>
      <c r="RBI11" s="93"/>
      <c r="RBJ11" s="93"/>
      <c r="RBK11" s="93"/>
      <c r="RBL11" s="93"/>
      <c r="RBM11" s="93"/>
      <c r="RBN11" s="93"/>
      <c r="RBO11" s="93"/>
      <c r="RBP11" s="93"/>
      <c r="RBQ11" s="93"/>
      <c r="RBR11" s="93"/>
      <c r="RBS11" s="93"/>
      <c r="RBT11" s="93"/>
      <c r="RBU11" s="93"/>
      <c r="RBV11" s="93"/>
      <c r="RBW11" s="93"/>
      <c r="RBX11" s="93"/>
      <c r="RBY11" s="93"/>
      <c r="RBZ11" s="93"/>
      <c r="RCA11" s="93"/>
      <c r="RCB11" s="93"/>
      <c r="RCC11" s="93"/>
      <c r="RCD11" s="93"/>
      <c r="RCE11" s="93"/>
      <c r="RCF11" s="93"/>
      <c r="RCG11" s="93"/>
      <c r="RCH11" s="93"/>
      <c r="RCI11" s="93"/>
      <c r="RCJ11" s="93"/>
      <c r="RCK11" s="93"/>
      <c r="RCL11" s="93"/>
      <c r="RCM11" s="93"/>
      <c r="RCN11" s="93"/>
      <c r="RCO11" s="93"/>
      <c r="RCP11" s="93"/>
      <c r="RCQ11" s="93"/>
      <c r="RCR11" s="93"/>
      <c r="RCS11" s="93"/>
      <c r="RCT11" s="93"/>
      <c r="RCU11" s="93"/>
      <c r="RCV11" s="93"/>
      <c r="RCW11" s="93"/>
      <c r="RCX11" s="93"/>
      <c r="RCY11" s="93"/>
      <c r="RCZ11" s="93"/>
      <c r="RDA11" s="93"/>
      <c r="RDB11" s="93"/>
      <c r="RDC11" s="93"/>
      <c r="RDD11" s="93"/>
      <c r="RDE11" s="93"/>
      <c r="RDF11" s="93"/>
      <c r="RDG11" s="93"/>
      <c r="RDH11" s="93"/>
      <c r="RDI11" s="93"/>
      <c r="RDJ11" s="93"/>
      <c r="RDK11" s="93"/>
      <c r="RDL11" s="93"/>
      <c r="RDM11" s="93"/>
      <c r="RDN11" s="93"/>
      <c r="RDO11" s="93"/>
      <c r="RDP11" s="93"/>
      <c r="RDQ11" s="93"/>
      <c r="RDR11" s="93"/>
      <c r="RDS11" s="93"/>
      <c r="RDT11" s="93"/>
      <c r="RDU11" s="93"/>
      <c r="RDV11" s="93"/>
      <c r="RDW11" s="93"/>
      <c r="RDX11" s="93"/>
      <c r="RDY11" s="93"/>
      <c r="RDZ11" s="93"/>
      <c r="REA11" s="93"/>
      <c r="REB11" s="93"/>
      <c r="REC11" s="93"/>
      <c r="RED11" s="93"/>
      <c r="REE11" s="93"/>
      <c r="REF11" s="93"/>
      <c r="REG11" s="93"/>
      <c r="REH11" s="93"/>
      <c r="REI11" s="93"/>
      <c r="REJ11" s="93"/>
      <c r="REK11" s="93"/>
      <c r="REL11" s="93"/>
      <c r="REM11" s="93"/>
      <c r="REN11" s="93"/>
      <c r="REO11" s="93"/>
      <c r="REP11" s="93"/>
      <c r="REQ11" s="93"/>
      <c r="RER11" s="93"/>
      <c r="RES11" s="93"/>
      <c r="RET11" s="93"/>
      <c r="REU11" s="93"/>
      <c r="REV11" s="93"/>
      <c r="REW11" s="93"/>
      <c r="REX11" s="93"/>
      <c r="REY11" s="93"/>
      <c r="REZ11" s="93"/>
      <c r="RFA11" s="93"/>
      <c r="RFB11" s="93"/>
      <c r="RFC11" s="93"/>
      <c r="RFD11" s="93"/>
      <c r="RFE11" s="93"/>
      <c r="RFF11" s="93"/>
      <c r="RFG11" s="93"/>
      <c r="RFH11" s="93"/>
      <c r="RFI11" s="93"/>
      <c r="RFJ11" s="93"/>
      <c r="RFK11" s="93"/>
      <c r="RFL11" s="93"/>
      <c r="RFM11" s="93"/>
      <c r="RFN11" s="93"/>
      <c r="RFO11" s="93"/>
      <c r="RFP11" s="93"/>
      <c r="RFQ11" s="93"/>
      <c r="RFR11" s="93"/>
      <c r="RFS11" s="93"/>
      <c r="RFT11" s="93"/>
      <c r="RFU11" s="93"/>
      <c r="RFV11" s="93"/>
      <c r="RFW11" s="93"/>
      <c r="RFX11" s="93"/>
      <c r="RFY11" s="93"/>
      <c r="RFZ11" s="93"/>
      <c r="RGA11" s="93"/>
      <c r="RGB11" s="93"/>
      <c r="RGC11" s="93"/>
      <c r="RGD11" s="93"/>
      <c r="RGE11" s="93"/>
      <c r="RGF11" s="93"/>
      <c r="RGG11" s="93"/>
      <c r="RGH11" s="93"/>
      <c r="RGI11" s="93"/>
      <c r="RGJ11" s="93"/>
      <c r="RGK11" s="93"/>
      <c r="RGL11" s="93"/>
      <c r="RGM11" s="93"/>
      <c r="RGN11" s="93"/>
      <c r="RGO11" s="93"/>
      <c r="RGP11" s="93"/>
      <c r="RGQ11" s="93"/>
      <c r="RGR11" s="93"/>
      <c r="RGS11" s="93"/>
      <c r="RGT11" s="93"/>
      <c r="RGU11" s="93"/>
      <c r="RGV11" s="93"/>
      <c r="RGW11" s="93"/>
      <c r="RGX11" s="93"/>
      <c r="RGY11" s="93"/>
      <c r="RGZ11" s="93"/>
      <c r="RHA11" s="93"/>
      <c r="RHB11" s="93"/>
      <c r="RHC11" s="93"/>
      <c r="RHD11" s="93"/>
      <c r="RHE11" s="93"/>
      <c r="RHF11" s="93"/>
      <c r="RHG11" s="93"/>
      <c r="RHH11" s="93"/>
      <c r="RHI11" s="93"/>
      <c r="RHJ11" s="93"/>
      <c r="RHK11" s="93"/>
      <c r="RHL11" s="93"/>
      <c r="RHM11" s="93"/>
      <c r="RHN11" s="93"/>
      <c r="RHO11" s="93"/>
      <c r="RHP11" s="93"/>
      <c r="RHQ11" s="93"/>
      <c r="RHR11" s="93"/>
      <c r="RHS11" s="93"/>
      <c r="RHT11" s="93"/>
      <c r="RHU11" s="93"/>
      <c r="RHV11" s="93"/>
      <c r="RHW11" s="93"/>
      <c r="RHX11" s="93"/>
      <c r="RHY11" s="93"/>
      <c r="RHZ11" s="93"/>
      <c r="RIA11" s="93"/>
      <c r="RIB11" s="93"/>
      <c r="RIC11" s="93"/>
      <c r="RID11" s="93"/>
      <c r="RIE11" s="93"/>
      <c r="RIF11" s="93"/>
      <c r="RIG11" s="93"/>
      <c r="RIH11" s="93"/>
      <c r="RII11" s="93"/>
      <c r="RIJ11" s="93"/>
      <c r="RIK11" s="93"/>
      <c r="RIL11" s="93"/>
      <c r="RIM11" s="93"/>
      <c r="RIN11" s="93"/>
      <c r="RIO11" s="93"/>
      <c r="RIP11" s="93"/>
      <c r="RIQ11" s="93"/>
      <c r="RIR11" s="93"/>
      <c r="RIS11" s="93"/>
      <c r="RIT11" s="93"/>
      <c r="RIU11" s="93"/>
      <c r="RIV11" s="93"/>
      <c r="RIW11" s="93"/>
      <c r="RIX11" s="93"/>
      <c r="RIY11" s="93"/>
      <c r="RIZ11" s="93"/>
      <c r="RJA11" s="93"/>
      <c r="RJB11" s="93"/>
      <c r="RJC11" s="93"/>
      <c r="RJD11" s="93"/>
      <c r="RJE11" s="93"/>
      <c r="RJF11" s="93"/>
      <c r="RJG11" s="93"/>
      <c r="RJH11" s="93"/>
      <c r="RJI11" s="93"/>
      <c r="RJJ11" s="93"/>
      <c r="RJK11" s="93"/>
      <c r="RJL11" s="93"/>
      <c r="RJM11" s="93"/>
      <c r="RJN11" s="93"/>
      <c r="RJO11" s="93"/>
      <c r="RJP11" s="93"/>
      <c r="RJQ11" s="93"/>
      <c r="RJR11" s="93"/>
      <c r="RJS11" s="93"/>
      <c r="RJT11" s="93"/>
      <c r="RJU11" s="93"/>
      <c r="RJV11" s="93"/>
      <c r="RJW11" s="93"/>
      <c r="RJX11" s="93"/>
      <c r="RJY11" s="93"/>
      <c r="RJZ11" s="93"/>
      <c r="RKA11" s="93"/>
      <c r="RKB11" s="93"/>
      <c r="RKC11" s="93"/>
      <c r="RKD11" s="93"/>
      <c r="RKE11" s="93"/>
      <c r="RKF11" s="93"/>
      <c r="RKG11" s="93"/>
      <c r="RKH11" s="93"/>
      <c r="RKI11" s="93"/>
      <c r="RKJ11" s="93"/>
      <c r="RKK11" s="93"/>
      <c r="RKL11" s="93"/>
      <c r="RKM11" s="93"/>
      <c r="RKN11" s="93"/>
      <c r="RKO11" s="93"/>
      <c r="RKP11" s="93"/>
      <c r="RKQ11" s="93"/>
      <c r="RKR11" s="93"/>
      <c r="RKS11" s="93"/>
      <c r="RKT11" s="93"/>
      <c r="RKU11" s="93"/>
      <c r="RKV11" s="93"/>
      <c r="RKW11" s="93"/>
      <c r="RKX11" s="93"/>
      <c r="RKY11" s="93"/>
      <c r="RKZ11" s="93"/>
      <c r="RLA11" s="93"/>
      <c r="RLB11" s="93"/>
      <c r="RLC11" s="93"/>
      <c r="RLD11" s="93"/>
      <c r="RLE11" s="93"/>
      <c r="RLF11" s="93"/>
      <c r="RLG11" s="93"/>
      <c r="RLH11" s="93"/>
      <c r="RLI11" s="93"/>
      <c r="RLJ11" s="93"/>
      <c r="RLK11" s="93"/>
      <c r="RLL11" s="93"/>
      <c r="RLM11" s="93"/>
      <c r="RLN11" s="93"/>
      <c r="RLO11" s="93"/>
      <c r="RLP11" s="93"/>
      <c r="RLQ11" s="93"/>
      <c r="RLR11" s="93"/>
      <c r="RLS11" s="93"/>
      <c r="RLT11" s="93"/>
      <c r="RLU11" s="93"/>
      <c r="RLV11" s="93"/>
      <c r="RLW11" s="93"/>
      <c r="RLX11" s="93"/>
      <c r="RLY11" s="93"/>
      <c r="RLZ11" s="93"/>
      <c r="RMA11" s="93"/>
      <c r="RMB11" s="93"/>
      <c r="RMC11" s="93"/>
      <c r="RMD11" s="93"/>
      <c r="RME11" s="93"/>
      <c r="RMF11" s="93"/>
      <c r="RMG11" s="93"/>
      <c r="RMH11" s="93"/>
      <c r="RMI11" s="93"/>
      <c r="RMJ11" s="93"/>
      <c r="RMK11" s="93"/>
      <c r="RML11" s="93"/>
      <c r="RMM11" s="93"/>
      <c r="RMN11" s="93"/>
      <c r="RMO11" s="93"/>
      <c r="RMP11" s="93"/>
      <c r="RMQ11" s="93"/>
      <c r="RMR11" s="93"/>
      <c r="RMS11" s="93"/>
      <c r="RMT11" s="93"/>
      <c r="RMU11" s="93"/>
      <c r="RMV11" s="93"/>
      <c r="RMW11" s="93"/>
      <c r="RMX11" s="93"/>
      <c r="RMY11" s="93"/>
      <c r="RMZ11" s="93"/>
      <c r="RNA11" s="93"/>
      <c r="RNB11" s="93"/>
      <c r="RNC11" s="93"/>
      <c r="RND11" s="93"/>
      <c r="RNE11" s="93"/>
      <c r="RNF11" s="93"/>
      <c r="RNG11" s="93"/>
      <c r="RNH11" s="93"/>
      <c r="RNI11" s="93"/>
      <c r="RNJ11" s="93"/>
      <c r="RNK11" s="93"/>
      <c r="RNL11" s="93"/>
      <c r="RNM11" s="93"/>
      <c r="RNN11" s="93"/>
      <c r="RNO11" s="93"/>
      <c r="RNP11" s="93"/>
      <c r="RNQ11" s="93"/>
      <c r="RNR11" s="93"/>
      <c r="RNS11" s="93"/>
      <c r="RNT11" s="93"/>
      <c r="RNU11" s="93"/>
      <c r="RNV11" s="93"/>
      <c r="RNW11" s="93"/>
      <c r="RNX11" s="93"/>
      <c r="RNY11" s="93"/>
      <c r="RNZ11" s="93"/>
      <c r="ROA11" s="93"/>
      <c r="ROB11" s="93"/>
      <c r="ROC11" s="93"/>
      <c r="ROD11" s="93"/>
      <c r="ROE11" s="93"/>
      <c r="ROF11" s="93"/>
      <c r="ROG11" s="93"/>
      <c r="ROH11" s="93"/>
      <c r="ROI11" s="93"/>
      <c r="ROJ11" s="93"/>
      <c r="ROK11" s="93"/>
      <c r="ROL11" s="93"/>
      <c r="ROM11" s="93"/>
      <c r="RON11" s="93"/>
      <c r="ROO11" s="93"/>
      <c r="ROP11" s="93"/>
      <c r="ROQ11" s="93"/>
      <c r="ROR11" s="93"/>
      <c r="ROS11" s="93"/>
      <c r="ROT11" s="93"/>
      <c r="ROU11" s="93"/>
      <c r="ROV11" s="93"/>
      <c r="ROW11" s="93"/>
      <c r="ROX11" s="93"/>
      <c r="ROY11" s="93"/>
      <c r="ROZ11" s="93"/>
      <c r="RPA11" s="93"/>
      <c r="RPB11" s="93"/>
      <c r="RPC11" s="93"/>
      <c r="RPD11" s="93"/>
      <c r="RPE11" s="93"/>
      <c r="RPF11" s="93"/>
      <c r="RPG11" s="93"/>
      <c r="RPH11" s="93"/>
      <c r="RPI11" s="93"/>
      <c r="RPJ11" s="93"/>
      <c r="RPK11" s="93"/>
      <c r="RPL11" s="93"/>
      <c r="RPM11" s="93"/>
      <c r="RPN11" s="93"/>
      <c r="RPO11" s="93"/>
      <c r="RPP11" s="93"/>
      <c r="RPQ11" s="93"/>
      <c r="RPR11" s="93"/>
      <c r="RPS11" s="93"/>
      <c r="RPT11" s="93"/>
      <c r="RPU11" s="93"/>
      <c r="RPV11" s="93"/>
      <c r="RPW11" s="93"/>
      <c r="RPX11" s="93"/>
      <c r="RPY11" s="93"/>
      <c r="RPZ11" s="93"/>
      <c r="RQA11" s="93"/>
      <c r="RQB11" s="93"/>
      <c r="RQC11" s="93"/>
      <c r="RQD11" s="93"/>
      <c r="RQE11" s="93"/>
      <c r="RQF11" s="93"/>
      <c r="RQG11" s="93"/>
      <c r="RQH11" s="93"/>
      <c r="RQI11" s="93"/>
      <c r="RQJ11" s="93"/>
      <c r="RQK11" s="93"/>
      <c r="RQL11" s="93"/>
      <c r="RQM11" s="93"/>
      <c r="RQN11" s="93"/>
      <c r="RQO11" s="93"/>
      <c r="RQP11" s="93"/>
      <c r="RQQ11" s="93"/>
      <c r="RQR11" s="93"/>
      <c r="RQS11" s="93"/>
      <c r="RQT11" s="93"/>
      <c r="RQU11" s="93"/>
      <c r="RQV11" s="93"/>
      <c r="RQW11" s="93"/>
      <c r="RQX11" s="93"/>
      <c r="RQY11" s="93"/>
      <c r="RQZ11" s="93"/>
      <c r="RRA11" s="93"/>
      <c r="RRB11" s="93"/>
      <c r="RRC11" s="93"/>
      <c r="RRD11" s="93"/>
      <c r="RRE11" s="93"/>
      <c r="RRF11" s="93"/>
      <c r="RRG11" s="93"/>
      <c r="RRH11" s="93"/>
      <c r="RRI11" s="93"/>
      <c r="RRJ11" s="93"/>
      <c r="RRK11" s="93"/>
      <c r="RRL11" s="93"/>
      <c r="RRM11" s="93"/>
      <c r="RRN11" s="93"/>
      <c r="RRO11" s="93"/>
      <c r="RRP11" s="93"/>
      <c r="RRQ11" s="93"/>
      <c r="RRR11" s="93"/>
      <c r="RRS11" s="93"/>
      <c r="RRT11" s="93"/>
      <c r="RRU11" s="93"/>
      <c r="RRV11" s="93"/>
      <c r="RRW11" s="93"/>
      <c r="RRX11" s="93"/>
      <c r="RRY11" s="93"/>
      <c r="RRZ11" s="93"/>
      <c r="RSA11" s="93"/>
      <c r="RSB11" s="93"/>
      <c r="RSC11" s="93"/>
      <c r="RSD11" s="93"/>
      <c r="RSE11" s="93"/>
      <c r="RSF11" s="93"/>
      <c r="RSG11" s="93"/>
      <c r="RSH11" s="93"/>
      <c r="RSI11" s="93"/>
      <c r="RSJ11" s="93"/>
      <c r="RSK11" s="93"/>
      <c r="RSL11" s="93"/>
      <c r="RSM11" s="93"/>
      <c r="RSN11" s="93"/>
      <c r="RSO11" s="93"/>
      <c r="RSP11" s="93"/>
      <c r="RSQ11" s="93"/>
      <c r="RSR11" s="93"/>
      <c r="RSS11" s="93"/>
      <c r="RST11" s="93"/>
      <c r="RSU11" s="93"/>
      <c r="RSV11" s="93"/>
      <c r="RSW11" s="93"/>
      <c r="RSX11" s="93"/>
      <c r="RSY11" s="93"/>
      <c r="RSZ11" s="93"/>
      <c r="RTA11" s="93"/>
      <c r="RTB11" s="93"/>
      <c r="RTC11" s="93"/>
      <c r="RTD11" s="93"/>
      <c r="RTE11" s="93"/>
      <c r="RTF11" s="93"/>
      <c r="RTG11" s="93"/>
      <c r="RTH11" s="93"/>
      <c r="RTI11" s="93"/>
      <c r="RTJ11" s="93"/>
      <c r="RTK11" s="93"/>
      <c r="RTL11" s="93"/>
      <c r="RTM11" s="93"/>
      <c r="RTN11" s="93"/>
      <c r="RTO11" s="93"/>
      <c r="RTP11" s="93"/>
      <c r="RTQ11" s="93"/>
      <c r="RTR11" s="93"/>
      <c r="RTS11" s="93"/>
      <c r="RTT11" s="93"/>
      <c r="RTU11" s="93"/>
      <c r="RTV11" s="93"/>
      <c r="RTW11" s="93"/>
      <c r="RTX11" s="93"/>
      <c r="RTY11" s="93"/>
      <c r="RTZ11" s="93"/>
      <c r="RUA11" s="93"/>
      <c r="RUB11" s="93"/>
      <c r="RUC11" s="93"/>
      <c r="RUD11" s="93"/>
      <c r="RUE11" s="93"/>
      <c r="RUF11" s="93"/>
      <c r="RUG11" s="93"/>
      <c r="RUH11" s="93"/>
      <c r="RUI11" s="93"/>
      <c r="RUJ11" s="93"/>
      <c r="RUK11" s="93"/>
      <c r="RUL11" s="93"/>
      <c r="RUM11" s="93"/>
      <c r="RUN11" s="93"/>
      <c r="RUO11" s="93"/>
      <c r="RUP11" s="93"/>
      <c r="RUQ11" s="93"/>
      <c r="RUR11" s="93"/>
      <c r="RUS11" s="93"/>
      <c r="RUT11" s="93"/>
      <c r="RUU11" s="93"/>
      <c r="RUV11" s="93"/>
      <c r="RUW11" s="93"/>
      <c r="RUX11" s="93"/>
      <c r="RUY11" s="93"/>
      <c r="RUZ11" s="93"/>
      <c r="RVA11" s="93"/>
      <c r="RVB11" s="93"/>
      <c r="RVC11" s="93"/>
      <c r="RVD11" s="93"/>
      <c r="RVE11" s="93"/>
      <c r="RVF11" s="93"/>
      <c r="RVG11" s="93"/>
      <c r="RVH11" s="93"/>
      <c r="RVI11" s="93"/>
      <c r="RVJ11" s="93"/>
      <c r="RVK11" s="93"/>
      <c r="RVL11" s="93"/>
      <c r="RVM11" s="93"/>
      <c r="RVN11" s="93"/>
      <c r="RVO11" s="93"/>
      <c r="RVP11" s="93"/>
      <c r="RVQ11" s="93"/>
      <c r="RVR11" s="93"/>
      <c r="RVS11" s="93"/>
      <c r="RVT11" s="93"/>
      <c r="RVU11" s="93"/>
      <c r="RVV11" s="93"/>
      <c r="RVW11" s="93"/>
      <c r="RVX11" s="93"/>
      <c r="RVY11" s="93"/>
      <c r="RVZ11" s="93"/>
      <c r="RWA11" s="93"/>
      <c r="RWB11" s="93"/>
      <c r="RWC11" s="93"/>
      <c r="RWD11" s="93"/>
      <c r="RWE11" s="93"/>
      <c r="RWF11" s="93"/>
      <c r="RWG11" s="93"/>
      <c r="RWH11" s="93"/>
      <c r="RWI11" s="93"/>
      <c r="RWJ11" s="93"/>
      <c r="RWK11" s="93"/>
      <c r="RWL11" s="93"/>
      <c r="RWM11" s="93"/>
      <c r="RWN11" s="93"/>
      <c r="RWO11" s="93"/>
      <c r="RWP11" s="93"/>
      <c r="RWQ11" s="93"/>
      <c r="RWR11" s="93"/>
      <c r="RWS11" s="93"/>
      <c r="RWT11" s="93"/>
      <c r="RWU11" s="93"/>
      <c r="RWV11" s="93"/>
      <c r="RWW11" s="93"/>
      <c r="RWX11" s="93"/>
      <c r="RWY11" s="93"/>
      <c r="RWZ11" s="93"/>
      <c r="RXA11" s="93"/>
      <c r="RXB11" s="93"/>
      <c r="RXC11" s="93"/>
      <c r="RXD11" s="93"/>
      <c r="RXE11" s="93"/>
      <c r="RXF11" s="93"/>
      <c r="RXG11" s="93"/>
      <c r="RXH11" s="93"/>
      <c r="RXI11" s="93"/>
      <c r="RXJ11" s="93"/>
      <c r="RXK11" s="93"/>
      <c r="RXL11" s="93"/>
      <c r="RXM11" s="93"/>
      <c r="RXN11" s="93"/>
      <c r="RXO11" s="93"/>
      <c r="RXP11" s="93"/>
      <c r="RXQ11" s="93"/>
      <c r="RXR11" s="93"/>
      <c r="RXS11" s="93"/>
      <c r="RXT11" s="93"/>
      <c r="RXU11" s="93"/>
      <c r="RXV11" s="93"/>
      <c r="RXW11" s="93"/>
      <c r="RXX11" s="93"/>
      <c r="RXY11" s="93"/>
      <c r="RXZ11" s="93"/>
      <c r="RYA11" s="93"/>
      <c r="RYB11" s="93"/>
      <c r="RYC11" s="93"/>
      <c r="RYD11" s="93"/>
      <c r="RYE11" s="93"/>
      <c r="RYF11" s="93"/>
      <c r="RYG11" s="93"/>
      <c r="RYH11" s="93"/>
      <c r="RYI11" s="93"/>
      <c r="RYJ11" s="93"/>
      <c r="RYK11" s="93"/>
      <c r="RYL11" s="93"/>
      <c r="RYM11" s="93"/>
      <c r="RYN11" s="93"/>
      <c r="RYO11" s="93"/>
      <c r="RYP11" s="93"/>
      <c r="RYQ11" s="93"/>
      <c r="RYR11" s="93"/>
      <c r="RYS11" s="93"/>
      <c r="RYT11" s="93"/>
      <c r="RYU11" s="93"/>
      <c r="RYV11" s="93"/>
      <c r="RYW11" s="93"/>
      <c r="RYX11" s="93"/>
      <c r="RYY11" s="93"/>
      <c r="RYZ11" s="93"/>
      <c r="RZA11" s="93"/>
      <c r="RZB11" s="93"/>
      <c r="RZC11" s="93"/>
      <c r="RZD11" s="93"/>
      <c r="RZE11" s="93"/>
      <c r="RZF11" s="93"/>
      <c r="RZG11" s="93"/>
      <c r="RZH11" s="93"/>
      <c r="RZI11" s="93"/>
      <c r="RZJ11" s="93"/>
      <c r="RZK11" s="93"/>
      <c r="RZL11" s="93"/>
      <c r="RZM11" s="93"/>
      <c r="RZN11" s="93"/>
      <c r="RZO11" s="93"/>
      <c r="RZP11" s="93"/>
      <c r="RZQ11" s="93"/>
      <c r="RZR11" s="93"/>
      <c r="RZS11" s="93"/>
      <c r="RZT11" s="93"/>
      <c r="RZU11" s="93"/>
      <c r="RZV11" s="93"/>
      <c r="RZW11" s="93"/>
      <c r="RZX11" s="93"/>
      <c r="RZY11" s="93"/>
      <c r="RZZ11" s="93"/>
      <c r="SAA11" s="93"/>
      <c r="SAB11" s="93"/>
      <c r="SAC11" s="93"/>
      <c r="SAD11" s="93"/>
      <c r="SAE11" s="93"/>
      <c r="SAF11" s="93"/>
      <c r="SAG11" s="93"/>
      <c r="SAH11" s="93"/>
      <c r="SAI11" s="93"/>
      <c r="SAJ11" s="93"/>
      <c r="SAK11" s="93"/>
      <c r="SAL11" s="93"/>
      <c r="SAM11" s="93"/>
      <c r="SAN11" s="93"/>
      <c r="SAO11" s="93"/>
      <c r="SAP11" s="93"/>
      <c r="SAQ11" s="93"/>
      <c r="SAR11" s="93"/>
      <c r="SAS11" s="93"/>
      <c r="SAT11" s="93"/>
      <c r="SAU11" s="93"/>
      <c r="SAV11" s="93"/>
      <c r="SAW11" s="93"/>
      <c r="SAX11" s="93"/>
      <c r="SAY11" s="93"/>
      <c r="SAZ11" s="93"/>
      <c r="SBA11" s="93"/>
      <c r="SBB11" s="93"/>
      <c r="SBC11" s="93"/>
      <c r="SBD11" s="93"/>
      <c r="SBE11" s="93"/>
      <c r="SBF11" s="93"/>
      <c r="SBG11" s="93"/>
      <c r="SBH11" s="93"/>
      <c r="SBI11" s="93"/>
      <c r="SBJ11" s="93"/>
      <c r="SBK11" s="93"/>
      <c r="SBL11" s="93"/>
      <c r="SBM11" s="93"/>
      <c r="SBN11" s="93"/>
      <c r="SBO11" s="93"/>
      <c r="SBP11" s="93"/>
      <c r="SBQ11" s="93"/>
      <c r="SBR11" s="93"/>
      <c r="SBS11" s="93"/>
      <c r="SBT11" s="93"/>
      <c r="SBU11" s="93"/>
      <c r="SBV11" s="93"/>
      <c r="SBW11" s="93"/>
      <c r="SBX11" s="93"/>
      <c r="SBY11" s="93"/>
      <c r="SBZ11" s="93"/>
      <c r="SCA11" s="93"/>
      <c r="SCB11" s="93"/>
      <c r="SCC11" s="93"/>
      <c r="SCD11" s="93"/>
      <c r="SCE11" s="93"/>
      <c r="SCF11" s="93"/>
      <c r="SCG11" s="93"/>
      <c r="SCH11" s="93"/>
      <c r="SCI11" s="93"/>
      <c r="SCJ11" s="93"/>
      <c r="SCK11" s="93"/>
      <c r="SCL11" s="93"/>
      <c r="SCM11" s="93"/>
      <c r="SCN11" s="93"/>
      <c r="SCO11" s="93"/>
      <c r="SCP11" s="93"/>
      <c r="SCQ11" s="93"/>
      <c r="SCR11" s="93"/>
      <c r="SCS11" s="93"/>
      <c r="SCT11" s="93"/>
      <c r="SCU11" s="93"/>
      <c r="SCV11" s="93"/>
      <c r="SCW11" s="93"/>
      <c r="SCX11" s="93"/>
      <c r="SCY11" s="93"/>
      <c r="SCZ11" s="93"/>
      <c r="SDA11" s="93"/>
      <c r="SDB11" s="93"/>
      <c r="SDC11" s="93"/>
      <c r="SDD11" s="93"/>
      <c r="SDE11" s="93"/>
      <c r="SDF11" s="93"/>
      <c r="SDG11" s="93"/>
      <c r="SDH11" s="93"/>
      <c r="SDI11" s="93"/>
      <c r="SDJ11" s="93"/>
      <c r="SDK11" s="93"/>
      <c r="SDL11" s="93"/>
      <c r="SDM11" s="93"/>
      <c r="SDN11" s="93"/>
      <c r="SDO11" s="93"/>
      <c r="SDP11" s="93"/>
      <c r="SDQ11" s="93"/>
      <c r="SDR11" s="93"/>
      <c r="SDS11" s="93"/>
      <c r="SDT11" s="93"/>
      <c r="SDU11" s="93"/>
      <c r="SDV11" s="93"/>
      <c r="SDW11" s="93"/>
      <c r="SDX11" s="93"/>
      <c r="SDY11" s="93"/>
      <c r="SDZ11" s="93"/>
      <c r="SEA11" s="93"/>
      <c r="SEB11" s="93"/>
      <c r="SEC11" s="93"/>
      <c r="SED11" s="93"/>
      <c r="SEE11" s="93"/>
      <c r="SEF11" s="93"/>
      <c r="SEG11" s="93"/>
      <c r="SEH11" s="93"/>
      <c r="SEI11" s="93"/>
      <c r="SEJ11" s="93"/>
      <c r="SEK11" s="93"/>
      <c r="SEL11" s="93"/>
      <c r="SEM11" s="93"/>
      <c r="SEN11" s="93"/>
      <c r="SEO11" s="93"/>
      <c r="SEP11" s="93"/>
      <c r="SEQ11" s="93"/>
      <c r="SER11" s="93"/>
      <c r="SES11" s="93"/>
      <c r="SET11" s="93"/>
      <c r="SEU11" s="93"/>
      <c r="SEV11" s="93"/>
      <c r="SEW11" s="93"/>
      <c r="SEX11" s="93"/>
      <c r="SEY11" s="93"/>
      <c r="SEZ11" s="93"/>
      <c r="SFA11" s="93"/>
      <c r="SFB11" s="93"/>
      <c r="SFC11" s="93"/>
      <c r="SFD11" s="93"/>
      <c r="SFE11" s="93"/>
      <c r="SFF11" s="93"/>
      <c r="SFG11" s="93"/>
      <c r="SFH11" s="93"/>
      <c r="SFI11" s="93"/>
      <c r="SFJ11" s="93"/>
      <c r="SFK11" s="93"/>
      <c r="SFL11" s="93"/>
      <c r="SFM11" s="93"/>
      <c r="SFN11" s="93"/>
      <c r="SFO11" s="93"/>
      <c r="SFP11" s="93"/>
      <c r="SFQ11" s="93"/>
      <c r="SFR11" s="93"/>
      <c r="SFS11" s="93"/>
      <c r="SFT11" s="93"/>
      <c r="SFU11" s="93"/>
      <c r="SFV11" s="93"/>
      <c r="SFW11" s="93"/>
      <c r="SFX11" s="93"/>
      <c r="SFY11" s="93"/>
      <c r="SFZ11" s="93"/>
      <c r="SGA11" s="93"/>
      <c r="SGB11" s="93"/>
      <c r="SGC11" s="93"/>
      <c r="SGD11" s="93"/>
      <c r="SGE11" s="93"/>
      <c r="SGF11" s="93"/>
      <c r="SGG11" s="93"/>
      <c r="SGH11" s="93"/>
      <c r="SGI11" s="93"/>
      <c r="SGJ11" s="93"/>
      <c r="SGK11" s="93"/>
      <c r="SGL11" s="93"/>
      <c r="SGM11" s="93"/>
      <c r="SGN11" s="93"/>
      <c r="SGO11" s="93"/>
      <c r="SGP11" s="93"/>
      <c r="SGQ11" s="93"/>
      <c r="SGR11" s="93"/>
      <c r="SGS11" s="93"/>
      <c r="SGT11" s="93"/>
      <c r="SGU11" s="93"/>
      <c r="SGV11" s="93"/>
      <c r="SGW11" s="93"/>
      <c r="SGX11" s="93"/>
      <c r="SGY11" s="93"/>
      <c r="SGZ11" s="93"/>
      <c r="SHA11" s="93"/>
      <c r="SHB11" s="93"/>
      <c r="SHC11" s="93"/>
      <c r="SHD11" s="93"/>
      <c r="SHE11" s="93"/>
      <c r="SHF11" s="93"/>
      <c r="SHG11" s="93"/>
      <c r="SHH11" s="93"/>
      <c r="SHI11" s="93"/>
      <c r="SHJ11" s="93"/>
      <c r="SHK11" s="93"/>
      <c r="SHL11" s="93"/>
      <c r="SHM11" s="93"/>
      <c r="SHN11" s="93"/>
      <c r="SHO11" s="93"/>
      <c r="SHP11" s="93"/>
      <c r="SHQ11" s="93"/>
      <c r="SHR11" s="93"/>
      <c r="SHS11" s="93"/>
      <c r="SHT11" s="93"/>
      <c r="SHU11" s="93"/>
      <c r="SHV11" s="93"/>
      <c r="SHW11" s="93"/>
      <c r="SHX11" s="93"/>
      <c r="SHY11" s="93"/>
      <c r="SHZ11" s="93"/>
      <c r="SIA11" s="93"/>
      <c r="SIB11" s="93"/>
      <c r="SIC11" s="93"/>
      <c r="SID11" s="93"/>
      <c r="SIE11" s="93"/>
      <c r="SIF11" s="93"/>
      <c r="SIG11" s="93"/>
      <c r="SIH11" s="93"/>
      <c r="SII11" s="93"/>
      <c r="SIJ11" s="93"/>
      <c r="SIK11" s="93"/>
      <c r="SIL11" s="93"/>
      <c r="SIM11" s="93"/>
      <c r="SIN11" s="93"/>
      <c r="SIO11" s="93"/>
      <c r="SIP11" s="93"/>
      <c r="SIQ11" s="93"/>
      <c r="SIR11" s="93"/>
      <c r="SIS11" s="93"/>
      <c r="SIT11" s="93"/>
      <c r="SIU11" s="93"/>
      <c r="SIV11" s="93"/>
      <c r="SIW11" s="93"/>
      <c r="SIX11" s="93"/>
      <c r="SIY11" s="93"/>
      <c r="SIZ11" s="93"/>
      <c r="SJA11" s="93"/>
      <c r="SJB11" s="93"/>
      <c r="SJC11" s="93"/>
      <c r="SJD11" s="93"/>
      <c r="SJE11" s="93"/>
      <c r="SJF11" s="93"/>
      <c r="SJG11" s="93"/>
      <c r="SJH11" s="93"/>
      <c r="SJI11" s="93"/>
      <c r="SJJ11" s="93"/>
      <c r="SJK11" s="93"/>
      <c r="SJL11" s="93"/>
      <c r="SJM11" s="93"/>
      <c r="SJN11" s="93"/>
      <c r="SJO11" s="93"/>
      <c r="SJP11" s="93"/>
      <c r="SJQ11" s="93"/>
      <c r="SJR11" s="93"/>
      <c r="SJS11" s="93"/>
      <c r="SJT11" s="93"/>
      <c r="SJU11" s="93"/>
      <c r="SJV11" s="93"/>
      <c r="SJW11" s="93"/>
      <c r="SJX11" s="93"/>
      <c r="SJY11" s="93"/>
      <c r="SJZ11" s="93"/>
      <c r="SKA11" s="93"/>
      <c r="SKB11" s="93"/>
      <c r="SKC11" s="93"/>
      <c r="SKD11" s="93"/>
      <c r="SKE11" s="93"/>
      <c r="SKF11" s="93"/>
      <c r="SKG11" s="93"/>
      <c r="SKH11" s="93"/>
      <c r="SKI11" s="93"/>
      <c r="SKJ11" s="93"/>
      <c r="SKK11" s="93"/>
      <c r="SKL11" s="93"/>
      <c r="SKM11" s="93"/>
      <c r="SKN11" s="93"/>
      <c r="SKO11" s="93"/>
      <c r="SKP11" s="93"/>
      <c r="SKQ11" s="93"/>
      <c r="SKR11" s="93"/>
      <c r="SKS11" s="93"/>
      <c r="SKT11" s="93"/>
      <c r="SKU11" s="93"/>
      <c r="SKV11" s="93"/>
      <c r="SKW11" s="93"/>
      <c r="SKX11" s="93"/>
      <c r="SKY11" s="93"/>
      <c r="SKZ11" s="93"/>
      <c r="SLA11" s="93"/>
      <c r="SLB11" s="93"/>
      <c r="SLC11" s="93"/>
      <c r="SLD11" s="93"/>
      <c r="SLE11" s="93"/>
      <c r="SLF11" s="93"/>
      <c r="SLG11" s="93"/>
      <c r="SLH11" s="93"/>
      <c r="SLI11" s="93"/>
      <c r="SLJ11" s="93"/>
      <c r="SLK11" s="93"/>
      <c r="SLL11" s="93"/>
      <c r="SLM11" s="93"/>
      <c r="SLN11" s="93"/>
      <c r="SLO11" s="93"/>
      <c r="SLP11" s="93"/>
      <c r="SLQ11" s="93"/>
      <c r="SLR11" s="93"/>
      <c r="SLS11" s="93"/>
      <c r="SLT11" s="93"/>
      <c r="SLU11" s="93"/>
      <c r="SLV11" s="93"/>
      <c r="SLW11" s="93"/>
      <c r="SLX11" s="93"/>
      <c r="SLY11" s="93"/>
      <c r="SLZ11" s="93"/>
      <c r="SMA11" s="93"/>
      <c r="SMB11" s="93"/>
      <c r="SMC11" s="93"/>
      <c r="SMD11" s="93"/>
      <c r="SME11" s="93"/>
      <c r="SMF11" s="93"/>
      <c r="SMG11" s="93"/>
      <c r="SMH11" s="93"/>
      <c r="SMI11" s="93"/>
      <c r="SMJ11" s="93"/>
      <c r="SMK11" s="93"/>
      <c r="SML11" s="93"/>
      <c r="SMM11" s="93"/>
      <c r="SMN11" s="93"/>
      <c r="SMO11" s="93"/>
      <c r="SMP11" s="93"/>
      <c r="SMQ11" s="93"/>
      <c r="SMR11" s="93"/>
      <c r="SMS11" s="93"/>
      <c r="SMT11" s="93"/>
      <c r="SMU11" s="93"/>
      <c r="SMV11" s="93"/>
      <c r="SMW11" s="93"/>
      <c r="SMX11" s="93"/>
      <c r="SMY11" s="93"/>
      <c r="SMZ11" s="93"/>
      <c r="SNA11" s="93"/>
      <c r="SNB11" s="93"/>
      <c r="SNC11" s="93"/>
      <c r="SND11" s="93"/>
      <c r="SNE11" s="93"/>
      <c r="SNF11" s="93"/>
      <c r="SNG11" s="93"/>
      <c r="SNH11" s="93"/>
      <c r="SNI11" s="93"/>
      <c r="SNJ11" s="93"/>
      <c r="SNK11" s="93"/>
      <c r="SNL11" s="93"/>
      <c r="SNM11" s="93"/>
      <c r="SNN11" s="93"/>
      <c r="SNO11" s="93"/>
      <c r="SNP11" s="93"/>
      <c r="SNQ11" s="93"/>
      <c r="SNR11" s="93"/>
      <c r="SNS11" s="93"/>
      <c r="SNT11" s="93"/>
      <c r="SNU11" s="93"/>
      <c r="SNV11" s="93"/>
      <c r="SNW11" s="93"/>
      <c r="SNX11" s="93"/>
      <c r="SNY11" s="93"/>
      <c r="SNZ11" s="93"/>
      <c r="SOA11" s="93"/>
      <c r="SOB11" s="93"/>
      <c r="SOC11" s="93"/>
      <c r="SOD11" s="93"/>
      <c r="SOE11" s="93"/>
      <c r="SOF11" s="93"/>
      <c r="SOG11" s="93"/>
      <c r="SOH11" s="93"/>
      <c r="SOI11" s="93"/>
      <c r="SOJ11" s="93"/>
      <c r="SOK11" s="93"/>
      <c r="SOL11" s="93"/>
      <c r="SOM11" s="93"/>
      <c r="SON11" s="93"/>
      <c r="SOO11" s="93"/>
      <c r="SOP11" s="93"/>
      <c r="SOQ11" s="93"/>
      <c r="SOR11" s="93"/>
      <c r="SOS11" s="93"/>
      <c r="SOT11" s="93"/>
      <c r="SOU11" s="93"/>
      <c r="SOV11" s="93"/>
      <c r="SOW11" s="93"/>
      <c r="SOX11" s="93"/>
      <c r="SOY11" s="93"/>
      <c r="SOZ11" s="93"/>
      <c r="SPA11" s="93"/>
      <c r="SPB11" s="93"/>
      <c r="SPC11" s="93"/>
      <c r="SPD11" s="93"/>
      <c r="SPE11" s="93"/>
      <c r="SPF11" s="93"/>
      <c r="SPG11" s="93"/>
      <c r="SPH11" s="93"/>
      <c r="SPI11" s="93"/>
      <c r="SPJ11" s="93"/>
      <c r="SPK11" s="93"/>
      <c r="SPL11" s="93"/>
      <c r="SPM11" s="93"/>
      <c r="SPN11" s="93"/>
      <c r="SPO11" s="93"/>
      <c r="SPP11" s="93"/>
      <c r="SPQ11" s="93"/>
      <c r="SPR11" s="93"/>
      <c r="SPS11" s="93"/>
      <c r="SPT11" s="93"/>
      <c r="SPU11" s="93"/>
      <c r="SPV11" s="93"/>
      <c r="SPW11" s="93"/>
      <c r="SPX11" s="93"/>
      <c r="SPY11" s="93"/>
      <c r="SPZ11" s="93"/>
      <c r="SQA11" s="93"/>
      <c r="SQB11" s="93"/>
      <c r="SQC11" s="93"/>
      <c r="SQD11" s="93"/>
      <c r="SQE11" s="93"/>
      <c r="SQF11" s="93"/>
      <c r="SQG11" s="93"/>
      <c r="SQH11" s="93"/>
      <c r="SQI11" s="93"/>
      <c r="SQJ11" s="93"/>
      <c r="SQK11" s="93"/>
      <c r="SQL11" s="93"/>
      <c r="SQM11" s="93"/>
      <c r="SQN11" s="93"/>
      <c r="SQO11" s="93"/>
      <c r="SQP11" s="93"/>
      <c r="SQQ11" s="93"/>
      <c r="SQR11" s="93"/>
      <c r="SQS11" s="93"/>
      <c r="SQT11" s="93"/>
      <c r="SQU11" s="93"/>
      <c r="SQV11" s="93"/>
      <c r="SQW11" s="93"/>
      <c r="SQX11" s="93"/>
      <c r="SQY11" s="93"/>
      <c r="SQZ11" s="93"/>
      <c r="SRA11" s="93"/>
      <c r="SRB11" s="93"/>
      <c r="SRC11" s="93"/>
      <c r="SRD11" s="93"/>
      <c r="SRE11" s="93"/>
      <c r="SRF11" s="93"/>
      <c r="SRG11" s="93"/>
      <c r="SRH11" s="93"/>
      <c r="SRI11" s="93"/>
      <c r="SRJ11" s="93"/>
      <c r="SRK11" s="93"/>
      <c r="SRL11" s="93"/>
      <c r="SRM11" s="93"/>
      <c r="SRN11" s="93"/>
      <c r="SRO11" s="93"/>
      <c r="SRP11" s="93"/>
      <c r="SRQ11" s="93"/>
      <c r="SRR11" s="93"/>
      <c r="SRS11" s="93"/>
      <c r="SRT11" s="93"/>
      <c r="SRU11" s="93"/>
      <c r="SRV11" s="93"/>
      <c r="SRW11" s="93"/>
      <c r="SRX11" s="93"/>
      <c r="SRY11" s="93"/>
      <c r="SRZ11" s="93"/>
      <c r="SSA11" s="93"/>
      <c r="SSB11" s="93"/>
      <c r="SSC11" s="93"/>
      <c r="SSD11" s="93"/>
      <c r="SSE11" s="93"/>
      <c r="SSF11" s="93"/>
      <c r="SSG11" s="93"/>
      <c r="SSH11" s="93"/>
      <c r="SSI11" s="93"/>
      <c r="SSJ11" s="93"/>
      <c r="SSK11" s="93"/>
      <c r="SSL11" s="93"/>
      <c r="SSM11" s="93"/>
      <c r="SSN11" s="93"/>
      <c r="SSO11" s="93"/>
      <c r="SSP11" s="93"/>
      <c r="SSQ11" s="93"/>
      <c r="SSR11" s="93"/>
      <c r="SSS11" s="93"/>
      <c r="SST11" s="93"/>
      <c r="SSU11" s="93"/>
      <c r="SSV11" s="93"/>
      <c r="SSW11" s="93"/>
      <c r="SSX11" s="93"/>
      <c r="SSY11" s="93"/>
      <c r="SSZ11" s="93"/>
      <c r="STA11" s="93"/>
      <c r="STB11" s="93"/>
      <c r="STC11" s="93"/>
      <c r="STD11" s="93"/>
      <c r="STE11" s="93"/>
      <c r="STF11" s="93"/>
      <c r="STG11" s="93"/>
      <c r="STH11" s="93"/>
      <c r="STI11" s="93"/>
      <c r="STJ11" s="93"/>
      <c r="STK11" s="93"/>
      <c r="STL11" s="93"/>
      <c r="STM11" s="93"/>
      <c r="STN11" s="93"/>
      <c r="STO11" s="93"/>
      <c r="STP11" s="93"/>
      <c r="STQ11" s="93"/>
      <c r="STR11" s="93"/>
      <c r="STS11" s="93"/>
      <c r="STT11" s="93"/>
      <c r="STU11" s="93"/>
      <c r="STV11" s="93"/>
      <c r="STW11" s="93"/>
      <c r="STX11" s="93"/>
      <c r="STY11" s="93"/>
      <c r="STZ11" s="93"/>
      <c r="SUA11" s="93"/>
      <c r="SUB11" s="93"/>
      <c r="SUC11" s="93"/>
      <c r="SUD11" s="93"/>
      <c r="SUE11" s="93"/>
      <c r="SUF11" s="93"/>
      <c r="SUG11" s="93"/>
      <c r="SUH11" s="93"/>
      <c r="SUI11" s="93"/>
      <c r="SUJ11" s="93"/>
      <c r="SUK11" s="93"/>
      <c r="SUL11" s="93"/>
      <c r="SUM11" s="93"/>
      <c r="SUN11" s="93"/>
      <c r="SUO11" s="93"/>
      <c r="SUP11" s="93"/>
      <c r="SUQ11" s="93"/>
      <c r="SUR11" s="93"/>
      <c r="SUS11" s="93"/>
      <c r="SUT11" s="93"/>
      <c r="SUU11" s="93"/>
      <c r="SUV11" s="93"/>
      <c r="SUW11" s="93"/>
      <c r="SUX11" s="93"/>
      <c r="SUY11" s="93"/>
      <c r="SUZ11" s="93"/>
      <c r="SVA11" s="93"/>
      <c r="SVB11" s="93"/>
      <c r="SVC11" s="93"/>
      <c r="SVD11" s="93"/>
      <c r="SVE11" s="93"/>
      <c r="SVF11" s="93"/>
      <c r="SVG11" s="93"/>
      <c r="SVH11" s="93"/>
      <c r="SVI11" s="93"/>
      <c r="SVJ11" s="93"/>
      <c r="SVK11" s="93"/>
      <c r="SVL11" s="93"/>
      <c r="SVM11" s="93"/>
      <c r="SVN11" s="93"/>
      <c r="SVO11" s="93"/>
      <c r="SVP11" s="93"/>
      <c r="SVQ11" s="93"/>
      <c r="SVR11" s="93"/>
      <c r="SVS11" s="93"/>
      <c r="SVT11" s="93"/>
      <c r="SVU11" s="93"/>
      <c r="SVV11" s="93"/>
      <c r="SVW11" s="93"/>
      <c r="SVX11" s="93"/>
      <c r="SVY11" s="93"/>
      <c r="SVZ11" s="93"/>
      <c r="SWA11" s="93"/>
      <c r="SWB11" s="93"/>
      <c r="SWC11" s="93"/>
      <c r="SWD11" s="93"/>
      <c r="SWE11" s="93"/>
      <c r="SWF11" s="93"/>
      <c r="SWG11" s="93"/>
      <c r="SWH11" s="93"/>
      <c r="SWI11" s="93"/>
      <c r="SWJ11" s="93"/>
      <c r="SWK11" s="93"/>
      <c r="SWL11" s="93"/>
      <c r="SWM11" s="93"/>
      <c r="SWN11" s="93"/>
      <c r="SWO11" s="93"/>
      <c r="SWP11" s="93"/>
      <c r="SWQ11" s="93"/>
      <c r="SWR11" s="93"/>
      <c r="SWS11" s="93"/>
      <c r="SWT11" s="93"/>
      <c r="SWU11" s="93"/>
      <c r="SWV11" s="93"/>
      <c r="SWW11" s="93"/>
      <c r="SWX11" s="93"/>
      <c r="SWY11" s="93"/>
      <c r="SWZ11" s="93"/>
      <c r="SXA11" s="93"/>
      <c r="SXB11" s="93"/>
      <c r="SXC11" s="93"/>
      <c r="SXD11" s="93"/>
      <c r="SXE11" s="93"/>
      <c r="SXF11" s="93"/>
      <c r="SXG11" s="93"/>
      <c r="SXH11" s="93"/>
      <c r="SXI11" s="93"/>
      <c r="SXJ11" s="93"/>
      <c r="SXK11" s="93"/>
      <c r="SXL11" s="93"/>
      <c r="SXM11" s="93"/>
      <c r="SXN11" s="93"/>
      <c r="SXO11" s="93"/>
      <c r="SXP11" s="93"/>
      <c r="SXQ11" s="93"/>
      <c r="SXR11" s="93"/>
      <c r="SXS11" s="93"/>
      <c r="SXT11" s="93"/>
      <c r="SXU11" s="93"/>
      <c r="SXV11" s="93"/>
      <c r="SXW11" s="93"/>
      <c r="SXX11" s="93"/>
      <c r="SXY11" s="93"/>
      <c r="SXZ11" s="93"/>
      <c r="SYA11" s="93"/>
      <c r="SYB11" s="93"/>
      <c r="SYC11" s="93"/>
      <c r="SYD11" s="93"/>
      <c r="SYE11" s="93"/>
      <c r="SYF11" s="93"/>
      <c r="SYG11" s="93"/>
      <c r="SYH11" s="93"/>
      <c r="SYI11" s="93"/>
      <c r="SYJ11" s="93"/>
      <c r="SYK11" s="93"/>
      <c r="SYL11" s="93"/>
      <c r="SYM11" s="93"/>
      <c r="SYN11" s="93"/>
      <c r="SYO11" s="93"/>
      <c r="SYP11" s="93"/>
      <c r="SYQ11" s="93"/>
      <c r="SYR11" s="93"/>
      <c r="SYS11" s="93"/>
      <c r="SYT11" s="93"/>
      <c r="SYU11" s="93"/>
      <c r="SYV11" s="93"/>
      <c r="SYW11" s="93"/>
      <c r="SYX11" s="93"/>
      <c r="SYY11" s="93"/>
      <c r="SYZ11" s="93"/>
      <c r="SZA11" s="93"/>
      <c r="SZB11" s="93"/>
      <c r="SZC11" s="93"/>
      <c r="SZD11" s="93"/>
      <c r="SZE11" s="93"/>
      <c r="SZF11" s="93"/>
      <c r="SZG11" s="93"/>
      <c r="SZH11" s="93"/>
      <c r="SZI11" s="93"/>
      <c r="SZJ11" s="93"/>
      <c r="SZK11" s="93"/>
      <c r="SZL11" s="93"/>
      <c r="SZM11" s="93"/>
      <c r="SZN11" s="93"/>
      <c r="SZO11" s="93"/>
      <c r="SZP11" s="93"/>
      <c r="SZQ11" s="93"/>
      <c r="SZR11" s="93"/>
      <c r="SZS11" s="93"/>
      <c r="SZT11" s="93"/>
      <c r="SZU11" s="93"/>
      <c r="SZV11" s="93"/>
      <c r="SZW11" s="93"/>
      <c r="SZX11" s="93"/>
      <c r="SZY11" s="93"/>
      <c r="SZZ11" s="93"/>
      <c r="TAA11" s="93"/>
      <c r="TAB11" s="93"/>
      <c r="TAC11" s="93"/>
      <c r="TAD11" s="93"/>
      <c r="TAE11" s="93"/>
      <c r="TAF11" s="93"/>
      <c r="TAG11" s="93"/>
      <c r="TAH11" s="93"/>
      <c r="TAI11" s="93"/>
      <c r="TAJ11" s="93"/>
      <c r="TAK11" s="93"/>
      <c r="TAL11" s="93"/>
      <c r="TAM11" s="93"/>
      <c r="TAN11" s="93"/>
      <c r="TAO11" s="93"/>
      <c r="TAP11" s="93"/>
      <c r="TAQ11" s="93"/>
      <c r="TAR11" s="93"/>
      <c r="TAS11" s="93"/>
      <c r="TAT11" s="93"/>
      <c r="TAU11" s="93"/>
      <c r="TAV11" s="93"/>
      <c r="TAW11" s="93"/>
      <c r="TAX11" s="93"/>
      <c r="TAY11" s="93"/>
      <c r="TAZ11" s="93"/>
      <c r="TBA11" s="93"/>
      <c r="TBB11" s="93"/>
      <c r="TBC11" s="93"/>
      <c r="TBD11" s="93"/>
      <c r="TBE11" s="93"/>
      <c r="TBF11" s="93"/>
      <c r="TBG11" s="93"/>
      <c r="TBH11" s="93"/>
      <c r="TBI11" s="93"/>
      <c r="TBJ11" s="93"/>
      <c r="TBK11" s="93"/>
      <c r="TBL11" s="93"/>
      <c r="TBM11" s="93"/>
      <c r="TBN11" s="93"/>
      <c r="TBO11" s="93"/>
      <c r="TBP11" s="93"/>
      <c r="TBQ11" s="93"/>
      <c r="TBR11" s="93"/>
      <c r="TBS11" s="93"/>
      <c r="TBT11" s="93"/>
      <c r="TBU11" s="93"/>
      <c r="TBV11" s="93"/>
      <c r="TBW11" s="93"/>
      <c r="TBX11" s="93"/>
      <c r="TBY11" s="93"/>
      <c r="TBZ11" s="93"/>
      <c r="TCA11" s="93"/>
      <c r="TCB11" s="93"/>
      <c r="TCC11" s="93"/>
      <c r="TCD11" s="93"/>
      <c r="TCE11" s="93"/>
      <c r="TCF11" s="93"/>
      <c r="TCG11" s="93"/>
      <c r="TCH11" s="93"/>
      <c r="TCI11" s="93"/>
      <c r="TCJ11" s="93"/>
      <c r="TCK11" s="93"/>
      <c r="TCL11" s="93"/>
      <c r="TCM11" s="93"/>
      <c r="TCN11" s="93"/>
      <c r="TCO11" s="93"/>
      <c r="TCP11" s="93"/>
      <c r="TCQ11" s="93"/>
      <c r="TCR11" s="93"/>
      <c r="TCS11" s="93"/>
      <c r="TCT11" s="93"/>
      <c r="TCU11" s="93"/>
      <c r="TCV11" s="93"/>
      <c r="TCW11" s="93"/>
      <c r="TCX11" s="93"/>
      <c r="TCY11" s="93"/>
      <c r="TCZ11" s="93"/>
      <c r="TDA11" s="93"/>
      <c r="TDB11" s="93"/>
      <c r="TDC11" s="93"/>
      <c r="TDD11" s="93"/>
      <c r="TDE11" s="93"/>
      <c r="TDF11" s="93"/>
      <c r="TDG11" s="93"/>
      <c r="TDH11" s="93"/>
      <c r="TDI11" s="93"/>
      <c r="TDJ11" s="93"/>
      <c r="TDK11" s="93"/>
      <c r="TDL11" s="93"/>
      <c r="TDM11" s="93"/>
      <c r="TDN11" s="93"/>
      <c r="TDO11" s="93"/>
      <c r="TDP11" s="93"/>
      <c r="TDQ11" s="93"/>
      <c r="TDR11" s="93"/>
      <c r="TDS11" s="93"/>
      <c r="TDT11" s="93"/>
      <c r="TDU11" s="93"/>
      <c r="TDV11" s="93"/>
      <c r="TDW11" s="93"/>
      <c r="TDX11" s="93"/>
      <c r="TDY11" s="93"/>
      <c r="TDZ11" s="93"/>
      <c r="TEA11" s="93"/>
      <c r="TEB11" s="93"/>
      <c r="TEC11" s="93"/>
      <c r="TED11" s="93"/>
      <c r="TEE11" s="93"/>
      <c r="TEF11" s="93"/>
      <c r="TEG11" s="93"/>
      <c r="TEH11" s="93"/>
      <c r="TEI11" s="93"/>
      <c r="TEJ11" s="93"/>
      <c r="TEK11" s="93"/>
      <c r="TEL11" s="93"/>
      <c r="TEM11" s="93"/>
      <c r="TEN11" s="93"/>
      <c r="TEO11" s="93"/>
      <c r="TEP11" s="93"/>
      <c r="TEQ11" s="93"/>
      <c r="TER11" s="93"/>
      <c r="TES11" s="93"/>
      <c r="TET11" s="93"/>
      <c r="TEU11" s="93"/>
      <c r="TEV11" s="93"/>
      <c r="TEW11" s="93"/>
      <c r="TEX11" s="93"/>
      <c r="TEY11" s="93"/>
      <c r="TEZ11" s="93"/>
      <c r="TFA11" s="93"/>
      <c r="TFB11" s="93"/>
      <c r="TFC11" s="93"/>
      <c r="TFD11" s="93"/>
      <c r="TFE11" s="93"/>
      <c r="TFF11" s="93"/>
      <c r="TFG11" s="93"/>
      <c r="TFH11" s="93"/>
      <c r="TFI11" s="93"/>
      <c r="TFJ11" s="93"/>
      <c r="TFK11" s="93"/>
      <c r="TFL11" s="93"/>
      <c r="TFM11" s="93"/>
      <c r="TFN11" s="93"/>
      <c r="TFO11" s="93"/>
      <c r="TFP11" s="93"/>
      <c r="TFQ11" s="93"/>
      <c r="TFR11" s="93"/>
      <c r="TFS11" s="93"/>
      <c r="TFT11" s="93"/>
      <c r="TFU11" s="93"/>
      <c r="TFV11" s="93"/>
      <c r="TFW11" s="93"/>
      <c r="TFX11" s="93"/>
      <c r="TFY11" s="93"/>
      <c r="TFZ11" s="93"/>
      <c r="TGA11" s="93"/>
      <c r="TGB11" s="93"/>
      <c r="TGC11" s="93"/>
      <c r="TGD11" s="93"/>
      <c r="TGE11" s="93"/>
      <c r="TGF11" s="93"/>
      <c r="TGG11" s="93"/>
      <c r="TGH11" s="93"/>
      <c r="TGI11" s="93"/>
      <c r="TGJ11" s="93"/>
      <c r="TGK11" s="93"/>
      <c r="TGL11" s="93"/>
      <c r="TGM11" s="93"/>
      <c r="TGN11" s="93"/>
      <c r="TGO11" s="93"/>
      <c r="TGP11" s="93"/>
      <c r="TGQ11" s="93"/>
      <c r="TGR11" s="93"/>
      <c r="TGS11" s="93"/>
      <c r="TGT11" s="93"/>
      <c r="TGU11" s="93"/>
      <c r="TGV11" s="93"/>
      <c r="TGW11" s="93"/>
      <c r="TGX11" s="93"/>
      <c r="TGY11" s="93"/>
      <c r="TGZ11" s="93"/>
      <c r="THA11" s="93"/>
      <c r="THB11" s="93"/>
      <c r="THC11" s="93"/>
      <c r="THD11" s="93"/>
      <c r="THE11" s="93"/>
      <c r="THF11" s="93"/>
      <c r="THG11" s="93"/>
      <c r="THH11" s="93"/>
      <c r="THI11" s="93"/>
      <c r="THJ11" s="93"/>
      <c r="THK11" s="93"/>
      <c r="THL11" s="93"/>
      <c r="THM11" s="93"/>
      <c r="THN11" s="93"/>
      <c r="THO11" s="93"/>
      <c r="THP11" s="93"/>
      <c r="THQ11" s="93"/>
      <c r="THR11" s="93"/>
      <c r="THS11" s="93"/>
      <c r="THT11" s="93"/>
      <c r="THU11" s="93"/>
      <c r="THV11" s="93"/>
      <c r="THW11" s="93"/>
      <c r="THX11" s="93"/>
      <c r="THY11" s="93"/>
      <c r="THZ11" s="93"/>
      <c r="TIA11" s="93"/>
      <c r="TIB11" s="93"/>
      <c r="TIC11" s="93"/>
      <c r="TID11" s="93"/>
      <c r="TIE11" s="93"/>
      <c r="TIF11" s="93"/>
      <c r="TIG11" s="93"/>
      <c r="TIH11" s="93"/>
      <c r="TII11" s="93"/>
      <c r="TIJ11" s="93"/>
      <c r="TIK11" s="93"/>
      <c r="TIL11" s="93"/>
      <c r="TIM11" s="93"/>
      <c r="TIN11" s="93"/>
      <c r="TIO11" s="93"/>
      <c r="TIP11" s="93"/>
      <c r="TIQ11" s="93"/>
      <c r="TIR11" s="93"/>
      <c r="TIS11" s="93"/>
      <c r="TIT11" s="93"/>
      <c r="TIU11" s="93"/>
      <c r="TIV11" s="93"/>
      <c r="TIW11" s="93"/>
      <c r="TIX11" s="93"/>
      <c r="TIY11" s="93"/>
      <c r="TIZ11" s="93"/>
      <c r="TJA11" s="93"/>
      <c r="TJB11" s="93"/>
      <c r="TJC11" s="93"/>
      <c r="TJD11" s="93"/>
      <c r="TJE11" s="93"/>
      <c r="TJF11" s="93"/>
      <c r="TJG11" s="93"/>
      <c r="TJH11" s="93"/>
      <c r="TJI11" s="93"/>
      <c r="TJJ11" s="93"/>
      <c r="TJK11" s="93"/>
      <c r="TJL11" s="93"/>
      <c r="TJM11" s="93"/>
      <c r="TJN11" s="93"/>
      <c r="TJO11" s="93"/>
      <c r="TJP11" s="93"/>
      <c r="TJQ11" s="93"/>
      <c r="TJR11" s="93"/>
      <c r="TJS11" s="93"/>
      <c r="TJT11" s="93"/>
      <c r="TJU11" s="93"/>
      <c r="TJV11" s="93"/>
      <c r="TJW11" s="93"/>
      <c r="TJX11" s="93"/>
      <c r="TJY11" s="93"/>
      <c r="TJZ11" s="93"/>
      <c r="TKA11" s="93"/>
      <c r="TKB11" s="93"/>
      <c r="TKC11" s="93"/>
      <c r="TKD11" s="93"/>
      <c r="TKE11" s="93"/>
      <c r="TKF11" s="93"/>
      <c r="TKG11" s="93"/>
      <c r="TKH11" s="93"/>
      <c r="TKI11" s="93"/>
      <c r="TKJ11" s="93"/>
      <c r="TKK11" s="93"/>
      <c r="TKL11" s="93"/>
      <c r="TKM11" s="93"/>
      <c r="TKN11" s="93"/>
      <c r="TKO11" s="93"/>
      <c r="TKP11" s="93"/>
      <c r="TKQ11" s="93"/>
      <c r="TKR11" s="93"/>
      <c r="TKS11" s="93"/>
      <c r="TKT11" s="93"/>
      <c r="TKU11" s="93"/>
      <c r="TKV11" s="93"/>
      <c r="TKW11" s="93"/>
      <c r="TKX11" s="93"/>
      <c r="TKY11" s="93"/>
      <c r="TKZ11" s="93"/>
      <c r="TLA11" s="93"/>
      <c r="TLB11" s="93"/>
      <c r="TLC11" s="93"/>
      <c r="TLD11" s="93"/>
      <c r="TLE11" s="93"/>
      <c r="TLF11" s="93"/>
      <c r="TLG11" s="93"/>
      <c r="TLH11" s="93"/>
      <c r="TLI11" s="93"/>
      <c r="TLJ11" s="93"/>
      <c r="TLK11" s="93"/>
      <c r="TLL11" s="93"/>
      <c r="TLM11" s="93"/>
      <c r="TLN11" s="93"/>
      <c r="TLO11" s="93"/>
      <c r="TLP11" s="93"/>
      <c r="TLQ11" s="93"/>
      <c r="TLR11" s="93"/>
      <c r="TLS11" s="93"/>
      <c r="TLT11" s="93"/>
      <c r="TLU11" s="93"/>
      <c r="TLV11" s="93"/>
      <c r="TLW11" s="93"/>
      <c r="TLX11" s="93"/>
      <c r="TLY11" s="93"/>
      <c r="TLZ11" s="93"/>
      <c r="TMA11" s="93"/>
      <c r="TMB11" s="93"/>
      <c r="TMC11" s="93"/>
      <c r="TMD11" s="93"/>
      <c r="TME11" s="93"/>
      <c r="TMF11" s="93"/>
      <c r="TMG11" s="93"/>
      <c r="TMH11" s="93"/>
      <c r="TMI11" s="93"/>
      <c r="TMJ11" s="93"/>
      <c r="TMK11" s="93"/>
      <c r="TML11" s="93"/>
      <c r="TMM11" s="93"/>
      <c r="TMN11" s="93"/>
      <c r="TMO11" s="93"/>
      <c r="TMP11" s="93"/>
      <c r="TMQ11" s="93"/>
      <c r="TMR11" s="93"/>
      <c r="TMS11" s="93"/>
      <c r="TMT11" s="93"/>
      <c r="TMU11" s="93"/>
      <c r="TMV11" s="93"/>
      <c r="TMW11" s="93"/>
      <c r="TMX11" s="93"/>
      <c r="TMY11" s="93"/>
      <c r="TMZ11" s="93"/>
      <c r="TNA11" s="93"/>
      <c r="TNB11" s="93"/>
      <c r="TNC11" s="93"/>
      <c r="TND11" s="93"/>
      <c r="TNE11" s="93"/>
      <c r="TNF11" s="93"/>
      <c r="TNG11" s="93"/>
      <c r="TNH11" s="93"/>
      <c r="TNI11" s="93"/>
      <c r="TNJ11" s="93"/>
      <c r="TNK11" s="93"/>
      <c r="TNL11" s="93"/>
      <c r="TNM11" s="93"/>
      <c r="TNN11" s="93"/>
      <c r="TNO11" s="93"/>
      <c r="TNP11" s="93"/>
      <c r="TNQ11" s="93"/>
      <c r="TNR11" s="93"/>
      <c r="TNS11" s="93"/>
      <c r="TNT11" s="93"/>
      <c r="TNU11" s="93"/>
      <c r="TNV11" s="93"/>
      <c r="TNW11" s="93"/>
      <c r="TNX11" s="93"/>
      <c r="TNY11" s="93"/>
      <c r="TNZ11" s="93"/>
      <c r="TOA11" s="93"/>
      <c r="TOB11" s="93"/>
      <c r="TOC11" s="93"/>
      <c r="TOD11" s="93"/>
      <c r="TOE11" s="93"/>
      <c r="TOF11" s="93"/>
      <c r="TOG11" s="93"/>
      <c r="TOH11" s="93"/>
      <c r="TOI11" s="93"/>
      <c r="TOJ11" s="93"/>
      <c r="TOK11" s="93"/>
      <c r="TOL11" s="93"/>
      <c r="TOM11" s="93"/>
      <c r="TON11" s="93"/>
      <c r="TOO11" s="93"/>
      <c r="TOP11" s="93"/>
      <c r="TOQ11" s="93"/>
      <c r="TOR11" s="93"/>
      <c r="TOS11" s="93"/>
      <c r="TOT11" s="93"/>
      <c r="TOU11" s="93"/>
      <c r="TOV11" s="93"/>
      <c r="TOW11" s="93"/>
      <c r="TOX11" s="93"/>
      <c r="TOY11" s="93"/>
      <c r="TOZ11" s="93"/>
      <c r="TPA11" s="93"/>
      <c r="TPB11" s="93"/>
      <c r="TPC11" s="93"/>
      <c r="TPD11" s="93"/>
      <c r="TPE11" s="93"/>
      <c r="TPF11" s="93"/>
      <c r="TPG11" s="93"/>
      <c r="TPH11" s="93"/>
      <c r="TPI11" s="93"/>
      <c r="TPJ11" s="93"/>
      <c r="TPK11" s="93"/>
      <c r="TPL11" s="93"/>
      <c r="TPM11" s="93"/>
      <c r="TPN11" s="93"/>
      <c r="TPO11" s="93"/>
      <c r="TPP11" s="93"/>
      <c r="TPQ11" s="93"/>
      <c r="TPR11" s="93"/>
      <c r="TPS11" s="93"/>
      <c r="TPT11" s="93"/>
      <c r="TPU11" s="93"/>
      <c r="TPV11" s="93"/>
      <c r="TPW11" s="93"/>
      <c r="TPX11" s="93"/>
      <c r="TPY11" s="93"/>
      <c r="TPZ11" s="93"/>
      <c r="TQA11" s="93"/>
      <c r="TQB11" s="93"/>
      <c r="TQC11" s="93"/>
      <c r="TQD11" s="93"/>
      <c r="TQE11" s="93"/>
      <c r="TQF11" s="93"/>
      <c r="TQG11" s="93"/>
      <c r="TQH11" s="93"/>
      <c r="TQI11" s="93"/>
      <c r="TQJ11" s="93"/>
      <c r="TQK11" s="93"/>
      <c r="TQL11" s="93"/>
      <c r="TQM11" s="93"/>
      <c r="TQN11" s="93"/>
      <c r="TQO11" s="93"/>
      <c r="TQP11" s="93"/>
      <c r="TQQ11" s="93"/>
      <c r="TQR11" s="93"/>
      <c r="TQS11" s="93"/>
      <c r="TQT11" s="93"/>
      <c r="TQU11" s="93"/>
      <c r="TQV11" s="93"/>
      <c r="TQW11" s="93"/>
      <c r="TQX11" s="93"/>
      <c r="TQY11" s="93"/>
      <c r="TQZ11" s="93"/>
      <c r="TRA11" s="93"/>
      <c r="TRB11" s="93"/>
      <c r="TRC11" s="93"/>
      <c r="TRD11" s="93"/>
      <c r="TRE11" s="93"/>
      <c r="TRF11" s="93"/>
      <c r="TRG11" s="93"/>
      <c r="TRH11" s="93"/>
      <c r="TRI11" s="93"/>
      <c r="TRJ11" s="93"/>
      <c r="TRK11" s="93"/>
      <c r="TRL11" s="93"/>
      <c r="TRM11" s="93"/>
      <c r="TRN11" s="93"/>
      <c r="TRO11" s="93"/>
      <c r="TRP11" s="93"/>
      <c r="TRQ11" s="93"/>
      <c r="TRR11" s="93"/>
      <c r="TRS11" s="93"/>
      <c r="TRT11" s="93"/>
      <c r="TRU11" s="93"/>
      <c r="TRV11" s="93"/>
      <c r="TRW11" s="93"/>
      <c r="TRX11" s="93"/>
      <c r="TRY11" s="93"/>
      <c r="TRZ11" s="93"/>
      <c r="TSA11" s="93"/>
      <c r="TSB11" s="93"/>
      <c r="TSC11" s="93"/>
      <c r="TSD11" s="93"/>
      <c r="TSE11" s="93"/>
      <c r="TSF11" s="93"/>
      <c r="TSG11" s="93"/>
      <c r="TSH11" s="93"/>
      <c r="TSI11" s="93"/>
      <c r="TSJ11" s="93"/>
      <c r="TSK11" s="93"/>
      <c r="TSL11" s="93"/>
      <c r="TSM11" s="93"/>
      <c r="TSN11" s="93"/>
      <c r="TSO11" s="93"/>
      <c r="TSP11" s="93"/>
      <c r="TSQ11" s="93"/>
      <c r="TSR11" s="93"/>
      <c r="TSS11" s="93"/>
      <c r="TST11" s="93"/>
      <c r="TSU11" s="93"/>
      <c r="TSV11" s="93"/>
      <c r="TSW11" s="93"/>
      <c r="TSX11" s="93"/>
      <c r="TSY11" s="93"/>
      <c r="TSZ11" s="93"/>
      <c r="TTA11" s="93"/>
      <c r="TTB11" s="93"/>
      <c r="TTC11" s="93"/>
      <c r="TTD11" s="93"/>
      <c r="TTE11" s="93"/>
      <c r="TTF11" s="93"/>
      <c r="TTG11" s="93"/>
      <c r="TTH11" s="93"/>
      <c r="TTI11" s="93"/>
      <c r="TTJ11" s="93"/>
      <c r="TTK11" s="93"/>
      <c r="TTL11" s="93"/>
      <c r="TTM11" s="93"/>
      <c r="TTN11" s="93"/>
      <c r="TTO11" s="93"/>
      <c r="TTP11" s="93"/>
      <c r="TTQ11" s="93"/>
      <c r="TTR11" s="93"/>
      <c r="TTS11" s="93"/>
      <c r="TTT11" s="93"/>
      <c r="TTU11" s="93"/>
      <c r="TTV11" s="93"/>
      <c r="TTW11" s="93"/>
      <c r="TTX11" s="93"/>
      <c r="TTY11" s="93"/>
      <c r="TTZ11" s="93"/>
      <c r="TUA11" s="93"/>
      <c r="TUB11" s="93"/>
      <c r="TUC11" s="93"/>
      <c r="TUD11" s="93"/>
      <c r="TUE11" s="93"/>
      <c r="TUF11" s="93"/>
      <c r="TUG11" s="93"/>
      <c r="TUH11" s="93"/>
      <c r="TUI11" s="93"/>
      <c r="TUJ11" s="93"/>
      <c r="TUK11" s="93"/>
      <c r="TUL11" s="93"/>
      <c r="TUM11" s="93"/>
      <c r="TUN11" s="93"/>
      <c r="TUO11" s="93"/>
      <c r="TUP11" s="93"/>
      <c r="TUQ11" s="93"/>
      <c r="TUR11" s="93"/>
      <c r="TUS11" s="93"/>
      <c r="TUT11" s="93"/>
      <c r="TUU11" s="93"/>
      <c r="TUV11" s="93"/>
      <c r="TUW11" s="93"/>
      <c r="TUX11" s="93"/>
      <c r="TUY11" s="93"/>
      <c r="TUZ11" s="93"/>
      <c r="TVA11" s="93"/>
      <c r="TVB11" s="93"/>
      <c r="TVC11" s="93"/>
      <c r="TVD11" s="93"/>
      <c r="TVE11" s="93"/>
      <c r="TVF11" s="93"/>
      <c r="TVG11" s="93"/>
      <c r="TVH11" s="93"/>
      <c r="TVI11" s="93"/>
      <c r="TVJ11" s="93"/>
      <c r="TVK11" s="93"/>
      <c r="TVL11" s="93"/>
      <c r="TVM11" s="93"/>
      <c r="TVN11" s="93"/>
      <c r="TVO11" s="93"/>
      <c r="TVP11" s="93"/>
      <c r="TVQ11" s="93"/>
      <c r="TVR11" s="93"/>
      <c r="TVS11" s="93"/>
      <c r="TVT11" s="93"/>
      <c r="TVU11" s="93"/>
      <c r="TVV11" s="93"/>
      <c r="TVW11" s="93"/>
      <c r="TVX11" s="93"/>
      <c r="TVY11" s="93"/>
      <c r="TVZ11" s="93"/>
      <c r="TWA11" s="93"/>
      <c r="TWB11" s="93"/>
      <c r="TWC11" s="93"/>
      <c r="TWD11" s="93"/>
      <c r="TWE11" s="93"/>
      <c r="TWF11" s="93"/>
      <c r="TWG11" s="93"/>
      <c r="TWH11" s="93"/>
      <c r="TWI11" s="93"/>
      <c r="TWJ11" s="93"/>
      <c r="TWK11" s="93"/>
      <c r="TWL11" s="93"/>
      <c r="TWM11" s="93"/>
      <c r="TWN11" s="93"/>
      <c r="TWO11" s="93"/>
      <c r="TWP11" s="93"/>
      <c r="TWQ11" s="93"/>
      <c r="TWR11" s="93"/>
      <c r="TWS11" s="93"/>
      <c r="TWT11" s="93"/>
      <c r="TWU11" s="93"/>
      <c r="TWV11" s="93"/>
      <c r="TWW11" s="93"/>
      <c r="TWX11" s="93"/>
      <c r="TWY11" s="93"/>
      <c r="TWZ11" s="93"/>
      <c r="TXA11" s="93"/>
      <c r="TXB11" s="93"/>
      <c r="TXC11" s="93"/>
      <c r="TXD11" s="93"/>
      <c r="TXE11" s="93"/>
      <c r="TXF11" s="93"/>
      <c r="TXG11" s="93"/>
      <c r="TXH11" s="93"/>
      <c r="TXI11" s="93"/>
      <c r="TXJ11" s="93"/>
      <c r="TXK11" s="93"/>
      <c r="TXL11" s="93"/>
      <c r="TXM11" s="93"/>
      <c r="TXN11" s="93"/>
      <c r="TXO11" s="93"/>
      <c r="TXP11" s="93"/>
      <c r="TXQ11" s="93"/>
      <c r="TXR11" s="93"/>
      <c r="TXS11" s="93"/>
      <c r="TXT11" s="93"/>
      <c r="TXU11" s="93"/>
      <c r="TXV11" s="93"/>
      <c r="TXW11" s="93"/>
      <c r="TXX11" s="93"/>
      <c r="TXY11" s="93"/>
      <c r="TXZ11" s="93"/>
      <c r="TYA11" s="93"/>
      <c r="TYB11" s="93"/>
      <c r="TYC11" s="93"/>
      <c r="TYD11" s="93"/>
      <c r="TYE11" s="93"/>
      <c r="TYF11" s="93"/>
      <c r="TYG11" s="93"/>
      <c r="TYH11" s="93"/>
      <c r="TYI11" s="93"/>
      <c r="TYJ11" s="93"/>
      <c r="TYK11" s="93"/>
      <c r="TYL11" s="93"/>
      <c r="TYM11" s="93"/>
      <c r="TYN11" s="93"/>
      <c r="TYO11" s="93"/>
      <c r="TYP11" s="93"/>
      <c r="TYQ11" s="93"/>
      <c r="TYR11" s="93"/>
      <c r="TYS11" s="93"/>
      <c r="TYT11" s="93"/>
      <c r="TYU11" s="93"/>
      <c r="TYV11" s="93"/>
      <c r="TYW11" s="93"/>
      <c r="TYX11" s="93"/>
      <c r="TYY11" s="93"/>
      <c r="TYZ11" s="93"/>
      <c r="TZA11" s="93"/>
      <c r="TZB11" s="93"/>
      <c r="TZC11" s="93"/>
      <c r="TZD11" s="93"/>
      <c r="TZE11" s="93"/>
      <c r="TZF11" s="93"/>
      <c r="TZG11" s="93"/>
      <c r="TZH11" s="93"/>
      <c r="TZI11" s="93"/>
      <c r="TZJ11" s="93"/>
      <c r="TZK11" s="93"/>
      <c r="TZL11" s="93"/>
      <c r="TZM11" s="93"/>
      <c r="TZN11" s="93"/>
      <c r="TZO11" s="93"/>
      <c r="TZP11" s="93"/>
      <c r="TZQ11" s="93"/>
      <c r="TZR11" s="93"/>
      <c r="TZS11" s="93"/>
      <c r="TZT11" s="93"/>
      <c r="TZU11" s="93"/>
      <c r="TZV11" s="93"/>
      <c r="TZW11" s="93"/>
      <c r="TZX11" s="93"/>
      <c r="TZY11" s="93"/>
      <c r="TZZ11" s="93"/>
      <c r="UAA11" s="93"/>
      <c r="UAB11" s="93"/>
      <c r="UAC11" s="93"/>
      <c r="UAD11" s="93"/>
      <c r="UAE11" s="93"/>
      <c r="UAF11" s="93"/>
      <c r="UAG11" s="93"/>
      <c r="UAH11" s="93"/>
      <c r="UAI11" s="93"/>
      <c r="UAJ11" s="93"/>
      <c r="UAK11" s="93"/>
      <c r="UAL11" s="93"/>
      <c r="UAM11" s="93"/>
      <c r="UAN11" s="93"/>
      <c r="UAO11" s="93"/>
      <c r="UAP11" s="93"/>
      <c r="UAQ11" s="93"/>
      <c r="UAR11" s="93"/>
      <c r="UAS11" s="93"/>
      <c r="UAT11" s="93"/>
      <c r="UAU11" s="93"/>
      <c r="UAV11" s="93"/>
      <c r="UAW11" s="93"/>
      <c r="UAX11" s="93"/>
      <c r="UAY11" s="93"/>
      <c r="UAZ11" s="93"/>
      <c r="UBA11" s="93"/>
      <c r="UBB11" s="93"/>
      <c r="UBC11" s="93"/>
      <c r="UBD11" s="93"/>
      <c r="UBE11" s="93"/>
      <c r="UBF11" s="93"/>
      <c r="UBG11" s="93"/>
      <c r="UBH11" s="93"/>
      <c r="UBI11" s="93"/>
      <c r="UBJ11" s="93"/>
      <c r="UBK11" s="93"/>
      <c r="UBL11" s="93"/>
      <c r="UBM11" s="93"/>
      <c r="UBN11" s="93"/>
      <c r="UBO11" s="93"/>
      <c r="UBP11" s="93"/>
      <c r="UBQ11" s="93"/>
      <c r="UBR11" s="93"/>
      <c r="UBS11" s="93"/>
      <c r="UBT11" s="93"/>
      <c r="UBU11" s="93"/>
      <c r="UBV11" s="93"/>
      <c r="UBW11" s="93"/>
      <c r="UBX11" s="93"/>
      <c r="UBY11" s="93"/>
      <c r="UBZ11" s="93"/>
      <c r="UCA11" s="93"/>
      <c r="UCB11" s="93"/>
      <c r="UCC11" s="93"/>
      <c r="UCD11" s="93"/>
      <c r="UCE11" s="93"/>
      <c r="UCF11" s="93"/>
      <c r="UCG11" s="93"/>
      <c r="UCH11" s="93"/>
      <c r="UCI11" s="93"/>
      <c r="UCJ11" s="93"/>
      <c r="UCK11" s="93"/>
      <c r="UCL11" s="93"/>
      <c r="UCM11" s="93"/>
      <c r="UCN11" s="93"/>
      <c r="UCO11" s="93"/>
      <c r="UCP11" s="93"/>
      <c r="UCQ11" s="93"/>
      <c r="UCR11" s="93"/>
      <c r="UCS11" s="93"/>
      <c r="UCT11" s="93"/>
      <c r="UCU11" s="93"/>
      <c r="UCV11" s="93"/>
      <c r="UCW11" s="93"/>
      <c r="UCX11" s="93"/>
      <c r="UCY11" s="93"/>
      <c r="UCZ11" s="93"/>
      <c r="UDA11" s="93"/>
      <c r="UDB11" s="93"/>
      <c r="UDC11" s="93"/>
      <c r="UDD11" s="93"/>
      <c r="UDE11" s="93"/>
      <c r="UDF11" s="93"/>
      <c r="UDG11" s="93"/>
      <c r="UDH11" s="93"/>
      <c r="UDI11" s="93"/>
      <c r="UDJ11" s="93"/>
      <c r="UDK11" s="93"/>
      <c r="UDL11" s="93"/>
      <c r="UDM11" s="93"/>
      <c r="UDN11" s="93"/>
      <c r="UDO11" s="93"/>
      <c r="UDP11" s="93"/>
      <c r="UDQ11" s="93"/>
      <c r="UDR11" s="93"/>
      <c r="UDS11" s="93"/>
      <c r="UDT11" s="93"/>
      <c r="UDU11" s="93"/>
      <c r="UDV11" s="93"/>
      <c r="UDW11" s="93"/>
      <c r="UDX11" s="93"/>
      <c r="UDY11" s="93"/>
      <c r="UDZ11" s="93"/>
      <c r="UEA11" s="93"/>
      <c r="UEB11" s="93"/>
      <c r="UEC11" s="93"/>
      <c r="UED11" s="93"/>
      <c r="UEE11" s="93"/>
      <c r="UEF11" s="93"/>
      <c r="UEG11" s="93"/>
      <c r="UEH11" s="93"/>
      <c r="UEI11" s="93"/>
      <c r="UEJ11" s="93"/>
      <c r="UEK11" s="93"/>
      <c r="UEL11" s="93"/>
      <c r="UEM11" s="93"/>
      <c r="UEN11" s="93"/>
      <c r="UEO11" s="93"/>
      <c r="UEP11" s="93"/>
      <c r="UEQ11" s="93"/>
      <c r="UER11" s="93"/>
      <c r="UES11" s="93"/>
      <c r="UET11" s="93"/>
      <c r="UEU11" s="93"/>
      <c r="UEV11" s="93"/>
      <c r="UEW11" s="93"/>
      <c r="UEX11" s="93"/>
      <c r="UEY11" s="93"/>
      <c r="UEZ11" s="93"/>
      <c r="UFA11" s="93"/>
      <c r="UFB11" s="93"/>
      <c r="UFC11" s="93"/>
      <c r="UFD11" s="93"/>
      <c r="UFE11" s="93"/>
      <c r="UFF11" s="93"/>
      <c r="UFG11" s="93"/>
      <c r="UFH11" s="93"/>
      <c r="UFI11" s="93"/>
      <c r="UFJ11" s="93"/>
      <c r="UFK11" s="93"/>
      <c r="UFL11" s="93"/>
      <c r="UFM11" s="93"/>
      <c r="UFN11" s="93"/>
      <c r="UFO11" s="93"/>
      <c r="UFP11" s="93"/>
      <c r="UFQ11" s="93"/>
      <c r="UFR11" s="93"/>
      <c r="UFS11" s="93"/>
      <c r="UFT11" s="93"/>
      <c r="UFU11" s="93"/>
      <c r="UFV11" s="93"/>
      <c r="UFW11" s="93"/>
      <c r="UFX11" s="93"/>
      <c r="UFY11" s="93"/>
      <c r="UFZ11" s="93"/>
      <c r="UGA11" s="93"/>
      <c r="UGB11" s="93"/>
      <c r="UGC11" s="93"/>
      <c r="UGD11" s="93"/>
      <c r="UGE11" s="93"/>
      <c r="UGF11" s="93"/>
      <c r="UGG11" s="93"/>
      <c r="UGH11" s="93"/>
      <c r="UGI11" s="93"/>
      <c r="UGJ11" s="93"/>
      <c r="UGK11" s="93"/>
      <c r="UGL11" s="93"/>
      <c r="UGM11" s="93"/>
      <c r="UGN11" s="93"/>
      <c r="UGO11" s="93"/>
      <c r="UGP11" s="93"/>
      <c r="UGQ11" s="93"/>
      <c r="UGR11" s="93"/>
      <c r="UGS11" s="93"/>
      <c r="UGT11" s="93"/>
      <c r="UGU11" s="93"/>
      <c r="UGV11" s="93"/>
      <c r="UGW11" s="93"/>
      <c r="UGX11" s="93"/>
      <c r="UGY11" s="93"/>
      <c r="UGZ11" s="93"/>
      <c r="UHA11" s="93"/>
      <c r="UHB11" s="93"/>
      <c r="UHC11" s="93"/>
      <c r="UHD11" s="93"/>
      <c r="UHE11" s="93"/>
      <c r="UHF11" s="93"/>
      <c r="UHG11" s="93"/>
      <c r="UHH11" s="93"/>
      <c r="UHI11" s="93"/>
      <c r="UHJ11" s="93"/>
      <c r="UHK11" s="93"/>
      <c r="UHL11" s="93"/>
      <c r="UHM11" s="93"/>
      <c r="UHN11" s="93"/>
      <c r="UHO11" s="93"/>
      <c r="UHP11" s="93"/>
      <c r="UHQ11" s="93"/>
      <c r="UHR11" s="93"/>
      <c r="UHS11" s="93"/>
      <c r="UHT11" s="93"/>
      <c r="UHU11" s="93"/>
      <c r="UHV11" s="93"/>
      <c r="UHW11" s="93"/>
      <c r="UHX11" s="93"/>
      <c r="UHY11" s="93"/>
      <c r="UHZ11" s="93"/>
      <c r="UIA11" s="93"/>
      <c r="UIB11" s="93"/>
      <c r="UIC11" s="93"/>
      <c r="UID11" s="93"/>
      <c r="UIE11" s="93"/>
      <c r="UIF11" s="93"/>
      <c r="UIG11" s="93"/>
      <c r="UIH11" s="93"/>
      <c r="UII11" s="93"/>
      <c r="UIJ11" s="93"/>
      <c r="UIK11" s="93"/>
      <c r="UIL11" s="93"/>
      <c r="UIM11" s="93"/>
      <c r="UIN11" s="93"/>
      <c r="UIO11" s="93"/>
      <c r="UIP11" s="93"/>
      <c r="UIQ11" s="93"/>
      <c r="UIR11" s="93"/>
      <c r="UIS11" s="93"/>
      <c r="UIT11" s="93"/>
      <c r="UIU11" s="93"/>
      <c r="UIV11" s="93"/>
      <c r="UIW11" s="93"/>
      <c r="UIX11" s="93"/>
      <c r="UIY11" s="93"/>
      <c r="UIZ11" s="93"/>
      <c r="UJA11" s="93"/>
      <c r="UJB11" s="93"/>
      <c r="UJC11" s="93"/>
      <c r="UJD11" s="93"/>
      <c r="UJE11" s="93"/>
      <c r="UJF11" s="93"/>
      <c r="UJG11" s="93"/>
      <c r="UJH11" s="93"/>
      <c r="UJI11" s="93"/>
      <c r="UJJ11" s="93"/>
      <c r="UJK11" s="93"/>
      <c r="UJL11" s="93"/>
      <c r="UJM11" s="93"/>
      <c r="UJN11" s="93"/>
      <c r="UJO11" s="93"/>
      <c r="UJP11" s="93"/>
      <c r="UJQ11" s="93"/>
      <c r="UJR11" s="93"/>
      <c r="UJS11" s="93"/>
      <c r="UJT11" s="93"/>
      <c r="UJU11" s="93"/>
      <c r="UJV11" s="93"/>
      <c r="UJW11" s="93"/>
      <c r="UJX11" s="93"/>
      <c r="UJY11" s="93"/>
      <c r="UJZ11" s="93"/>
      <c r="UKA11" s="93"/>
      <c r="UKB11" s="93"/>
      <c r="UKC11" s="93"/>
      <c r="UKD11" s="93"/>
      <c r="UKE11" s="93"/>
      <c r="UKF11" s="93"/>
      <c r="UKG11" s="93"/>
      <c r="UKH11" s="93"/>
      <c r="UKI11" s="93"/>
      <c r="UKJ11" s="93"/>
      <c r="UKK11" s="93"/>
      <c r="UKL11" s="93"/>
      <c r="UKM11" s="93"/>
      <c r="UKN11" s="93"/>
      <c r="UKO11" s="93"/>
      <c r="UKP11" s="93"/>
      <c r="UKQ11" s="93"/>
      <c r="UKR11" s="93"/>
      <c r="UKS11" s="93"/>
      <c r="UKT11" s="93"/>
      <c r="UKU11" s="93"/>
      <c r="UKV11" s="93"/>
      <c r="UKW11" s="93"/>
      <c r="UKX11" s="93"/>
      <c r="UKY11" s="93"/>
      <c r="UKZ11" s="93"/>
      <c r="ULA11" s="93"/>
      <c r="ULB11" s="93"/>
      <c r="ULC11" s="93"/>
      <c r="ULD11" s="93"/>
      <c r="ULE11" s="93"/>
      <c r="ULF11" s="93"/>
      <c r="ULG11" s="93"/>
      <c r="ULH11" s="93"/>
      <c r="ULI11" s="93"/>
      <c r="ULJ11" s="93"/>
      <c r="ULK11" s="93"/>
      <c r="ULL11" s="93"/>
      <c r="ULM11" s="93"/>
      <c r="ULN11" s="93"/>
      <c r="ULO11" s="93"/>
      <c r="ULP11" s="93"/>
      <c r="ULQ11" s="93"/>
      <c r="ULR11" s="93"/>
      <c r="ULS11" s="93"/>
      <c r="ULT11" s="93"/>
      <c r="ULU11" s="93"/>
      <c r="ULV11" s="93"/>
      <c r="ULW11" s="93"/>
      <c r="ULX11" s="93"/>
      <c r="ULY11" s="93"/>
      <c r="ULZ11" s="93"/>
      <c r="UMA11" s="93"/>
      <c r="UMB11" s="93"/>
      <c r="UMC11" s="93"/>
      <c r="UMD11" s="93"/>
      <c r="UME11" s="93"/>
      <c r="UMF11" s="93"/>
      <c r="UMG11" s="93"/>
      <c r="UMH11" s="93"/>
      <c r="UMI11" s="93"/>
      <c r="UMJ11" s="93"/>
      <c r="UMK11" s="93"/>
      <c r="UML11" s="93"/>
      <c r="UMM11" s="93"/>
      <c r="UMN11" s="93"/>
      <c r="UMO11" s="93"/>
      <c r="UMP11" s="93"/>
      <c r="UMQ11" s="93"/>
      <c r="UMR11" s="93"/>
      <c r="UMS11" s="93"/>
      <c r="UMT11" s="93"/>
      <c r="UMU11" s="93"/>
      <c r="UMV11" s="93"/>
      <c r="UMW11" s="93"/>
      <c r="UMX11" s="93"/>
      <c r="UMY11" s="93"/>
      <c r="UMZ11" s="93"/>
      <c r="UNA11" s="93"/>
      <c r="UNB11" s="93"/>
      <c r="UNC11" s="93"/>
      <c r="UND11" s="93"/>
      <c r="UNE11" s="93"/>
      <c r="UNF11" s="93"/>
      <c r="UNG11" s="93"/>
      <c r="UNH11" s="93"/>
      <c r="UNI11" s="93"/>
      <c r="UNJ11" s="93"/>
      <c r="UNK11" s="93"/>
      <c r="UNL11" s="93"/>
      <c r="UNM11" s="93"/>
      <c r="UNN11" s="93"/>
      <c r="UNO11" s="93"/>
      <c r="UNP11" s="93"/>
      <c r="UNQ11" s="93"/>
      <c r="UNR11" s="93"/>
      <c r="UNS11" s="93"/>
      <c r="UNT11" s="93"/>
      <c r="UNU11" s="93"/>
      <c r="UNV11" s="93"/>
      <c r="UNW11" s="93"/>
      <c r="UNX11" s="93"/>
      <c r="UNY11" s="93"/>
      <c r="UNZ11" s="93"/>
      <c r="UOA11" s="93"/>
      <c r="UOB11" s="93"/>
      <c r="UOC11" s="93"/>
      <c r="UOD11" s="93"/>
      <c r="UOE11" s="93"/>
      <c r="UOF11" s="93"/>
      <c r="UOG11" s="93"/>
      <c r="UOH11" s="93"/>
      <c r="UOI11" s="93"/>
      <c r="UOJ11" s="93"/>
      <c r="UOK11" s="93"/>
      <c r="UOL11" s="93"/>
      <c r="UOM11" s="93"/>
      <c r="UON11" s="93"/>
      <c r="UOO11" s="93"/>
      <c r="UOP11" s="93"/>
      <c r="UOQ11" s="93"/>
      <c r="UOR11" s="93"/>
      <c r="UOS11" s="93"/>
      <c r="UOT11" s="93"/>
      <c r="UOU11" s="93"/>
      <c r="UOV11" s="93"/>
      <c r="UOW11" s="93"/>
      <c r="UOX11" s="93"/>
      <c r="UOY11" s="93"/>
      <c r="UOZ11" s="93"/>
      <c r="UPA11" s="93"/>
      <c r="UPB11" s="93"/>
      <c r="UPC11" s="93"/>
      <c r="UPD11" s="93"/>
      <c r="UPE11" s="93"/>
      <c r="UPF11" s="93"/>
      <c r="UPG11" s="93"/>
      <c r="UPH11" s="93"/>
      <c r="UPI11" s="93"/>
      <c r="UPJ11" s="93"/>
      <c r="UPK11" s="93"/>
      <c r="UPL11" s="93"/>
      <c r="UPM11" s="93"/>
      <c r="UPN11" s="93"/>
      <c r="UPO11" s="93"/>
      <c r="UPP11" s="93"/>
      <c r="UPQ11" s="93"/>
      <c r="UPR11" s="93"/>
      <c r="UPS11" s="93"/>
      <c r="UPT11" s="93"/>
      <c r="UPU11" s="93"/>
      <c r="UPV11" s="93"/>
      <c r="UPW11" s="93"/>
      <c r="UPX11" s="93"/>
      <c r="UPY11" s="93"/>
      <c r="UPZ11" s="93"/>
      <c r="UQA11" s="93"/>
      <c r="UQB11" s="93"/>
      <c r="UQC11" s="93"/>
      <c r="UQD11" s="93"/>
      <c r="UQE11" s="93"/>
      <c r="UQF11" s="93"/>
      <c r="UQG11" s="93"/>
      <c r="UQH11" s="93"/>
      <c r="UQI11" s="93"/>
      <c r="UQJ11" s="93"/>
      <c r="UQK11" s="93"/>
      <c r="UQL11" s="93"/>
      <c r="UQM11" s="93"/>
      <c r="UQN11" s="93"/>
      <c r="UQO11" s="93"/>
      <c r="UQP11" s="93"/>
      <c r="UQQ11" s="93"/>
      <c r="UQR11" s="93"/>
      <c r="UQS11" s="93"/>
      <c r="UQT11" s="93"/>
      <c r="UQU11" s="93"/>
      <c r="UQV11" s="93"/>
      <c r="UQW11" s="93"/>
      <c r="UQX11" s="93"/>
      <c r="UQY11" s="93"/>
      <c r="UQZ11" s="93"/>
      <c r="URA11" s="93"/>
      <c r="URB11" s="93"/>
      <c r="URC11" s="93"/>
      <c r="URD11" s="93"/>
      <c r="URE11" s="93"/>
      <c r="URF11" s="93"/>
      <c r="URG11" s="93"/>
      <c r="URH11" s="93"/>
      <c r="URI11" s="93"/>
      <c r="URJ11" s="93"/>
      <c r="URK11" s="93"/>
      <c r="URL11" s="93"/>
      <c r="URM11" s="93"/>
      <c r="URN11" s="93"/>
      <c r="URO11" s="93"/>
      <c r="URP11" s="93"/>
      <c r="URQ11" s="93"/>
      <c r="URR11" s="93"/>
      <c r="URS11" s="93"/>
      <c r="URT11" s="93"/>
      <c r="URU11" s="93"/>
      <c r="URV11" s="93"/>
      <c r="URW11" s="93"/>
      <c r="URX11" s="93"/>
      <c r="URY11" s="93"/>
      <c r="URZ11" s="93"/>
      <c r="USA11" s="93"/>
      <c r="USB11" s="93"/>
      <c r="USC11" s="93"/>
      <c r="USD11" s="93"/>
      <c r="USE11" s="93"/>
      <c r="USF11" s="93"/>
      <c r="USG11" s="93"/>
      <c r="USH11" s="93"/>
      <c r="USI11" s="93"/>
      <c r="USJ11" s="93"/>
      <c r="USK11" s="93"/>
      <c r="USL11" s="93"/>
      <c r="USM11" s="93"/>
      <c r="USN11" s="93"/>
      <c r="USO11" s="93"/>
      <c r="USP11" s="93"/>
      <c r="USQ11" s="93"/>
      <c r="USR11" s="93"/>
      <c r="USS11" s="93"/>
      <c r="UST11" s="93"/>
      <c r="USU11" s="93"/>
      <c r="USV11" s="93"/>
      <c r="USW11" s="93"/>
      <c r="USX11" s="93"/>
      <c r="USY11" s="93"/>
      <c r="USZ11" s="93"/>
      <c r="UTA11" s="93"/>
      <c r="UTB11" s="93"/>
      <c r="UTC11" s="93"/>
      <c r="UTD11" s="93"/>
      <c r="UTE11" s="93"/>
      <c r="UTF11" s="93"/>
      <c r="UTG11" s="93"/>
      <c r="UTH11" s="93"/>
      <c r="UTI11" s="93"/>
      <c r="UTJ11" s="93"/>
      <c r="UTK11" s="93"/>
      <c r="UTL11" s="93"/>
      <c r="UTM11" s="93"/>
      <c r="UTN11" s="93"/>
      <c r="UTO11" s="93"/>
      <c r="UTP11" s="93"/>
      <c r="UTQ11" s="93"/>
      <c r="UTR11" s="93"/>
      <c r="UTS11" s="93"/>
      <c r="UTT11" s="93"/>
      <c r="UTU11" s="93"/>
      <c r="UTV11" s="93"/>
      <c r="UTW11" s="93"/>
      <c r="UTX11" s="93"/>
      <c r="UTY11" s="93"/>
      <c r="UTZ11" s="93"/>
      <c r="UUA11" s="93"/>
      <c r="UUB11" s="93"/>
      <c r="UUC11" s="93"/>
      <c r="UUD11" s="93"/>
      <c r="UUE11" s="93"/>
      <c r="UUF11" s="93"/>
      <c r="UUG11" s="93"/>
      <c r="UUH11" s="93"/>
      <c r="UUI11" s="93"/>
      <c r="UUJ11" s="93"/>
      <c r="UUK11" s="93"/>
      <c r="UUL11" s="93"/>
      <c r="UUM11" s="93"/>
      <c r="UUN11" s="93"/>
      <c r="UUO11" s="93"/>
      <c r="UUP11" s="93"/>
      <c r="UUQ11" s="93"/>
      <c r="UUR11" s="93"/>
      <c r="UUS11" s="93"/>
      <c r="UUT11" s="93"/>
      <c r="UUU11" s="93"/>
      <c r="UUV11" s="93"/>
      <c r="UUW11" s="93"/>
      <c r="UUX11" s="93"/>
      <c r="UUY11" s="93"/>
      <c r="UUZ11" s="93"/>
      <c r="UVA11" s="93"/>
      <c r="UVB11" s="93"/>
      <c r="UVC11" s="93"/>
      <c r="UVD11" s="93"/>
      <c r="UVE11" s="93"/>
      <c r="UVF11" s="93"/>
      <c r="UVG11" s="93"/>
      <c r="UVH11" s="93"/>
      <c r="UVI11" s="93"/>
      <c r="UVJ11" s="93"/>
      <c r="UVK11" s="93"/>
      <c r="UVL11" s="93"/>
      <c r="UVM11" s="93"/>
      <c r="UVN11" s="93"/>
      <c r="UVO11" s="93"/>
      <c r="UVP11" s="93"/>
      <c r="UVQ11" s="93"/>
      <c r="UVR11" s="93"/>
      <c r="UVS11" s="93"/>
      <c r="UVT11" s="93"/>
      <c r="UVU11" s="93"/>
      <c r="UVV11" s="93"/>
      <c r="UVW11" s="93"/>
      <c r="UVX11" s="93"/>
      <c r="UVY11" s="93"/>
      <c r="UVZ11" s="93"/>
      <c r="UWA11" s="93"/>
      <c r="UWB11" s="93"/>
      <c r="UWC11" s="93"/>
      <c r="UWD11" s="93"/>
      <c r="UWE11" s="93"/>
      <c r="UWF11" s="93"/>
      <c r="UWG11" s="93"/>
      <c r="UWH11" s="93"/>
      <c r="UWI11" s="93"/>
      <c r="UWJ11" s="93"/>
      <c r="UWK11" s="93"/>
      <c r="UWL11" s="93"/>
      <c r="UWM11" s="93"/>
      <c r="UWN11" s="93"/>
      <c r="UWO11" s="93"/>
      <c r="UWP11" s="93"/>
      <c r="UWQ11" s="93"/>
      <c r="UWR11" s="93"/>
      <c r="UWS11" s="93"/>
      <c r="UWT11" s="93"/>
      <c r="UWU11" s="93"/>
      <c r="UWV11" s="93"/>
      <c r="UWW11" s="93"/>
      <c r="UWX11" s="93"/>
      <c r="UWY11" s="93"/>
      <c r="UWZ11" s="93"/>
      <c r="UXA11" s="93"/>
      <c r="UXB11" s="93"/>
      <c r="UXC11" s="93"/>
      <c r="UXD11" s="93"/>
      <c r="UXE11" s="93"/>
      <c r="UXF11" s="93"/>
      <c r="UXG11" s="93"/>
      <c r="UXH11" s="93"/>
      <c r="UXI11" s="93"/>
      <c r="UXJ11" s="93"/>
      <c r="UXK11" s="93"/>
      <c r="UXL11" s="93"/>
      <c r="UXM11" s="93"/>
      <c r="UXN11" s="93"/>
      <c r="UXO11" s="93"/>
      <c r="UXP11" s="93"/>
      <c r="UXQ11" s="93"/>
      <c r="UXR11" s="93"/>
      <c r="UXS11" s="93"/>
      <c r="UXT11" s="93"/>
      <c r="UXU11" s="93"/>
      <c r="UXV11" s="93"/>
      <c r="UXW11" s="93"/>
      <c r="UXX11" s="93"/>
      <c r="UXY11" s="93"/>
      <c r="UXZ11" s="93"/>
      <c r="UYA11" s="93"/>
      <c r="UYB11" s="93"/>
      <c r="UYC11" s="93"/>
      <c r="UYD11" s="93"/>
      <c r="UYE11" s="93"/>
      <c r="UYF11" s="93"/>
      <c r="UYG11" s="93"/>
      <c r="UYH11" s="93"/>
      <c r="UYI11" s="93"/>
      <c r="UYJ11" s="93"/>
      <c r="UYK11" s="93"/>
      <c r="UYL11" s="93"/>
      <c r="UYM11" s="93"/>
      <c r="UYN11" s="93"/>
      <c r="UYO11" s="93"/>
      <c r="UYP11" s="93"/>
      <c r="UYQ11" s="93"/>
      <c r="UYR11" s="93"/>
      <c r="UYS11" s="93"/>
      <c r="UYT11" s="93"/>
      <c r="UYU11" s="93"/>
      <c r="UYV11" s="93"/>
      <c r="UYW11" s="93"/>
      <c r="UYX11" s="93"/>
      <c r="UYY11" s="93"/>
      <c r="UYZ11" s="93"/>
      <c r="UZA11" s="93"/>
      <c r="UZB11" s="93"/>
      <c r="UZC11" s="93"/>
      <c r="UZD11" s="93"/>
      <c r="UZE11" s="93"/>
      <c r="UZF11" s="93"/>
      <c r="UZG11" s="93"/>
      <c r="UZH11" s="93"/>
      <c r="UZI11" s="93"/>
      <c r="UZJ11" s="93"/>
      <c r="UZK11" s="93"/>
      <c r="UZL11" s="93"/>
      <c r="UZM11" s="93"/>
      <c r="UZN11" s="93"/>
      <c r="UZO11" s="93"/>
      <c r="UZP11" s="93"/>
      <c r="UZQ11" s="93"/>
      <c r="UZR11" s="93"/>
      <c r="UZS11" s="93"/>
      <c r="UZT11" s="93"/>
      <c r="UZU11" s="93"/>
      <c r="UZV11" s="93"/>
      <c r="UZW11" s="93"/>
      <c r="UZX11" s="93"/>
      <c r="UZY11" s="93"/>
      <c r="UZZ11" s="93"/>
      <c r="VAA11" s="93"/>
      <c r="VAB11" s="93"/>
      <c r="VAC11" s="93"/>
      <c r="VAD11" s="93"/>
      <c r="VAE11" s="93"/>
      <c r="VAF11" s="93"/>
      <c r="VAG11" s="93"/>
      <c r="VAH11" s="93"/>
      <c r="VAI11" s="93"/>
      <c r="VAJ11" s="93"/>
      <c r="VAK11" s="93"/>
      <c r="VAL11" s="93"/>
      <c r="VAM11" s="93"/>
      <c r="VAN11" s="93"/>
      <c r="VAO11" s="93"/>
      <c r="VAP11" s="93"/>
      <c r="VAQ11" s="93"/>
      <c r="VAR11" s="93"/>
      <c r="VAS11" s="93"/>
      <c r="VAT11" s="93"/>
      <c r="VAU11" s="93"/>
      <c r="VAV11" s="93"/>
      <c r="VAW11" s="93"/>
      <c r="VAX11" s="93"/>
      <c r="VAY11" s="93"/>
      <c r="VAZ11" s="93"/>
      <c r="VBA11" s="93"/>
      <c r="VBB11" s="93"/>
      <c r="VBC11" s="93"/>
      <c r="VBD11" s="93"/>
      <c r="VBE11" s="93"/>
      <c r="VBF11" s="93"/>
      <c r="VBG11" s="93"/>
      <c r="VBH11" s="93"/>
      <c r="VBI11" s="93"/>
      <c r="VBJ11" s="93"/>
      <c r="VBK11" s="93"/>
      <c r="VBL11" s="93"/>
      <c r="VBM11" s="93"/>
      <c r="VBN11" s="93"/>
      <c r="VBO11" s="93"/>
      <c r="VBP11" s="93"/>
      <c r="VBQ11" s="93"/>
      <c r="VBR11" s="93"/>
      <c r="VBS11" s="93"/>
      <c r="VBT11" s="93"/>
      <c r="VBU11" s="93"/>
      <c r="VBV11" s="93"/>
      <c r="VBW11" s="93"/>
      <c r="VBX11" s="93"/>
      <c r="VBY11" s="93"/>
      <c r="VBZ11" s="93"/>
      <c r="VCA11" s="93"/>
      <c r="VCB11" s="93"/>
      <c r="VCC11" s="93"/>
      <c r="VCD11" s="93"/>
      <c r="VCE11" s="93"/>
      <c r="VCF11" s="93"/>
      <c r="VCG11" s="93"/>
      <c r="VCH11" s="93"/>
      <c r="VCI11" s="93"/>
      <c r="VCJ11" s="93"/>
      <c r="VCK11" s="93"/>
      <c r="VCL11" s="93"/>
      <c r="VCM11" s="93"/>
      <c r="VCN11" s="93"/>
      <c r="VCO11" s="93"/>
      <c r="VCP11" s="93"/>
      <c r="VCQ11" s="93"/>
      <c r="VCR11" s="93"/>
      <c r="VCS11" s="93"/>
      <c r="VCT11" s="93"/>
      <c r="VCU11" s="93"/>
      <c r="VCV11" s="93"/>
      <c r="VCW11" s="93"/>
      <c r="VCX11" s="93"/>
      <c r="VCY11" s="93"/>
      <c r="VCZ11" s="93"/>
      <c r="VDA11" s="93"/>
      <c r="VDB11" s="93"/>
      <c r="VDC11" s="93"/>
      <c r="VDD11" s="93"/>
      <c r="VDE11" s="93"/>
      <c r="VDF11" s="93"/>
      <c r="VDG11" s="93"/>
      <c r="VDH11" s="93"/>
      <c r="VDI11" s="93"/>
      <c r="VDJ11" s="93"/>
      <c r="VDK11" s="93"/>
      <c r="VDL11" s="93"/>
      <c r="VDM11" s="93"/>
      <c r="VDN11" s="93"/>
      <c r="VDO11" s="93"/>
      <c r="VDP11" s="93"/>
      <c r="VDQ11" s="93"/>
      <c r="VDR11" s="93"/>
      <c r="VDS11" s="93"/>
      <c r="VDT11" s="93"/>
      <c r="VDU11" s="93"/>
      <c r="VDV11" s="93"/>
      <c r="VDW11" s="93"/>
      <c r="VDX11" s="93"/>
      <c r="VDY11" s="93"/>
      <c r="VDZ11" s="93"/>
      <c r="VEA11" s="93"/>
      <c r="VEB11" s="93"/>
      <c r="VEC11" s="93"/>
      <c r="VED11" s="93"/>
      <c r="VEE11" s="93"/>
      <c r="VEF11" s="93"/>
      <c r="VEG11" s="93"/>
      <c r="VEH11" s="93"/>
      <c r="VEI11" s="93"/>
      <c r="VEJ11" s="93"/>
      <c r="VEK11" s="93"/>
      <c r="VEL11" s="93"/>
      <c r="VEM11" s="93"/>
      <c r="VEN11" s="93"/>
      <c r="VEO11" s="93"/>
      <c r="VEP11" s="93"/>
      <c r="VEQ11" s="93"/>
      <c r="VER11" s="93"/>
      <c r="VES11" s="93"/>
      <c r="VET11" s="93"/>
      <c r="VEU11" s="93"/>
      <c r="VEV11" s="93"/>
      <c r="VEW11" s="93"/>
      <c r="VEX11" s="93"/>
      <c r="VEY11" s="93"/>
      <c r="VEZ11" s="93"/>
      <c r="VFA11" s="93"/>
      <c r="VFB11" s="93"/>
      <c r="VFC11" s="93"/>
      <c r="VFD11" s="93"/>
      <c r="VFE11" s="93"/>
      <c r="VFF11" s="93"/>
      <c r="VFG11" s="93"/>
      <c r="VFH11" s="93"/>
      <c r="VFI11" s="93"/>
      <c r="VFJ11" s="93"/>
      <c r="VFK11" s="93"/>
      <c r="VFL11" s="93"/>
      <c r="VFM11" s="93"/>
      <c r="VFN11" s="93"/>
      <c r="VFO11" s="93"/>
      <c r="VFP11" s="93"/>
      <c r="VFQ11" s="93"/>
      <c r="VFR11" s="93"/>
      <c r="VFS11" s="93"/>
      <c r="VFT11" s="93"/>
      <c r="VFU11" s="93"/>
      <c r="VFV11" s="93"/>
      <c r="VFW11" s="93"/>
      <c r="VFX11" s="93"/>
      <c r="VFY11" s="93"/>
      <c r="VFZ11" s="93"/>
      <c r="VGA11" s="93"/>
      <c r="VGB11" s="93"/>
      <c r="VGC11" s="93"/>
      <c r="VGD11" s="93"/>
      <c r="VGE11" s="93"/>
      <c r="VGF11" s="93"/>
      <c r="VGG11" s="93"/>
      <c r="VGH11" s="93"/>
      <c r="VGI11" s="93"/>
      <c r="VGJ11" s="93"/>
      <c r="VGK11" s="93"/>
      <c r="VGL11" s="93"/>
      <c r="VGM11" s="93"/>
      <c r="VGN11" s="93"/>
      <c r="VGO11" s="93"/>
      <c r="VGP11" s="93"/>
      <c r="VGQ11" s="93"/>
      <c r="VGR11" s="93"/>
      <c r="VGS11" s="93"/>
      <c r="VGT11" s="93"/>
      <c r="VGU11" s="93"/>
      <c r="VGV11" s="93"/>
      <c r="VGW11" s="93"/>
      <c r="VGX11" s="93"/>
      <c r="VGY11" s="93"/>
      <c r="VGZ11" s="93"/>
      <c r="VHA11" s="93"/>
      <c r="VHB11" s="93"/>
      <c r="VHC11" s="93"/>
      <c r="VHD11" s="93"/>
      <c r="VHE11" s="93"/>
      <c r="VHF11" s="93"/>
      <c r="VHG11" s="93"/>
      <c r="VHH11" s="93"/>
      <c r="VHI11" s="93"/>
      <c r="VHJ11" s="93"/>
      <c r="VHK11" s="93"/>
      <c r="VHL11" s="93"/>
      <c r="VHM11" s="93"/>
      <c r="VHN11" s="93"/>
      <c r="VHO11" s="93"/>
      <c r="VHP11" s="93"/>
      <c r="VHQ11" s="93"/>
      <c r="VHR11" s="93"/>
      <c r="VHS11" s="93"/>
      <c r="VHT11" s="93"/>
      <c r="VHU11" s="93"/>
      <c r="VHV11" s="93"/>
      <c r="VHW11" s="93"/>
      <c r="VHX11" s="93"/>
      <c r="VHY11" s="93"/>
      <c r="VHZ11" s="93"/>
      <c r="VIA11" s="93"/>
      <c r="VIB11" s="93"/>
      <c r="VIC11" s="93"/>
      <c r="VID11" s="93"/>
      <c r="VIE11" s="93"/>
      <c r="VIF11" s="93"/>
      <c r="VIG11" s="93"/>
      <c r="VIH11" s="93"/>
      <c r="VII11" s="93"/>
      <c r="VIJ11" s="93"/>
      <c r="VIK11" s="93"/>
      <c r="VIL11" s="93"/>
      <c r="VIM11" s="93"/>
      <c r="VIN11" s="93"/>
      <c r="VIO11" s="93"/>
      <c r="VIP11" s="93"/>
      <c r="VIQ11" s="93"/>
      <c r="VIR11" s="93"/>
      <c r="VIS11" s="93"/>
      <c r="VIT11" s="93"/>
      <c r="VIU11" s="93"/>
      <c r="VIV11" s="93"/>
      <c r="VIW11" s="93"/>
      <c r="VIX11" s="93"/>
      <c r="VIY11" s="93"/>
      <c r="VIZ11" s="93"/>
      <c r="VJA11" s="93"/>
      <c r="VJB11" s="93"/>
      <c r="VJC11" s="93"/>
      <c r="VJD11" s="93"/>
      <c r="VJE11" s="93"/>
      <c r="VJF11" s="93"/>
      <c r="VJG11" s="93"/>
      <c r="VJH11" s="93"/>
      <c r="VJI11" s="93"/>
      <c r="VJJ11" s="93"/>
      <c r="VJK11" s="93"/>
      <c r="VJL11" s="93"/>
      <c r="VJM11" s="93"/>
      <c r="VJN11" s="93"/>
      <c r="VJO11" s="93"/>
      <c r="VJP11" s="93"/>
      <c r="VJQ11" s="93"/>
      <c r="VJR11" s="93"/>
      <c r="VJS11" s="93"/>
      <c r="VJT11" s="93"/>
      <c r="VJU11" s="93"/>
      <c r="VJV11" s="93"/>
      <c r="VJW11" s="93"/>
      <c r="VJX11" s="93"/>
      <c r="VJY11" s="93"/>
      <c r="VJZ11" s="93"/>
      <c r="VKA11" s="93"/>
      <c r="VKB11" s="93"/>
      <c r="VKC11" s="93"/>
      <c r="VKD11" s="93"/>
      <c r="VKE11" s="93"/>
      <c r="VKF11" s="93"/>
      <c r="VKG11" s="93"/>
      <c r="VKH11" s="93"/>
      <c r="VKI11" s="93"/>
      <c r="VKJ11" s="93"/>
      <c r="VKK11" s="93"/>
      <c r="VKL11" s="93"/>
      <c r="VKM11" s="93"/>
      <c r="VKN11" s="93"/>
      <c r="VKO11" s="93"/>
      <c r="VKP11" s="93"/>
      <c r="VKQ11" s="93"/>
      <c r="VKR11" s="93"/>
      <c r="VKS11" s="93"/>
      <c r="VKT11" s="93"/>
      <c r="VKU11" s="93"/>
      <c r="VKV11" s="93"/>
      <c r="VKW11" s="93"/>
      <c r="VKX11" s="93"/>
      <c r="VKY11" s="93"/>
      <c r="VKZ11" s="93"/>
      <c r="VLA11" s="93"/>
      <c r="VLB11" s="93"/>
      <c r="VLC11" s="93"/>
      <c r="VLD11" s="93"/>
      <c r="VLE11" s="93"/>
      <c r="VLF11" s="93"/>
      <c r="VLG11" s="93"/>
      <c r="VLH11" s="93"/>
      <c r="VLI11" s="93"/>
      <c r="VLJ11" s="93"/>
      <c r="VLK11" s="93"/>
      <c r="VLL11" s="93"/>
      <c r="VLM11" s="93"/>
      <c r="VLN11" s="93"/>
      <c r="VLO11" s="93"/>
      <c r="VLP11" s="93"/>
      <c r="VLQ11" s="93"/>
      <c r="VLR11" s="93"/>
      <c r="VLS11" s="93"/>
      <c r="VLT11" s="93"/>
      <c r="VLU11" s="93"/>
      <c r="VLV11" s="93"/>
      <c r="VLW11" s="93"/>
      <c r="VLX11" s="93"/>
      <c r="VLY11" s="93"/>
      <c r="VLZ11" s="93"/>
      <c r="VMA11" s="93"/>
      <c r="VMB11" s="93"/>
      <c r="VMC11" s="93"/>
      <c r="VMD11" s="93"/>
      <c r="VME11" s="93"/>
      <c r="VMF11" s="93"/>
      <c r="VMG11" s="93"/>
      <c r="VMH11" s="93"/>
      <c r="VMI11" s="93"/>
      <c r="VMJ11" s="93"/>
      <c r="VMK11" s="93"/>
      <c r="VML11" s="93"/>
      <c r="VMM11" s="93"/>
      <c r="VMN11" s="93"/>
      <c r="VMO11" s="93"/>
      <c r="VMP11" s="93"/>
      <c r="VMQ11" s="93"/>
      <c r="VMR11" s="93"/>
      <c r="VMS11" s="93"/>
      <c r="VMT11" s="93"/>
      <c r="VMU11" s="93"/>
      <c r="VMV11" s="93"/>
      <c r="VMW11" s="93"/>
      <c r="VMX11" s="93"/>
      <c r="VMY11" s="93"/>
      <c r="VMZ11" s="93"/>
      <c r="VNA11" s="93"/>
      <c r="VNB11" s="93"/>
      <c r="VNC11" s="93"/>
      <c r="VND11" s="93"/>
      <c r="VNE11" s="93"/>
      <c r="VNF11" s="93"/>
      <c r="VNG11" s="93"/>
      <c r="VNH11" s="93"/>
      <c r="VNI11" s="93"/>
      <c r="VNJ11" s="93"/>
      <c r="VNK11" s="93"/>
      <c r="VNL11" s="93"/>
      <c r="VNM11" s="93"/>
      <c r="VNN11" s="93"/>
      <c r="VNO11" s="93"/>
      <c r="VNP11" s="93"/>
      <c r="VNQ11" s="93"/>
      <c r="VNR11" s="93"/>
      <c r="VNS11" s="93"/>
      <c r="VNT11" s="93"/>
      <c r="VNU11" s="93"/>
      <c r="VNV11" s="93"/>
      <c r="VNW11" s="93"/>
      <c r="VNX11" s="93"/>
      <c r="VNY11" s="93"/>
      <c r="VNZ11" s="93"/>
      <c r="VOA11" s="93"/>
      <c r="VOB11" s="93"/>
      <c r="VOC11" s="93"/>
      <c r="VOD11" s="93"/>
      <c r="VOE11" s="93"/>
      <c r="VOF11" s="93"/>
      <c r="VOG11" s="93"/>
      <c r="VOH11" s="93"/>
      <c r="VOI11" s="93"/>
      <c r="VOJ11" s="93"/>
      <c r="VOK11" s="93"/>
      <c r="VOL11" s="93"/>
      <c r="VOM11" s="93"/>
      <c r="VON11" s="93"/>
      <c r="VOO11" s="93"/>
      <c r="VOP11" s="93"/>
      <c r="VOQ11" s="93"/>
      <c r="VOR11" s="93"/>
      <c r="VOS11" s="93"/>
      <c r="VOT11" s="93"/>
      <c r="VOU11" s="93"/>
      <c r="VOV11" s="93"/>
      <c r="VOW11" s="93"/>
      <c r="VOX11" s="93"/>
      <c r="VOY11" s="93"/>
      <c r="VOZ11" s="93"/>
      <c r="VPA11" s="93"/>
      <c r="VPB11" s="93"/>
      <c r="VPC11" s="93"/>
      <c r="VPD11" s="93"/>
      <c r="VPE11" s="93"/>
      <c r="VPF11" s="93"/>
      <c r="VPG11" s="93"/>
      <c r="VPH11" s="93"/>
      <c r="VPI11" s="93"/>
      <c r="VPJ11" s="93"/>
      <c r="VPK11" s="93"/>
      <c r="VPL11" s="93"/>
      <c r="VPM11" s="93"/>
      <c r="VPN11" s="93"/>
      <c r="VPO11" s="93"/>
      <c r="VPP11" s="93"/>
      <c r="VPQ11" s="93"/>
      <c r="VPR11" s="93"/>
      <c r="VPS11" s="93"/>
      <c r="VPT11" s="93"/>
      <c r="VPU11" s="93"/>
      <c r="VPV11" s="93"/>
      <c r="VPW11" s="93"/>
      <c r="VPX11" s="93"/>
      <c r="VPY11" s="93"/>
      <c r="VPZ11" s="93"/>
      <c r="VQA11" s="93"/>
      <c r="VQB11" s="93"/>
      <c r="VQC11" s="93"/>
      <c r="VQD11" s="93"/>
      <c r="VQE11" s="93"/>
      <c r="VQF11" s="93"/>
      <c r="VQG11" s="93"/>
      <c r="VQH11" s="93"/>
      <c r="VQI11" s="93"/>
      <c r="VQJ11" s="93"/>
      <c r="VQK11" s="93"/>
      <c r="VQL11" s="93"/>
      <c r="VQM11" s="93"/>
      <c r="VQN11" s="93"/>
      <c r="VQO11" s="93"/>
      <c r="VQP11" s="93"/>
      <c r="VQQ11" s="93"/>
      <c r="VQR11" s="93"/>
      <c r="VQS11" s="93"/>
      <c r="VQT11" s="93"/>
      <c r="VQU11" s="93"/>
      <c r="VQV11" s="93"/>
      <c r="VQW11" s="93"/>
      <c r="VQX11" s="93"/>
      <c r="VQY11" s="93"/>
      <c r="VQZ11" s="93"/>
      <c r="VRA11" s="93"/>
      <c r="VRB11" s="93"/>
      <c r="VRC11" s="93"/>
      <c r="VRD11" s="93"/>
      <c r="VRE11" s="93"/>
      <c r="VRF11" s="93"/>
      <c r="VRG11" s="93"/>
      <c r="VRH11" s="93"/>
      <c r="VRI11" s="93"/>
      <c r="VRJ11" s="93"/>
      <c r="VRK11" s="93"/>
      <c r="VRL11" s="93"/>
      <c r="VRM11" s="93"/>
      <c r="VRN11" s="93"/>
      <c r="VRO11" s="93"/>
      <c r="VRP11" s="93"/>
      <c r="VRQ11" s="93"/>
      <c r="VRR11" s="93"/>
      <c r="VRS11" s="93"/>
      <c r="VRT11" s="93"/>
      <c r="VRU11" s="93"/>
      <c r="VRV11" s="93"/>
      <c r="VRW11" s="93"/>
      <c r="VRX11" s="93"/>
      <c r="VRY11" s="93"/>
      <c r="VRZ11" s="93"/>
      <c r="VSA11" s="93"/>
      <c r="VSB11" s="93"/>
      <c r="VSC11" s="93"/>
      <c r="VSD11" s="93"/>
      <c r="VSE11" s="93"/>
      <c r="VSF11" s="93"/>
      <c r="VSG11" s="93"/>
      <c r="VSH11" s="93"/>
      <c r="VSI11" s="93"/>
      <c r="VSJ11" s="93"/>
      <c r="VSK11" s="93"/>
      <c r="VSL11" s="93"/>
      <c r="VSM11" s="93"/>
      <c r="VSN11" s="93"/>
      <c r="VSO11" s="93"/>
      <c r="VSP11" s="93"/>
      <c r="VSQ11" s="93"/>
      <c r="VSR11" s="93"/>
      <c r="VSS11" s="93"/>
      <c r="VST11" s="93"/>
      <c r="VSU11" s="93"/>
      <c r="VSV11" s="93"/>
      <c r="VSW11" s="93"/>
      <c r="VSX11" s="93"/>
      <c r="VSY11" s="93"/>
      <c r="VSZ11" s="93"/>
      <c r="VTA11" s="93"/>
      <c r="VTB11" s="93"/>
      <c r="VTC11" s="93"/>
      <c r="VTD11" s="93"/>
      <c r="VTE11" s="93"/>
      <c r="VTF11" s="93"/>
      <c r="VTG11" s="93"/>
      <c r="VTH11" s="93"/>
      <c r="VTI11" s="93"/>
      <c r="VTJ11" s="93"/>
      <c r="VTK11" s="93"/>
      <c r="VTL11" s="93"/>
      <c r="VTM11" s="93"/>
      <c r="VTN11" s="93"/>
      <c r="VTO11" s="93"/>
      <c r="VTP11" s="93"/>
      <c r="VTQ11" s="93"/>
      <c r="VTR11" s="93"/>
      <c r="VTS11" s="93"/>
      <c r="VTT11" s="93"/>
      <c r="VTU11" s="93"/>
      <c r="VTV11" s="93"/>
      <c r="VTW11" s="93"/>
      <c r="VTX11" s="93"/>
      <c r="VTY11" s="93"/>
      <c r="VTZ11" s="93"/>
      <c r="VUA11" s="93"/>
      <c r="VUB11" s="93"/>
      <c r="VUC11" s="93"/>
      <c r="VUD11" s="93"/>
      <c r="VUE11" s="93"/>
      <c r="VUF11" s="93"/>
      <c r="VUG11" s="93"/>
      <c r="VUH11" s="93"/>
      <c r="VUI11" s="93"/>
      <c r="VUJ11" s="93"/>
      <c r="VUK11" s="93"/>
      <c r="VUL11" s="93"/>
      <c r="VUM11" s="93"/>
      <c r="VUN11" s="93"/>
      <c r="VUO11" s="93"/>
      <c r="VUP11" s="93"/>
      <c r="VUQ11" s="93"/>
      <c r="VUR11" s="93"/>
      <c r="VUS11" s="93"/>
      <c r="VUT11" s="93"/>
      <c r="VUU11" s="93"/>
      <c r="VUV11" s="93"/>
      <c r="VUW11" s="93"/>
      <c r="VUX11" s="93"/>
      <c r="VUY11" s="93"/>
      <c r="VUZ11" s="93"/>
      <c r="VVA11" s="93"/>
      <c r="VVB11" s="93"/>
      <c r="VVC11" s="93"/>
      <c r="VVD11" s="93"/>
      <c r="VVE11" s="93"/>
      <c r="VVF11" s="93"/>
      <c r="VVG11" s="93"/>
      <c r="VVH11" s="93"/>
      <c r="VVI11" s="93"/>
      <c r="VVJ11" s="93"/>
      <c r="VVK11" s="93"/>
      <c r="VVL11" s="93"/>
      <c r="VVM11" s="93"/>
      <c r="VVN11" s="93"/>
      <c r="VVO11" s="93"/>
      <c r="VVP11" s="93"/>
      <c r="VVQ11" s="93"/>
      <c r="VVR11" s="93"/>
      <c r="VVS11" s="93"/>
      <c r="VVT11" s="93"/>
      <c r="VVU11" s="93"/>
      <c r="VVV11" s="93"/>
      <c r="VVW11" s="93"/>
      <c r="VVX11" s="93"/>
      <c r="VVY11" s="93"/>
      <c r="VVZ11" s="93"/>
      <c r="VWA11" s="93"/>
      <c r="VWB11" s="93"/>
      <c r="VWC11" s="93"/>
      <c r="VWD11" s="93"/>
      <c r="VWE11" s="93"/>
      <c r="VWF11" s="93"/>
      <c r="VWG11" s="93"/>
      <c r="VWH11" s="93"/>
      <c r="VWI11" s="93"/>
      <c r="VWJ11" s="93"/>
      <c r="VWK11" s="93"/>
      <c r="VWL11" s="93"/>
      <c r="VWM11" s="93"/>
      <c r="VWN11" s="93"/>
      <c r="VWO11" s="93"/>
      <c r="VWP11" s="93"/>
      <c r="VWQ11" s="93"/>
      <c r="VWR11" s="93"/>
      <c r="VWS11" s="93"/>
      <c r="VWT11" s="93"/>
      <c r="VWU11" s="93"/>
      <c r="VWV11" s="93"/>
      <c r="VWW11" s="93"/>
      <c r="VWX11" s="93"/>
      <c r="VWY11" s="93"/>
      <c r="VWZ11" s="93"/>
      <c r="VXA11" s="93"/>
      <c r="VXB11" s="93"/>
      <c r="VXC11" s="93"/>
      <c r="VXD11" s="93"/>
      <c r="VXE11" s="93"/>
      <c r="VXF11" s="93"/>
      <c r="VXG11" s="93"/>
      <c r="VXH11" s="93"/>
      <c r="VXI11" s="93"/>
      <c r="VXJ11" s="93"/>
      <c r="VXK11" s="93"/>
      <c r="VXL11" s="93"/>
      <c r="VXM11" s="93"/>
      <c r="VXN11" s="93"/>
      <c r="VXO11" s="93"/>
      <c r="VXP11" s="93"/>
      <c r="VXQ11" s="93"/>
      <c r="VXR11" s="93"/>
      <c r="VXS11" s="93"/>
      <c r="VXT11" s="93"/>
      <c r="VXU11" s="93"/>
      <c r="VXV11" s="93"/>
      <c r="VXW11" s="93"/>
      <c r="VXX11" s="93"/>
      <c r="VXY11" s="93"/>
      <c r="VXZ11" s="93"/>
      <c r="VYA11" s="93"/>
      <c r="VYB11" s="93"/>
      <c r="VYC11" s="93"/>
      <c r="VYD11" s="93"/>
      <c r="VYE11" s="93"/>
      <c r="VYF11" s="93"/>
      <c r="VYG11" s="93"/>
      <c r="VYH11" s="93"/>
      <c r="VYI11" s="93"/>
      <c r="VYJ11" s="93"/>
      <c r="VYK11" s="93"/>
      <c r="VYL11" s="93"/>
      <c r="VYM11" s="93"/>
      <c r="VYN11" s="93"/>
      <c r="VYO11" s="93"/>
      <c r="VYP11" s="93"/>
      <c r="VYQ11" s="93"/>
      <c r="VYR11" s="93"/>
      <c r="VYS11" s="93"/>
      <c r="VYT11" s="93"/>
      <c r="VYU11" s="93"/>
      <c r="VYV11" s="93"/>
      <c r="VYW11" s="93"/>
      <c r="VYX11" s="93"/>
      <c r="VYY11" s="93"/>
      <c r="VYZ11" s="93"/>
      <c r="VZA11" s="93"/>
      <c r="VZB11" s="93"/>
      <c r="VZC11" s="93"/>
      <c r="VZD11" s="93"/>
      <c r="VZE11" s="93"/>
      <c r="VZF11" s="93"/>
      <c r="VZG11" s="93"/>
      <c r="VZH11" s="93"/>
      <c r="VZI11" s="93"/>
      <c r="VZJ11" s="93"/>
      <c r="VZK11" s="93"/>
      <c r="VZL11" s="93"/>
      <c r="VZM11" s="93"/>
      <c r="VZN11" s="93"/>
      <c r="VZO11" s="93"/>
      <c r="VZP11" s="93"/>
      <c r="VZQ11" s="93"/>
      <c r="VZR11" s="93"/>
      <c r="VZS11" s="93"/>
      <c r="VZT11" s="93"/>
      <c r="VZU11" s="93"/>
      <c r="VZV11" s="93"/>
      <c r="VZW11" s="93"/>
      <c r="VZX11" s="93"/>
      <c r="VZY11" s="93"/>
      <c r="VZZ11" s="93"/>
      <c r="WAA11" s="93"/>
      <c r="WAB11" s="93"/>
      <c r="WAC11" s="93"/>
      <c r="WAD11" s="93"/>
      <c r="WAE11" s="93"/>
      <c r="WAF11" s="93"/>
      <c r="WAG11" s="93"/>
      <c r="WAH11" s="93"/>
      <c r="WAI11" s="93"/>
      <c r="WAJ11" s="93"/>
      <c r="WAK11" s="93"/>
      <c r="WAL11" s="93"/>
      <c r="WAM11" s="93"/>
      <c r="WAN11" s="93"/>
      <c r="WAO11" s="93"/>
      <c r="WAP11" s="93"/>
      <c r="WAQ11" s="93"/>
      <c r="WAR11" s="93"/>
      <c r="WAS11" s="93"/>
      <c r="WAT11" s="93"/>
      <c r="WAU11" s="93"/>
      <c r="WAV11" s="93"/>
      <c r="WAW11" s="93"/>
      <c r="WAX11" s="93"/>
      <c r="WAY11" s="93"/>
      <c r="WAZ11" s="93"/>
      <c r="WBA11" s="93"/>
      <c r="WBB11" s="93"/>
      <c r="WBC11" s="93"/>
      <c r="WBD11" s="93"/>
      <c r="WBE11" s="93"/>
      <c r="WBF11" s="93"/>
      <c r="WBG11" s="93"/>
      <c r="WBH11" s="93"/>
      <c r="WBI11" s="93"/>
      <c r="WBJ11" s="93"/>
      <c r="WBK11" s="93"/>
      <c r="WBL11" s="93"/>
      <c r="WBM11" s="93"/>
      <c r="WBN11" s="93"/>
      <c r="WBO11" s="93"/>
      <c r="WBP11" s="93"/>
      <c r="WBQ11" s="93"/>
      <c r="WBR11" s="93"/>
      <c r="WBS11" s="93"/>
      <c r="WBT11" s="93"/>
      <c r="WBU11" s="93"/>
      <c r="WBV11" s="93"/>
      <c r="WBW11" s="93"/>
      <c r="WBX11" s="93"/>
      <c r="WBY11" s="93"/>
      <c r="WBZ11" s="93"/>
      <c r="WCA11" s="93"/>
      <c r="WCB11" s="93"/>
      <c r="WCC11" s="93"/>
      <c r="WCD11" s="93"/>
      <c r="WCE11" s="93"/>
      <c r="WCF11" s="93"/>
      <c r="WCG11" s="93"/>
      <c r="WCH11" s="93"/>
      <c r="WCI11" s="93"/>
      <c r="WCJ11" s="93"/>
      <c r="WCK11" s="93"/>
      <c r="WCL11" s="93"/>
      <c r="WCM11" s="93"/>
      <c r="WCN11" s="93"/>
      <c r="WCO11" s="93"/>
      <c r="WCP11" s="93"/>
      <c r="WCQ11" s="93"/>
      <c r="WCR11" s="93"/>
      <c r="WCS11" s="93"/>
      <c r="WCT11" s="93"/>
      <c r="WCU11" s="93"/>
      <c r="WCV11" s="93"/>
      <c r="WCW11" s="93"/>
      <c r="WCX11" s="93"/>
      <c r="WCY11" s="93"/>
      <c r="WCZ11" s="93"/>
      <c r="WDA11" s="93"/>
      <c r="WDB11" s="93"/>
      <c r="WDC11" s="93"/>
      <c r="WDD11" s="93"/>
      <c r="WDE11" s="93"/>
      <c r="WDF11" s="93"/>
      <c r="WDG11" s="93"/>
      <c r="WDH11" s="93"/>
      <c r="WDI11" s="93"/>
      <c r="WDJ11" s="93"/>
      <c r="WDK11" s="93"/>
      <c r="WDL11" s="93"/>
      <c r="WDM11" s="93"/>
      <c r="WDN11" s="93"/>
      <c r="WDO11" s="93"/>
      <c r="WDP11" s="93"/>
      <c r="WDQ11" s="93"/>
      <c r="WDR11" s="93"/>
      <c r="WDS11" s="93"/>
      <c r="WDT11" s="93"/>
      <c r="WDU11" s="93"/>
      <c r="WDV11" s="93"/>
      <c r="WDW11" s="93"/>
      <c r="WDX11" s="93"/>
      <c r="WDY11" s="93"/>
      <c r="WDZ11" s="93"/>
      <c r="WEA11" s="93"/>
      <c r="WEB11" s="93"/>
      <c r="WEC11" s="93"/>
      <c r="WED11" s="93"/>
      <c r="WEE11" s="93"/>
      <c r="WEF11" s="93"/>
      <c r="WEG11" s="93"/>
      <c r="WEH11" s="93"/>
      <c r="WEI11" s="93"/>
      <c r="WEJ11" s="93"/>
      <c r="WEK11" s="93"/>
      <c r="WEL11" s="93"/>
      <c r="WEM11" s="93"/>
      <c r="WEN11" s="93"/>
      <c r="WEO11" s="93"/>
      <c r="WEP11" s="93"/>
      <c r="WEQ11" s="93"/>
      <c r="WER11" s="93"/>
      <c r="WES11" s="93"/>
      <c r="WET11" s="93"/>
      <c r="WEU11" s="93"/>
      <c r="WEV11" s="93"/>
      <c r="WEW11" s="93"/>
      <c r="WEX11" s="93"/>
      <c r="WEY11" s="93"/>
      <c r="WEZ11" s="93"/>
      <c r="WFA11" s="93"/>
      <c r="WFB11" s="93"/>
      <c r="WFC11" s="93"/>
      <c r="WFD11" s="93"/>
      <c r="WFE11" s="93"/>
      <c r="WFF11" s="93"/>
      <c r="WFG11" s="93"/>
      <c r="WFH11" s="93"/>
      <c r="WFI11" s="93"/>
      <c r="WFJ11" s="93"/>
      <c r="WFK11" s="93"/>
      <c r="WFL11" s="93"/>
      <c r="WFM11" s="93"/>
      <c r="WFN11" s="93"/>
      <c r="WFO11" s="93"/>
      <c r="WFP11" s="93"/>
      <c r="WFQ11" s="93"/>
      <c r="WFR11" s="93"/>
      <c r="WFS11" s="93"/>
      <c r="WFT11" s="93"/>
      <c r="WFU11" s="93"/>
      <c r="WFV11" s="93"/>
      <c r="WFW11" s="93"/>
      <c r="WFX11" s="93"/>
      <c r="WFY11" s="93"/>
      <c r="WFZ11" s="93"/>
      <c r="WGA11" s="93"/>
      <c r="WGB11" s="93"/>
      <c r="WGC11" s="93"/>
      <c r="WGD11" s="93"/>
      <c r="WGE11" s="93"/>
      <c r="WGF11" s="93"/>
      <c r="WGG11" s="93"/>
      <c r="WGH11" s="93"/>
      <c r="WGI11" s="93"/>
      <c r="WGJ11" s="93"/>
      <c r="WGK11" s="93"/>
      <c r="WGL11" s="93"/>
      <c r="WGM11" s="93"/>
      <c r="WGN11" s="93"/>
      <c r="WGO11" s="93"/>
      <c r="WGP11" s="93"/>
      <c r="WGQ11" s="93"/>
      <c r="WGR11" s="93"/>
      <c r="WGS11" s="93"/>
      <c r="WGT11" s="93"/>
      <c r="WGU11" s="93"/>
      <c r="WGV11" s="93"/>
      <c r="WGW11" s="93"/>
      <c r="WGX11" s="93"/>
      <c r="WGY11" s="93"/>
      <c r="WGZ11" s="93"/>
      <c r="WHA11" s="93"/>
      <c r="WHB11" s="93"/>
      <c r="WHC11" s="93"/>
      <c r="WHD11" s="93"/>
      <c r="WHE11" s="93"/>
      <c r="WHF11" s="93"/>
      <c r="WHG11" s="93"/>
      <c r="WHH11" s="93"/>
      <c r="WHI11" s="93"/>
      <c r="WHJ11" s="93"/>
      <c r="WHK11" s="93"/>
      <c r="WHL11" s="93"/>
      <c r="WHM11" s="93"/>
      <c r="WHN11" s="93"/>
      <c r="WHO11" s="93"/>
      <c r="WHP11" s="93"/>
      <c r="WHQ11" s="93"/>
      <c r="WHR11" s="93"/>
      <c r="WHS11" s="93"/>
      <c r="WHT11" s="93"/>
      <c r="WHU11" s="93"/>
      <c r="WHV11" s="93"/>
      <c r="WHW11" s="93"/>
      <c r="WHX11" s="93"/>
      <c r="WHY11" s="93"/>
      <c r="WHZ11" s="93"/>
      <c r="WIA11" s="93"/>
      <c r="WIB11" s="93"/>
      <c r="WIC11" s="93"/>
      <c r="WID11" s="93"/>
      <c r="WIE11" s="93"/>
      <c r="WIF11" s="93"/>
      <c r="WIG11" s="93"/>
      <c r="WIH11" s="93"/>
      <c r="WII11" s="93"/>
      <c r="WIJ11" s="93"/>
      <c r="WIK11" s="93"/>
      <c r="WIL11" s="93"/>
      <c r="WIM11" s="93"/>
      <c r="WIN11" s="93"/>
      <c r="WIO11" s="93"/>
      <c r="WIP11" s="93"/>
      <c r="WIQ11" s="93"/>
      <c r="WIR11" s="93"/>
      <c r="WIS11" s="93"/>
      <c r="WIT11" s="93"/>
      <c r="WIU11" s="93"/>
      <c r="WIV11" s="93"/>
      <c r="WIW11" s="93"/>
      <c r="WIX11" s="93"/>
      <c r="WIY11" s="93"/>
      <c r="WIZ11" s="93"/>
      <c r="WJA11" s="93"/>
      <c r="WJB11" s="93"/>
      <c r="WJC11" s="93"/>
      <c r="WJD11" s="93"/>
      <c r="WJE11" s="93"/>
      <c r="WJF11" s="93"/>
      <c r="WJG11" s="93"/>
      <c r="WJH11" s="93"/>
      <c r="WJI11" s="93"/>
      <c r="WJJ11" s="93"/>
      <c r="WJK11" s="93"/>
      <c r="WJL11" s="93"/>
      <c r="WJM11" s="93"/>
      <c r="WJN11" s="93"/>
      <c r="WJO11" s="93"/>
      <c r="WJP11" s="93"/>
      <c r="WJQ11" s="93"/>
      <c r="WJR11" s="93"/>
      <c r="WJS11" s="93"/>
      <c r="WJT11" s="93"/>
      <c r="WJU11" s="93"/>
      <c r="WJV11" s="93"/>
      <c r="WJW11" s="93"/>
      <c r="WJX11" s="93"/>
      <c r="WJY11" s="93"/>
      <c r="WJZ11" s="93"/>
      <c r="WKA11" s="93"/>
      <c r="WKB11" s="93"/>
      <c r="WKC11" s="93"/>
      <c r="WKD11" s="93"/>
      <c r="WKE11" s="93"/>
      <c r="WKF11" s="93"/>
      <c r="WKG11" s="93"/>
      <c r="WKH11" s="93"/>
      <c r="WKI11" s="93"/>
      <c r="WKJ11" s="93"/>
      <c r="WKK11" s="93"/>
      <c r="WKL11" s="93"/>
      <c r="WKM11" s="93"/>
      <c r="WKN11" s="93"/>
      <c r="WKO11" s="93"/>
      <c r="WKP11" s="93"/>
      <c r="WKQ11" s="93"/>
      <c r="WKR11" s="93"/>
      <c r="WKS11" s="93"/>
      <c r="WKT11" s="93"/>
      <c r="WKU11" s="93"/>
      <c r="WKV11" s="93"/>
      <c r="WKW11" s="93"/>
      <c r="WKX11" s="93"/>
      <c r="WKY11" s="93"/>
      <c r="WKZ11" s="93"/>
      <c r="WLA11" s="93"/>
      <c r="WLB11" s="93"/>
      <c r="WLC11" s="93"/>
      <c r="WLD11" s="93"/>
      <c r="WLE11" s="93"/>
      <c r="WLF11" s="93"/>
      <c r="WLG11" s="93"/>
      <c r="WLH11" s="93"/>
      <c r="WLI11" s="93"/>
      <c r="WLJ11" s="93"/>
      <c r="WLK11" s="93"/>
      <c r="WLL11" s="93"/>
      <c r="WLM11" s="93"/>
      <c r="WLN11" s="93"/>
      <c r="WLO11" s="93"/>
      <c r="WLP11" s="93"/>
      <c r="WLQ11" s="93"/>
      <c r="WLR11" s="93"/>
      <c r="WLS11" s="93"/>
      <c r="WLT11" s="93"/>
      <c r="WLU11" s="93"/>
      <c r="WLV11" s="93"/>
      <c r="WLW11" s="93"/>
      <c r="WLX11" s="93"/>
      <c r="WLY11" s="93"/>
      <c r="WLZ11" s="93"/>
      <c r="WMA11" s="93"/>
      <c r="WMB11" s="93"/>
      <c r="WMC11" s="93"/>
      <c r="WMD11" s="93"/>
      <c r="WME11" s="93"/>
      <c r="WMF11" s="93"/>
      <c r="WMG11" s="93"/>
      <c r="WMH11" s="93"/>
      <c r="WMI11" s="93"/>
      <c r="WMJ11" s="93"/>
      <c r="WMK11" s="93"/>
      <c r="WML11" s="93"/>
      <c r="WMM11" s="93"/>
      <c r="WMN11" s="93"/>
      <c r="WMO11" s="93"/>
      <c r="WMP11" s="93"/>
      <c r="WMQ11" s="93"/>
      <c r="WMR11" s="93"/>
      <c r="WMS11" s="93"/>
      <c r="WMT11" s="93"/>
      <c r="WMU11" s="93"/>
      <c r="WMV11" s="93"/>
      <c r="WMW11" s="93"/>
      <c r="WMX11" s="93"/>
      <c r="WMY11" s="93"/>
      <c r="WMZ11" s="93"/>
      <c r="WNA11" s="93"/>
      <c r="WNB11" s="93"/>
      <c r="WNC11" s="93"/>
      <c r="WND11" s="93"/>
      <c r="WNE11" s="93"/>
      <c r="WNF11" s="93"/>
      <c r="WNG11" s="93"/>
      <c r="WNH11" s="93"/>
      <c r="WNI11" s="93"/>
      <c r="WNJ11" s="93"/>
      <c r="WNK11" s="93"/>
      <c r="WNL11" s="93"/>
      <c r="WNM11" s="93"/>
      <c r="WNN11" s="93"/>
      <c r="WNO11" s="93"/>
      <c r="WNP11" s="93"/>
      <c r="WNQ11" s="93"/>
      <c r="WNR11" s="93"/>
      <c r="WNS11" s="93"/>
      <c r="WNT11" s="93"/>
      <c r="WNU11" s="93"/>
      <c r="WNV11" s="93"/>
      <c r="WNW11" s="93"/>
      <c r="WNX11" s="93"/>
      <c r="WNY11" s="93"/>
      <c r="WNZ11" s="93"/>
      <c r="WOA11" s="93"/>
      <c r="WOB11" s="93"/>
      <c r="WOC11" s="93"/>
      <c r="WOD11" s="93"/>
      <c r="WOE11" s="93"/>
      <c r="WOF11" s="93"/>
      <c r="WOG11" s="93"/>
      <c r="WOH11" s="93"/>
      <c r="WOI11" s="93"/>
      <c r="WOJ11" s="93"/>
      <c r="WOK11" s="93"/>
      <c r="WOL11" s="93"/>
      <c r="WOM11" s="93"/>
      <c r="WON11" s="93"/>
      <c r="WOO11" s="93"/>
      <c r="WOP11" s="93"/>
      <c r="WOQ11" s="93"/>
      <c r="WOR11" s="93"/>
      <c r="WOS11" s="93"/>
      <c r="WOT11" s="93"/>
      <c r="WOU11" s="93"/>
      <c r="WOV11" s="93"/>
      <c r="WOW11" s="93"/>
      <c r="WOX11" s="93"/>
      <c r="WOY11" s="93"/>
      <c r="WOZ11" s="93"/>
      <c r="WPA11" s="93"/>
      <c r="WPB11" s="93"/>
      <c r="WPC11" s="93"/>
      <c r="WPD11" s="93"/>
      <c r="WPE11" s="93"/>
      <c r="WPF11" s="93"/>
      <c r="WPG11" s="93"/>
      <c r="WPH11" s="93"/>
      <c r="WPI11" s="93"/>
      <c r="WPJ11" s="93"/>
      <c r="WPK11" s="93"/>
      <c r="WPL11" s="93"/>
      <c r="WPM11" s="93"/>
      <c r="WPN11" s="93"/>
      <c r="WPO11" s="93"/>
      <c r="WPP11" s="93"/>
      <c r="WPQ11" s="93"/>
      <c r="WPR11" s="93"/>
      <c r="WPS11" s="93"/>
      <c r="WPT11" s="93"/>
      <c r="WPU11" s="93"/>
      <c r="WPV11" s="93"/>
      <c r="WPW11" s="93"/>
      <c r="WPX11" s="93"/>
      <c r="WPY11" s="93"/>
      <c r="WPZ11" s="93"/>
      <c r="WQA11" s="93"/>
      <c r="WQB11" s="93"/>
      <c r="WQC11" s="93"/>
      <c r="WQD11" s="93"/>
      <c r="WQE11" s="93"/>
      <c r="WQF11" s="93"/>
      <c r="WQG11" s="93"/>
      <c r="WQH11" s="93"/>
      <c r="WQI11" s="93"/>
      <c r="WQJ11" s="93"/>
      <c r="WQK11" s="93"/>
      <c r="WQL11" s="93"/>
      <c r="WQM11" s="93"/>
      <c r="WQN11" s="93"/>
      <c r="WQO11" s="93"/>
      <c r="WQP11" s="93"/>
      <c r="WQQ11" s="93"/>
      <c r="WQR11" s="93"/>
      <c r="WQS11" s="93"/>
      <c r="WQT11" s="93"/>
      <c r="WQU11" s="93"/>
      <c r="WQV11" s="93"/>
      <c r="WQW11" s="93"/>
      <c r="WQX11" s="93"/>
      <c r="WQY11" s="93"/>
      <c r="WQZ11" s="93"/>
      <c r="WRA11" s="93"/>
      <c r="WRB11" s="93"/>
      <c r="WRC11" s="93"/>
      <c r="WRD11" s="93"/>
      <c r="WRE11" s="93"/>
      <c r="WRF11" s="93"/>
      <c r="WRG11" s="93"/>
      <c r="WRH11" s="93"/>
      <c r="WRI11" s="93"/>
      <c r="WRJ11" s="93"/>
      <c r="WRK11" s="93"/>
      <c r="WRL11" s="93"/>
      <c r="WRM11" s="93"/>
      <c r="WRN11" s="93"/>
      <c r="WRO11" s="93"/>
      <c r="WRP11" s="93"/>
      <c r="WRQ11" s="93"/>
      <c r="WRR11" s="93"/>
      <c r="WRS11" s="93"/>
      <c r="WRT11" s="93"/>
      <c r="WRU11" s="93"/>
      <c r="WRV11" s="93"/>
      <c r="WRW11" s="93"/>
      <c r="WRX11" s="93"/>
      <c r="WRY11" s="93"/>
      <c r="WRZ11" s="93"/>
      <c r="WSA11" s="93"/>
      <c r="WSB11" s="93"/>
      <c r="WSC11" s="93"/>
      <c r="WSD11" s="93"/>
      <c r="WSE11" s="93"/>
      <c r="WSF11" s="93"/>
      <c r="WSG11" s="93"/>
      <c r="WSH11" s="93"/>
      <c r="WSI11" s="93"/>
      <c r="WSJ11" s="93"/>
      <c r="WSK11" s="93"/>
      <c r="WSL11" s="93"/>
      <c r="WSM11" s="93"/>
      <c r="WSN11" s="93"/>
      <c r="WSO11" s="93"/>
      <c r="WSP11" s="93"/>
      <c r="WSQ11" s="93"/>
      <c r="WSR11" s="93"/>
      <c r="WSS11" s="93"/>
      <c r="WST11" s="93"/>
      <c r="WSU11" s="93"/>
      <c r="WSV11" s="93"/>
      <c r="WSW11" s="93"/>
      <c r="WSX11" s="93"/>
      <c r="WSY11" s="93"/>
      <c r="WSZ11" s="93"/>
      <c r="WTA11" s="93"/>
      <c r="WTB11" s="93"/>
      <c r="WTC11" s="93"/>
      <c r="WTD11" s="93"/>
      <c r="WTE11" s="93"/>
      <c r="WTF11" s="93"/>
      <c r="WTG11" s="93"/>
      <c r="WTH11" s="93"/>
      <c r="WTI11" s="93"/>
      <c r="WTJ11" s="93"/>
      <c r="WTK11" s="93"/>
      <c r="WTL11" s="93"/>
      <c r="WTM11" s="93"/>
      <c r="WTN11" s="93"/>
      <c r="WTO11" s="93"/>
      <c r="WTP11" s="93"/>
      <c r="WTQ11" s="93"/>
      <c r="WTR11" s="93"/>
      <c r="WTS11" s="93"/>
      <c r="WTT11" s="93"/>
      <c r="WTU11" s="93"/>
      <c r="WTV11" s="93"/>
      <c r="WTW11" s="93"/>
      <c r="WTX11" s="93"/>
      <c r="WTY11" s="93"/>
      <c r="WTZ11" s="93"/>
      <c r="WUA11" s="93"/>
      <c r="WUB11" s="93"/>
      <c r="WUC11" s="93"/>
      <c r="WUD11" s="93"/>
      <c r="WUE11" s="93"/>
      <c r="WUF11" s="93"/>
      <c r="WUG11" s="93"/>
      <c r="WUH11" s="93"/>
      <c r="WUI11" s="93"/>
      <c r="WUJ11" s="93"/>
      <c r="WUK11" s="93"/>
      <c r="WUL11" s="93"/>
      <c r="WUM11" s="93"/>
      <c r="WUN11" s="93"/>
      <c r="WUO11" s="93"/>
      <c r="WUP11" s="93"/>
      <c r="WUQ11" s="93"/>
      <c r="WUR11" s="93"/>
      <c r="WUS11" s="93"/>
      <c r="WUT11" s="93"/>
      <c r="WUU11" s="93"/>
      <c r="WUV11" s="93"/>
      <c r="WUW11" s="93"/>
      <c r="WUX11" s="93"/>
      <c r="WUY11" s="93"/>
      <c r="WUZ11" s="93"/>
      <c r="WVA11" s="93"/>
      <c r="WVB11" s="93"/>
      <c r="WVC11" s="93"/>
      <c r="WVD11" s="93"/>
      <c r="WVE11" s="93"/>
      <c r="WVF11" s="93"/>
      <c r="WVG11" s="93"/>
      <c r="WVH11" s="93"/>
      <c r="WVI11" s="93"/>
      <c r="WVJ11" s="93"/>
      <c r="WVK11" s="93"/>
      <c r="WVL11" s="93"/>
      <c r="WVM11" s="93"/>
      <c r="WVN11" s="93"/>
      <c r="WVO11" s="93"/>
      <c r="WVP11" s="93"/>
      <c r="WVQ11" s="93"/>
      <c r="WVR11" s="93"/>
      <c r="WVS11" s="93"/>
      <c r="WVT11" s="93"/>
      <c r="WVU11" s="93"/>
      <c r="WVV11" s="93"/>
      <c r="WVW11" s="93"/>
      <c r="WVX11" s="93"/>
      <c r="WVY11" s="93"/>
      <c r="WVZ11" s="93"/>
      <c r="WWA11" s="93"/>
      <c r="WWB11" s="93"/>
      <c r="WWC11" s="93"/>
      <c r="WWD11" s="93"/>
      <c r="WWE11" s="93"/>
      <c r="WWF11" s="93"/>
      <c r="WWG11" s="93"/>
      <c r="WWH11" s="93"/>
      <c r="WWI11" s="93"/>
      <c r="WWJ11" s="93"/>
      <c r="WWK11" s="93"/>
      <c r="WWL11" s="93"/>
      <c r="WWM11" s="93"/>
      <c r="WWN11" s="93"/>
      <c r="WWO11" s="93"/>
      <c r="WWP11" s="93"/>
      <c r="WWQ11" s="93"/>
      <c r="WWR11" s="93"/>
      <c r="WWS11" s="93"/>
      <c r="WWT11" s="93"/>
      <c r="WWU11" s="93"/>
      <c r="WWV11" s="93"/>
      <c r="WWW11" s="93"/>
      <c r="WWX11" s="93"/>
      <c r="WWY11" s="93"/>
      <c r="WWZ11" s="93"/>
      <c r="WXA11" s="93"/>
      <c r="WXB11" s="93"/>
      <c r="WXC11" s="93"/>
      <c r="WXD11" s="93"/>
      <c r="WXE11" s="93"/>
      <c r="WXF11" s="93"/>
      <c r="WXG11" s="93"/>
      <c r="WXH11" s="93"/>
      <c r="WXI11" s="93"/>
      <c r="WXJ11" s="93"/>
      <c r="WXK11" s="93"/>
      <c r="WXL11" s="93"/>
      <c r="WXM11" s="93"/>
      <c r="WXN11" s="93"/>
      <c r="WXO11" s="93"/>
      <c r="WXP11" s="93"/>
      <c r="WXQ11" s="93"/>
      <c r="WXR11" s="93"/>
      <c r="WXS11" s="93"/>
      <c r="WXT11" s="93"/>
      <c r="WXU11" s="93"/>
      <c r="WXV11" s="93"/>
      <c r="WXW11" s="93"/>
      <c r="WXX11" s="93"/>
      <c r="WXY11" s="93"/>
      <c r="WXZ11" s="93"/>
      <c r="WYA11" s="93"/>
      <c r="WYB11" s="93"/>
      <c r="WYC11" s="93"/>
      <c r="WYD11" s="93"/>
      <c r="WYE11" s="93"/>
      <c r="WYF11" s="93"/>
      <c r="WYG11" s="93"/>
      <c r="WYH11" s="93"/>
      <c r="WYI11" s="93"/>
      <c r="WYJ11" s="93"/>
      <c r="WYK11" s="93"/>
      <c r="WYL11" s="93"/>
      <c r="WYM11" s="93"/>
      <c r="WYN11" s="93"/>
      <c r="WYO11" s="93"/>
      <c r="WYP11" s="93"/>
      <c r="WYQ11" s="93"/>
      <c r="WYR11" s="93"/>
      <c r="WYS11" s="93"/>
      <c r="WYT11" s="93"/>
      <c r="WYU11" s="93"/>
      <c r="WYV11" s="93"/>
      <c r="WYW11" s="93"/>
      <c r="WYX11" s="93"/>
      <c r="WYY11" s="93"/>
      <c r="WYZ11" s="93"/>
      <c r="WZA11" s="93"/>
      <c r="WZB11" s="93"/>
      <c r="WZC11" s="93"/>
      <c r="WZD11" s="93"/>
      <c r="WZE11" s="93"/>
      <c r="WZF11" s="93"/>
      <c r="WZG11" s="93"/>
      <c r="WZH11" s="93"/>
      <c r="WZI11" s="93"/>
      <c r="WZJ11" s="93"/>
      <c r="WZK11" s="93"/>
      <c r="WZL11" s="93"/>
      <c r="WZM11" s="93"/>
      <c r="WZN11" s="93"/>
      <c r="WZO11" s="93"/>
      <c r="WZP11" s="93"/>
      <c r="WZQ11" s="93"/>
      <c r="WZR11" s="93"/>
      <c r="WZS11" s="93"/>
      <c r="WZT11" s="93"/>
      <c r="WZU11" s="93"/>
      <c r="WZV11" s="93"/>
      <c r="WZW11" s="93"/>
      <c r="WZX11" s="93"/>
      <c r="WZY11" s="93"/>
      <c r="WZZ11" s="93"/>
      <c r="XAA11" s="93"/>
      <c r="XAB11" s="93"/>
      <c r="XAC11" s="93"/>
      <c r="XAD11" s="93"/>
      <c r="XAE11" s="93"/>
      <c r="XAF11" s="93"/>
      <c r="XAG11" s="93"/>
      <c r="XAH11" s="93"/>
      <c r="XAI11" s="93"/>
      <c r="XAJ11" s="93"/>
      <c r="XAK11" s="93"/>
      <c r="XAL11" s="93"/>
      <c r="XAM11" s="93"/>
      <c r="XAN11" s="93"/>
      <c r="XAO11" s="93"/>
      <c r="XAP11" s="93"/>
      <c r="XAQ11" s="93"/>
      <c r="XAR11" s="93"/>
      <c r="XAS11" s="93"/>
      <c r="XAT11" s="93"/>
      <c r="XAU11" s="93"/>
      <c r="XAV11" s="93"/>
      <c r="XAW11" s="93"/>
      <c r="XAX11" s="93"/>
      <c r="XAY11" s="93"/>
      <c r="XAZ11" s="93"/>
      <c r="XBA11" s="93"/>
      <c r="XBB11" s="93"/>
      <c r="XBC11" s="93"/>
      <c r="XBD11" s="93"/>
      <c r="XBE11" s="93"/>
      <c r="XBF11" s="93"/>
      <c r="XBG11" s="93"/>
      <c r="XBH11" s="93"/>
      <c r="XBI11" s="93"/>
      <c r="XBJ11" s="93"/>
      <c r="XBK11" s="93"/>
      <c r="XBL11" s="93"/>
      <c r="XBM11" s="93"/>
      <c r="XBN11" s="93"/>
      <c r="XBO11" s="93"/>
      <c r="XBP11" s="93"/>
      <c r="XBQ11" s="93"/>
      <c r="XBR11" s="93"/>
      <c r="XBS11" s="93"/>
      <c r="XBT11" s="93"/>
      <c r="XBU11" s="93"/>
      <c r="XBV11" s="93"/>
      <c r="XBW11" s="93"/>
      <c r="XBX11" s="93"/>
      <c r="XBY11" s="93"/>
      <c r="XBZ11" s="93"/>
      <c r="XCA11" s="93"/>
      <c r="XCB11" s="93"/>
      <c r="XCC11" s="93"/>
      <c r="XCD11" s="93"/>
      <c r="XCE11" s="93"/>
      <c r="XCF11" s="93"/>
      <c r="XCG11" s="93"/>
      <c r="XCH11" s="93"/>
      <c r="XCI11" s="93"/>
      <c r="XCJ11" s="93"/>
      <c r="XCK11" s="93"/>
      <c r="XCL11" s="93"/>
      <c r="XCM11" s="93"/>
      <c r="XCN11" s="93"/>
      <c r="XCO11" s="93"/>
      <c r="XCP11" s="93"/>
      <c r="XCQ11" s="93"/>
      <c r="XCR11" s="93"/>
      <c r="XCS11" s="93"/>
      <c r="XCT11" s="93"/>
      <c r="XCU11" s="93"/>
      <c r="XCV11" s="93"/>
      <c r="XCW11" s="93"/>
      <c r="XCX11" s="93"/>
      <c r="XCY11" s="93"/>
      <c r="XCZ11" s="93"/>
      <c r="XDA11" s="93"/>
      <c r="XDB11" s="93"/>
      <c r="XDC11" s="93"/>
      <c r="XDD11" s="93"/>
      <c r="XDE11" s="93"/>
      <c r="XDF11" s="93"/>
      <c r="XDG11" s="93"/>
      <c r="XDH11" s="93"/>
      <c r="XDI11" s="93"/>
      <c r="XDJ11" s="93"/>
      <c r="XDK11" s="93"/>
      <c r="XDL11" s="93"/>
      <c r="XDM11" s="93"/>
      <c r="XDN11" s="93"/>
      <c r="XDO11" s="93"/>
      <c r="XDP11" s="93"/>
      <c r="XDQ11" s="93"/>
      <c r="XDR11" s="93"/>
      <c r="XDS11" s="93"/>
      <c r="XDT11" s="93"/>
      <c r="XDU11" s="93"/>
      <c r="XDV11" s="93"/>
      <c r="XDW11" s="93"/>
      <c r="XDX11" s="93"/>
      <c r="XDY11" s="93"/>
      <c r="XDZ11" s="93"/>
      <c r="XEA11" s="93"/>
      <c r="XEB11" s="93"/>
      <c r="XEC11" s="93"/>
      <c r="XED11" s="93"/>
      <c r="XEE11" s="93"/>
      <c r="XEF11" s="93"/>
      <c r="XEG11" s="93"/>
      <c r="XEH11" s="93"/>
      <c r="XEI11" s="93"/>
      <c r="XEJ11" s="93"/>
      <c r="XEK11" s="93"/>
      <c r="XEL11" s="93"/>
      <c r="XEM11" s="93"/>
      <c r="XEN11" s="93"/>
      <c r="XEO11" s="93"/>
      <c r="XEP11" s="93"/>
      <c r="XEQ11" s="93"/>
      <c r="XER11" s="93"/>
      <c r="XES11" s="93"/>
      <c r="XET11" s="93"/>
      <c r="XEU11" s="93"/>
      <c r="XEV11" s="93"/>
      <c r="XEW11" s="93"/>
      <c r="XEX11" s="93"/>
      <c r="XEY11" s="93"/>
      <c r="XEZ11" s="93"/>
      <c r="XFA11" s="93"/>
      <c r="XFB11" s="93"/>
      <c r="XFC11" s="93"/>
    </row>
    <row r="12" spans="1:16383" ht="18" customHeight="1">
      <c r="A12" s="101" t="s">
        <v>42</v>
      </c>
      <c r="B12" s="87"/>
      <c r="C12" s="13"/>
      <c r="D12" s="316">
        <v>11934</v>
      </c>
      <c r="E12" s="13"/>
      <c r="F12" s="12">
        <v>11365</v>
      </c>
      <c r="G12" s="13"/>
      <c r="H12" s="316">
        <v>28704</v>
      </c>
      <c r="I12" s="88"/>
      <c r="J12" s="12">
        <v>27506</v>
      </c>
    </row>
    <row r="13" spans="1:16383" ht="5.0999999999999996" customHeight="1">
      <c r="A13" s="71"/>
      <c r="B13" s="99"/>
      <c r="C13" s="98"/>
      <c r="D13" s="317"/>
      <c r="E13" s="104"/>
      <c r="F13" s="10"/>
      <c r="G13" s="105"/>
      <c r="H13" s="317"/>
      <c r="I13" s="104"/>
      <c r="J13" s="10"/>
    </row>
    <row r="14" spans="1:16383" ht="18" customHeight="1">
      <c r="A14" s="122" t="s">
        <v>172</v>
      </c>
      <c r="B14" s="87"/>
      <c r="C14" s="13"/>
      <c r="D14" s="314">
        <f>SUM(D10:D12)</f>
        <v>371404</v>
      </c>
      <c r="E14" s="13"/>
      <c r="F14" s="11">
        <f>SUM(F10:F12)</f>
        <v>371059</v>
      </c>
      <c r="G14" s="13"/>
      <c r="H14" s="314">
        <f>SUM(H10:H12)</f>
        <v>28704</v>
      </c>
      <c r="I14" s="88"/>
      <c r="J14" s="11">
        <f>SUM(J10:J12)</f>
        <v>27506</v>
      </c>
    </row>
    <row r="15" spans="1:16383" ht="18" customHeight="1">
      <c r="A15" s="101" t="s">
        <v>43</v>
      </c>
      <c r="B15" s="87"/>
      <c r="C15" s="13"/>
      <c r="D15" s="316">
        <v>-269806</v>
      </c>
      <c r="E15" s="13"/>
      <c r="F15" s="12">
        <v>-241462</v>
      </c>
      <c r="G15" s="13"/>
      <c r="H15" s="316">
        <v>-23618</v>
      </c>
      <c r="I15" s="88"/>
      <c r="J15" s="12">
        <v>-25328</v>
      </c>
    </row>
    <row r="16" spans="1:16383" ht="5.0999999999999996" customHeight="1">
      <c r="A16" s="71"/>
      <c r="B16" s="99"/>
      <c r="C16" s="98"/>
      <c r="D16" s="317"/>
      <c r="E16" s="249"/>
      <c r="F16" s="10"/>
      <c r="G16" s="250"/>
      <c r="H16" s="317"/>
      <c r="I16" s="104"/>
      <c r="J16" s="10"/>
    </row>
    <row r="17" spans="1:10" ht="18" customHeight="1">
      <c r="A17" s="73" t="s">
        <v>139</v>
      </c>
      <c r="B17" s="73"/>
      <c r="C17" s="73"/>
      <c r="D17" s="318">
        <f>SUM(D14:D15)</f>
        <v>101598</v>
      </c>
      <c r="E17" s="249"/>
      <c r="F17" s="251">
        <f>SUM(F14:F15)</f>
        <v>129597</v>
      </c>
      <c r="G17" s="249"/>
      <c r="H17" s="318">
        <f>SUM(H14:H15)</f>
        <v>5086</v>
      </c>
      <c r="I17" s="104"/>
      <c r="J17" s="90">
        <f>SUM(J14:J15)</f>
        <v>2178</v>
      </c>
    </row>
    <row r="18" spans="1:10" ht="18" customHeight="1">
      <c r="A18" s="78" t="s">
        <v>60</v>
      </c>
      <c r="B18" s="87">
        <v>11.1</v>
      </c>
      <c r="C18" s="73"/>
      <c r="D18" s="314">
        <v>0</v>
      </c>
      <c r="E18" s="249"/>
      <c r="F18" s="11">
        <v>0</v>
      </c>
      <c r="G18" s="249"/>
      <c r="H18" s="314">
        <v>159538</v>
      </c>
      <c r="I18" s="104"/>
      <c r="J18" s="11">
        <v>154350</v>
      </c>
    </row>
    <row r="19" spans="1:10" ht="18" customHeight="1">
      <c r="A19" s="78" t="s">
        <v>35</v>
      </c>
      <c r="B19" s="87"/>
      <c r="C19" s="78"/>
      <c r="D19" s="314">
        <v>1975</v>
      </c>
      <c r="E19" s="249"/>
      <c r="F19" s="11">
        <v>4708</v>
      </c>
      <c r="G19" s="249"/>
      <c r="H19" s="314">
        <v>3976</v>
      </c>
      <c r="I19" s="106"/>
      <c r="J19" s="11">
        <v>5203</v>
      </c>
    </row>
    <row r="20" spans="1:10" ht="18" customHeight="1">
      <c r="A20" s="107" t="s">
        <v>36</v>
      </c>
      <c r="C20" s="78"/>
      <c r="D20" s="314">
        <v>-47452</v>
      </c>
      <c r="E20" s="249"/>
      <c r="F20" s="11">
        <v>-65732</v>
      </c>
      <c r="G20" s="249"/>
      <c r="H20" s="314">
        <v>-27343</v>
      </c>
      <c r="I20" s="106"/>
      <c r="J20" s="11">
        <v>-32408</v>
      </c>
    </row>
    <row r="21" spans="1:10" ht="18" customHeight="1">
      <c r="A21" s="107" t="s">
        <v>186</v>
      </c>
      <c r="C21" s="78"/>
      <c r="D21" s="314">
        <v>43910</v>
      </c>
      <c r="E21" s="249"/>
      <c r="F21" s="11">
        <v>-167472</v>
      </c>
      <c r="G21" s="249"/>
      <c r="H21" s="314">
        <v>-36323</v>
      </c>
      <c r="I21" s="106"/>
      <c r="J21" s="11">
        <v>137762</v>
      </c>
    </row>
    <row r="22" spans="1:10" ht="18" customHeight="1">
      <c r="A22" s="78" t="s">
        <v>15</v>
      </c>
      <c r="B22" s="73"/>
      <c r="C22" s="73"/>
      <c r="D22" s="314">
        <v>-84691</v>
      </c>
      <c r="E22" s="249"/>
      <c r="F22" s="11">
        <v>-62537</v>
      </c>
      <c r="G22" s="249"/>
      <c r="H22" s="314">
        <v>-62065</v>
      </c>
      <c r="I22" s="106"/>
      <c r="J22" s="11">
        <v>-80822</v>
      </c>
    </row>
    <row r="23" spans="1:10" ht="18" customHeight="1">
      <c r="A23" s="107" t="s">
        <v>123</v>
      </c>
      <c r="B23" s="89">
        <v>8.1999999999999993</v>
      </c>
      <c r="C23" s="78"/>
      <c r="D23" s="316">
        <v>187402</v>
      </c>
      <c r="E23" s="249"/>
      <c r="F23" s="12">
        <v>168589</v>
      </c>
      <c r="G23" s="14"/>
      <c r="H23" s="316">
        <v>0</v>
      </c>
      <c r="I23" s="88"/>
      <c r="J23" s="12">
        <v>0</v>
      </c>
    </row>
    <row r="24" spans="1:10" ht="5.0999999999999996" customHeight="1">
      <c r="A24" s="71"/>
      <c r="B24" s="99"/>
      <c r="C24" s="5"/>
      <c r="D24" s="319"/>
      <c r="E24" s="249"/>
      <c r="F24" s="5"/>
      <c r="G24" s="14"/>
      <c r="H24" s="319"/>
      <c r="I24" s="104"/>
      <c r="J24" s="5"/>
    </row>
    <row r="25" spans="1:10" ht="18" customHeight="1">
      <c r="A25" s="108" t="s">
        <v>92</v>
      </c>
      <c r="C25" s="78"/>
      <c r="D25" s="318">
        <f>SUM(D17:D23)</f>
        <v>202742</v>
      </c>
      <c r="E25" s="249"/>
      <c r="F25" s="251">
        <f>SUM(F17:F23)</f>
        <v>7153</v>
      </c>
      <c r="G25" s="14"/>
      <c r="H25" s="318">
        <f>SUM(H17:H23)</f>
        <v>42869</v>
      </c>
      <c r="I25" s="14"/>
      <c r="J25" s="90">
        <f>SUM(J17:J23)</f>
        <v>186263</v>
      </c>
    </row>
    <row r="26" spans="1:10" ht="18" customHeight="1">
      <c r="A26" s="71" t="s">
        <v>106</v>
      </c>
      <c r="B26" s="87"/>
      <c r="C26" s="5"/>
      <c r="D26" s="316">
        <v>-217</v>
      </c>
      <c r="E26" s="249"/>
      <c r="F26" s="12">
        <v>-663</v>
      </c>
      <c r="G26" s="6"/>
      <c r="H26" s="327">
        <v>424</v>
      </c>
      <c r="I26" s="45"/>
      <c r="J26" s="15">
        <v>646</v>
      </c>
    </row>
    <row r="27" spans="1:10" ht="5.0999999999999996" customHeight="1">
      <c r="A27" s="71"/>
      <c r="B27" s="99"/>
      <c r="C27" s="5"/>
      <c r="D27" s="319"/>
      <c r="E27" s="249"/>
      <c r="F27" s="5"/>
      <c r="G27" s="14"/>
      <c r="H27" s="319"/>
      <c r="I27" s="104"/>
      <c r="J27" s="5"/>
    </row>
    <row r="28" spans="1:10" ht="18" customHeight="1">
      <c r="A28" s="109" t="s">
        <v>71</v>
      </c>
      <c r="B28" s="99"/>
      <c r="C28" s="98"/>
      <c r="D28" s="318">
        <f>SUM(D25:D26)</f>
        <v>202525</v>
      </c>
      <c r="E28" s="249"/>
      <c r="F28" s="251">
        <f>SUM(F25:F26)</f>
        <v>6490</v>
      </c>
      <c r="G28" s="252"/>
      <c r="H28" s="318">
        <f>SUM(H25:H26)</f>
        <v>43293</v>
      </c>
      <c r="I28" s="94"/>
      <c r="J28" s="90">
        <f>SUM(J25:J26)</f>
        <v>186909</v>
      </c>
    </row>
    <row r="29" spans="1:10" ht="8.1999999999999993" customHeight="1">
      <c r="A29" s="71"/>
      <c r="B29" s="99"/>
      <c r="C29" s="5"/>
      <c r="D29" s="319"/>
      <c r="E29" s="249"/>
      <c r="F29" s="5"/>
      <c r="G29" s="14"/>
      <c r="H29" s="319"/>
      <c r="I29" s="104"/>
      <c r="J29" s="5"/>
    </row>
    <row r="30" spans="1:10" s="114" customFormat="1" ht="18" customHeight="1">
      <c r="A30" s="110" t="s">
        <v>199</v>
      </c>
      <c r="B30" s="111"/>
      <c r="C30" s="112"/>
      <c r="D30" s="320"/>
      <c r="E30" s="253"/>
      <c r="F30" s="16"/>
      <c r="G30" s="17"/>
      <c r="H30" s="320"/>
      <c r="I30" s="113"/>
      <c r="J30" s="16"/>
    </row>
    <row r="31" spans="1:10" s="114" customFormat="1" ht="18" customHeight="1">
      <c r="A31" s="115" t="s">
        <v>150</v>
      </c>
      <c r="B31" s="111"/>
      <c r="C31" s="112"/>
      <c r="D31" s="320"/>
      <c r="E31" s="253"/>
      <c r="F31" s="16"/>
      <c r="G31" s="17"/>
      <c r="H31" s="320"/>
      <c r="I31" s="113"/>
      <c r="J31" s="16"/>
    </row>
    <row r="32" spans="1:10" s="114" customFormat="1" ht="18" customHeight="1">
      <c r="A32" s="115" t="s">
        <v>151</v>
      </c>
      <c r="B32" s="111"/>
      <c r="C32" s="112"/>
      <c r="D32" s="320"/>
      <c r="E32" s="253"/>
      <c r="F32" s="16"/>
      <c r="G32" s="17"/>
      <c r="H32" s="320"/>
      <c r="I32" s="113"/>
      <c r="J32" s="16"/>
    </row>
    <row r="33" spans="1:10" s="114" customFormat="1" ht="18" customHeight="1">
      <c r="A33" s="115" t="s">
        <v>152</v>
      </c>
      <c r="B33" s="111"/>
      <c r="C33" s="112"/>
      <c r="D33" s="320"/>
      <c r="E33" s="253"/>
      <c r="F33" s="16"/>
      <c r="G33" s="17"/>
      <c r="H33" s="320"/>
      <c r="I33" s="113"/>
      <c r="J33" s="16"/>
    </row>
    <row r="34" spans="1:10" s="114" customFormat="1" ht="18" customHeight="1">
      <c r="A34" s="115" t="s">
        <v>153</v>
      </c>
      <c r="B34" s="111"/>
      <c r="C34" s="112"/>
      <c r="D34" s="314">
        <v>-142660</v>
      </c>
      <c r="E34" s="253"/>
      <c r="F34" s="11">
        <v>515158</v>
      </c>
      <c r="G34" s="13"/>
      <c r="H34" s="314">
        <v>0</v>
      </c>
      <c r="I34" s="88"/>
      <c r="J34" s="11">
        <v>0</v>
      </c>
    </row>
    <row r="35" spans="1:10" s="114" customFormat="1" ht="18" customHeight="1">
      <c r="A35" s="115" t="s">
        <v>154</v>
      </c>
      <c r="B35" s="111"/>
      <c r="C35" s="112"/>
      <c r="D35" s="314"/>
      <c r="E35" s="253"/>
      <c r="F35" s="11"/>
      <c r="G35" s="13"/>
      <c r="H35" s="314"/>
      <c r="I35" s="88"/>
      <c r="J35" s="11"/>
    </row>
    <row r="36" spans="1:10" s="114" customFormat="1" ht="18" customHeight="1">
      <c r="A36" s="115" t="s">
        <v>155</v>
      </c>
      <c r="B36" s="111"/>
      <c r="C36" s="112"/>
      <c r="D36" s="316">
        <v>11368</v>
      </c>
      <c r="E36" s="253"/>
      <c r="F36" s="12">
        <v>-7740</v>
      </c>
      <c r="G36" s="13"/>
      <c r="H36" s="316">
        <v>0</v>
      </c>
      <c r="I36" s="88"/>
      <c r="J36" s="12">
        <v>0</v>
      </c>
    </row>
    <row r="37" spans="1:10" ht="5.0999999999999996" customHeight="1">
      <c r="A37" s="71"/>
      <c r="B37" s="99"/>
      <c r="C37" s="5"/>
      <c r="D37" s="319"/>
      <c r="E37" s="249"/>
      <c r="F37" s="5"/>
      <c r="G37" s="14"/>
      <c r="H37" s="319"/>
      <c r="I37" s="104"/>
      <c r="J37" s="5"/>
    </row>
    <row r="38" spans="1:10" s="114" customFormat="1" ht="18" customHeight="1" thickBot="1">
      <c r="A38" s="110" t="s">
        <v>200</v>
      </c>
      <c r="B38" s="111"/>
      <c r="C38" s="112"/>
      <c r="D38" s="321">
        <f>SUM(D28:D36)</f>
        <v>71233</v>
      </c>
      <c r="E38" s="253"/>
      <c r="F38" s="254">
        <f>SUM(F28:F36)</f>
        <v>513908</v>
      </c>
      <c r="G38" s="17"/>
      <c r="H38" s="321">
        <f>SUM(H28:H36)</f>
        <v>43293</v>
      </c>
      <c r="I38" s="113"/>
      <c r="J38" s="116">
        <f>SUM(J28:J36)</f>
        <v>186909</v>
      </c>
    </row>
    <row r="39" spans="1:10" ht="8.1999999999999993" customHeight="1" thickTop="1">
      <c r="A39" s="71"/>
      <c r="B39" s="99"/>
      <c r="C39" s="5"/>
      <c r="D39" s="319"/>
      <c r="E39" s="249"/>
      <c r="F39" s="5"/>
      <c r="G39" s="14"/>
      <c r="H39" s="323"/>
      <c r="I39" s="104"/>
      <c r="J39" s="19"/>
    </row>
    <row r="40" spans="1:10" ht="18" customHeight="1">
      <c r="A40" s="73" t="s">
        <v>173</v>
      </c>
      <c r="C40" s="78"/>
      <c r="D40" s="314"/>
      <c r="E40" s="255"/>
      <c r="F40" s="11"/>
      <c r="G40" s="18"/>
      <c r="H40" s="325"/>
      <c r="I40" s="18"/>
      <c r="J40" s="81"/>
    </row>
    <row r="41" spans="1:10" ht="18" customHeight="1">
      <c r="A41" s="107" t="s">
        <v>105</v>
      </c>
      <c r="C41" s="78"/>
      <c r="D41" s="319">
        <v>202565</v>
      </c>
      <c r="E41" s="249"/>
      <c r="F41" s="5">
        <f>F28-F42</f>
        <v>6531</v>
      </c>
      <c r="G41" s="256"/>
      <c r="H41" s="328">
        <v>43293</v>
      </c>
      <c r="I41" s="117"/>
      <c r="J41" s="117">
        <f>+J28</f>
        <v>186909</v>
      </c>
    </row>
    <row r="42" spans="1:10" ht="18" customHeight="1">
      <c r="A42" s="101" t="s">
        <v>51</v>
      </c>
      <c r="B42" s="87"/>
      <c r="C42" s="13"/>
      <c r="D42" s="316">
        <v>-40</v>
      </c>
      <c r="E42" s="13"/>
      <c r="F42" s="12">
        <v>-41</v>
      </c>
      <c r="G42" s="257"/>
      <c r="H42" s="329">
        <v>0</v>
      </c>
      <c r="I42" s="118"/>
      <c r="J42" s="119">
        <v>0</v>
      </c>
    </row>
    <row r="43" spans="1:10" ht="5.0999999999999996" customHeight="1">
      <c r="B43" s="71"/>
      <c r="C43" s="120"/>
      <c r="D43" s="317"/>
      <c r="E43" s="249"/>
      <c r="F43" s="10"/>
      <c r="G43" s="258"/>
      <c r="H43" s="326"/>
      <c r="I43" s="104"/>
    </row>
    <row r="44" spans="1:10" ht="18" customHeight="1" thickBot="1">
      <c r="A44" s="109"/>
      <c r="B44" s="71"/>
      <c r="C44" s="120"/>
      <c r="D44" s="322">
        <f>SUM(D41:D42)</f>
        <v>202525</v>
      </c>
      <c r="E44" s="249"/>
      <c r="F44" s="8">
        <f>SUM(F41:F42)</f>
        <v>6490</v>
      </c>
      <c r="G44" s="258"/>
      <c r="H44" s="322">
        <f>SUM(H41:H42)</f>
        <v>43293</v>
      </c>
      <c r="I44" s="104"/>
      <c r="J44" s="8">
        <f>SUM(J41:J42)</f>
        <v>186909</v>
      </c>
    </row>
    <row r="45" spans="1:10" ht="8.1999999999999993" customHeight="1" thickTop="1">
      <c r="A45" s="71"/>
      <c r="B45" s="99"/>
      <c r="C45" s="5"/>
      <c r="D45" s="319"/>
      <c r="E45" s="249"/>
      <c r="F45" s="5"/>
      <c r="G45" s="14"/>
      <c r="H45" s="323"/>
      <c r="I45" s="104"/>
      <c r="J45" s="19"/>
    </row>
    <row r="46" spans="1:10" ht="18" customHeight="1">
      <c r="A46" s="73" t="s">
        <v>201</v>
      </c>
      <c r="C46" s="255"/>
      <c r="D46" s="314"/>
      <c r="E46" s="255"/>
      <c r="F46" s="11"/>
      <c r="G46" s="18"/>
      <c r="H46" s="325"/>
      <c r="I46" s="18"/>
      <c r="J46" s="81"/>
    </row>
    <row r="47" spans="1:10" ht="18" customHeight="1">
      <c r="A47" s="107" t="s">
        <v>105</v>
      </c>
      <c r="C47" s="255"/>
      <c r="D47" s="314">
        <v>71286</v>
      </c>
      <c r="E47" s="249"/>
      <c r="F47" s="11">
        <v>513607</v>
      </c>
      <c r="G47" s="256"/>
      <c r="H47" s="328">
        <v>43293</v>
      </c>
      <c r="I47" s="117"/>
      <c r="J47" s="117">
        <f>+J38</f>
        <v>186909</v>
      </c>
    </row>
    <row r="48" spans="1:10" ht="18" customHeight="1">
      <c r="A48" s="101" t="s">
        <v>51</v>
      </c>
      <c r="B48" s="87"/>
      <c r="C48" s="13"/>
      <c r="D48" s="316">
        <v>-53</v>
      </c>
      <c r="E48" s="13"/>
      <c r="F48" s="12">
        <v>301</v>
      </c>
      <c r="G48" s="257"/>
      <c r="H48" s="330">
        <v>0</v>
      </c>
      <c r="I48" s="118"/>
      <c r="J48" s="121">
        <v>0</v>
      </c>
    </row>
    <row r="49" spans="1:10" ht="5.0999999999999996" customHeight="1">
      <c r="B49" s="71"/>
      <c r="C49" s="259"/>
      <c r="D49" s="317"/>
      <c r="E49" s="249"/>
      <c r="F49" s="10"/>
      <c r="G49" s="258"/>
      <c r="H49" s="326"/>
      <c r="I49" s="104"/>
    </row>
    <row r="50" spans="1:10" ht="18" customHeight="1" thickBot="1">
      <c r="A50" s="109"/>
      <c r="B50" s="71"/>
      <c r="C50" s="259"/>
      <c r="D50" s="322">
        <f>SUM(D47:D48)</f>
        <v>71233</v>
      </c>
      <c r="E50" s="249"/>
      <c r="F50" s="8">
        <f>SUM(F47:F48)</f>
        <v>513908</v>
      </c>
      <c r="G50" s="258"/>
      <c r="H50" s="322">
        <f>SUM(H47:H48)</f>
        <v>43293</v>
      </c>
      <c r="I50" s="104"/>
      <c r="J50" s="8">
        <f>SUM(J47:J48)</f>
        <v>186909</v>
      </c>
    </row>
    <row r="51" spans="1:10" ht="8.1999999999999993" customHeight="1" thickTop="1">
      <c r="A51" s="71"/>
      <c r="B51" s="99"/>
      <c r="C51" s="5"/>
      <c r="D51" s="323"/>
      <c r="E51" s="249"/>
      <c r="F51" s="19"/>
      <c r="G51" s="14"/>
      <c r="H51" s="323"/>
      <c r="I51" s="104"/>
      <c r="J51" s="19"/>
    </row>
    <row r="52" spans="1:10" ht="13.95" customHeight="1">
      <c r="A52" s="71"/>
      <c r="B52" s="99"/>
      <c r="C52" s="5"/>
      <c r="D52" s="324" t="s">
        <v>137</v>
      </c>
      <c r="E52" s="260"/>
      <c r="F52" s="97" t="s">
        <v>137</v>
      </c>
      <c r="G52" s="261"/>
      <c r="H52" s="324" t="s">
        <v>137</v>
      </c>
      <c r="I52" s="98"/>
      <c r="J52" s="97" t="s">
        <v>137</v>
      </c>
    </row>
    <row r="53" spans="1:10" ht="18" customHeight="1">
      <c r="A53" s="122" t="s">
        <v>72</v>
      </c>
      <c r="B53" s="87"/>
      <c r="C53" s="262"/>
      <c r="D53" s="325"/>
      <c r="E53" s="252"/>
      <c r="G53" s="252"/>
      <c r="H53" s="326"/>
    </row>
    <row r="54" spans="1:10" ht="5.0999999999999996" customHeight="1">
      <c r="B54" s="71"/>
      <c r="C54" s="259"/>
      <c r="D54" s="326"/>
      <c r="E54" s="249"/>
      <c r="F54" s="77"/>
      <c r="G54" s="258"/>
      <c r="H54" s="326"/>
      <c r="I54" s="104"/>
    </row>
    <row r="55" spans="1:10" ht="18" customHeight="1">
      <c r="A55" s="71" t="s">
        <v>156</v>
      </c>
      <c r="B55" s="87"/>
      <c r="C55" s="19"/>
      <c r="D55" s="323">
        <v>0.1</v>
      </c>
      <c r="E55" s="19"/>
      <c r="F55" s="124">
        <f>F28/(2117716281/1000)</f>
        <v>3.0646220450906568E-3</v>
      </c>
      <c r="G55" s="20"/>
      <c r="H55" s="323">
        <v>0.02</v>
      </c>
      <c r="I55" s="125"/>
      <c r="J55" s="19">
        <f>J28/(2117716281/1000)</f>
        <v>8.8259698278251086E-2</v>
      </c>
    </row>
    <row r="56" spans="1:10" ht="11.3" customHeight="1">
      <c r="A56" s="71"/>
      <c r="B56" s="87"/>
      <c r="C56" s="19"/>
      <c r="D56" s="124"/>
      <c r="E56" s="19"/>
      <c r="F56" s="124"/>
      <c r="G56" s="20"/>
      <c r="H56" s="19"/>
      <c r="I56" s="125"/>
      <c r="J56" s="19"/>
    </row>
    <row r="57" spans="1:10" ht="22.1" customHeight="1">
      <c r="A57" s="126" t="s">
        <v>26</v>
      </c>
      <c r="B57" s="127"/>
      <c r="C57" s="128"/>
      <c r="D57" s="128"/>
      <c r="E57" s="128"/>
      <c r="F57" s="128"/>
      <c r="G57" s="129"/>
      <c r="H57" s="128"/>
      <c r="I57" s="129"/>
      <c r="J57" s="128"/>
    </row>
  </sheetData>
  <mergeCells count="2">
    <mergeCell ref="D5:F5"/>
    <mergeCell ref="H5:J5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4D28-D230-45E5-B46A-A9436DF0046D}">
  <dimension ref="A1:Y37"/>
  <sheetViews>
    <sheetView topLeftCell="A8" zoomScaleNormal="100" zoomScaleSheetLayoutView="80" workbookViewId="0">
      <selection activeCell="E24" sqref="E24"/>
    </sheetView>
  </sheetViews>
  <sheetFormatPr defaultColWidth="9.125" defaultRowHeight="17.05"/>
  <cols>
    <col min="1" max="2" width="1.875" style="145" customWidth="1"/>
    <col min="3" max="3" width="33.125" style="145" customWidth="1"/>
    <col min="4" max="4" width="0.75" style="158" customWidth="1"/>
    <col min="5" max="5" width="11.25" style="158" customWidth="1"/>
    <col min="6" max="6" width="0.75" style="158" customWidth="1"/>
    <col min="7" max="7" width="11.75" style="158" customWidth="1"/>
    <col min="8" max="8" width="0.75" style="158" customWidth="1"/>
    <col min="9" max="9" width="11.75" style="152" customWidth="1"/>
    <col min="10" max="10" width="0.75" style="152" customWidth="1"/>
    <col min="11" max="11" width="11.75" style="152" customWidth="1"/>
    <col min="12" max="12" width="0.75" style="152" customWidth="1"/>
    <col min="13" max="13" width="11.75" style="152" customWidth="1"/>
    <col min="14" max="14" width="0.75" style="152" customWidth="1"/>
    <col min="15" max="15" width="10.75" style="152" customWidth="1"/>
    <col min="16" max="16" width="0.75" style="152" customWidth="1"/>
    <col min="17" max="17" width="13.875" style="152" customWidth="1"/>
    <col min="18" max="18" width="0.75" style="152" customWidth="1"/>
    <col min="19" max="19" width="11.75" style="152" customWidth="1"/>
    <col min="20" max="20" width="0.75" style="152" customWidth="1"/>
    <col min="21" max="21" width="12.375" style="152" customWidth="1"/>
    <col min="22" max="22" width="0.75" style="152" customWidth="1"/>
    <col min="23" max="23" width="10.75" style="144" customWidth="1"/>
    <col min="24" max="25" width="12.25" style="145" bestFit="1" customWidth="1"/>
    <col min="26" max="26" width="12" style="145" bestFit="1" customWidth="1"/>
    <col min="27" max="16384" width="9.125" style="145"/>
  </cols>
  <sheetData>
    <row r="1" spans="1:25" s="131" customFormat="1" ht="18" customHeight="1">
      <c r="A1" s="130" t="s">
        <v>39</v>
      </c>
      <c r="D1" s="132"/>
      <c r="E1" s="132"/>
      <c r="F1" s="132"/>
      <c r="G1" s="132"/>
      <c r="H1" s="132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4"/>
    </row>
    <row r="2" spans="1:25" s="131" customFormat="1" ht="18" customHeight="1">
      <c r="A2" s="130" t="s">
        <v>98</v>
      </c>
      <c r="D2" s="132"/>
      <c r="E2" s="132"/>
      <c r="F2" s="132"/>
      <c r="G2" s="132"/>
      <c r="H2" s="132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4"/>
    </row>
    <row r="3" spans="1:25" s="131" customFormat="1" ht="18" customHeight="1">
      <c r="A3" s="135" t="s">
        <v>167</v>
      </c>
      <c r="B3" s="136"/>
      <c r="C3" s="136"/>
      <c r="D3" s="137"/>
      <c r="E3" s="137"/>
      <c r="F3" s="137"/>
      <c r="G3" s="137"/>
      <c r="H3" s="137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</row>
    <row r="4" spans="1:25" s="131" customFormat="1" ht="18" customHeight="1">
      <c r="A4" s="139"/>
      <c r="B4" s="139"/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1"/>
      <c r="P4" s="141"/>
      <c r="Q4" s="141"/>
      <c r="R4" s="141"/>
      <c r="S4" s="134"/>
      <c r="T4" s="141"/>
      <c r="U4" s="141"/>
      <c r="V4" s="140"/>
      <c r="W4" s="141"/>
    </row>
    <row r="5" spans="1:25" s="131" customFormat="1" ht="18" customHeight="1">
      <c r="A5" s="139"/>
      <c r="B5" s="139"/>
      <c r="C5" s="139"/>
      <c r="D5" s="139"/>
      <c r="E5" s="369" t="s">
        <v>96</v>
      </c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</row>
    <row r="6" spans="1:25" s="131" customFormat="1" ht="18" customHeight="1">
      <c r="A6" s="139"/>
      <c r="B6" s="139"/>
      <c r="C6" s="139"/>
      <c r="D6" s="139"/>
      <c r="E6" s="370" t="s">
        <v>114</v>
      </c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140"/>
      <c r="U6" s="140"/>
      <c r="V6" s="140"/>
      <c r="W6" s="140"/>
    </row>
    <row r="7" spans="1:25" s="131" customFormat="1" ht="18" customHeight="1">
      <c r="A7" s="139"/>
      <c r="B7" s="139"/>
      <c r="C7" s="139"/>
      <c r="D7" s="140"/>
      <c r="E7" s="140"/>
      <c r="F7" s="140"/>
      <c r="G7" s="140"/>
      <c r="H7" s="140"/>
      <c r="I7" s="369" t="s">
        <v>70</v>
      </c>
      <c r="J7" s="369"/>
      <c r="K7" s="369"/>
      <c r="L7" s="140"/>
      <c r="M7" s="369" t="s">
        <v>78</v>
      </c>
      <c r="N7" s="369"/>
      <c r="O7" s="369"/>
      <c r="P7" s="369"/>
      <c r="Q7" s="369"/>
      <c r="R7" s="141"/>
      <c r="S7" s="134"/>
      <c r="T7" s="141"/>
      <c r="U7" s="141"/>
      <c r="V7" s="140"/>
      <c r="W7" s="141"/>
    </row>
    <row r="8" spans="1:25" s="131" customFormat="1" ht="18" customHeight="1">
      <c r="A8" s="139"/>
      <c r="B8" s="139"/>
      <c r="C8" s="139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R8" s="141"/>
      <c r="S8" s="134"/>
      <c r="T8" s="141"/>
      <c r="U8" s="141"/>
      <c r="V8" s="140"/>
      <c r="W8" s="141"/>
    </row>
    <row r="9" spans="1:25" s="131" customFormat="1" ht="18" customHeight="1">
      <c r="A9" s="139"/>
      <c r="B9" s="139"/>
      <c r="C9" s="139"/>
      <c r="D9" s="140"/>
      <c r="E9" s="141" t="s">
        <v>13</v>
      </c>
      <c r="F9" s="140"/>
      <c r="G9" s="140"/>
      <c r="H9" s="140"/>
      <c r="I9" s="141" t="s">
        <v>115</v>
      </c>
      <c r="J9" s="140"/>
      <c r="K9" s="140"/>
      <c r="L9" s="140"/>
      <c r="M9" s="141" t="s">
        <v>111</v>
      </c>
      <c r="N9" s="141"/>
      <c r="O9" s="141"/>
      <c r="P9" s="141"/>
      <c r="Q9" s="141" t="s">
        <v>175</v>
      </c>
      <c r="R9" s="141"/>
      <c r="S9" s="133" t="s">
        <v>16</v>
      </c>
      <c r="T9" s="141"/>
      <c r="U9" s="141"/>
      <c r="V9" s="140"/>
      <c r="W9" s="141"/>
      <c r="Y9" s="142"/>
    </row>
    <row r="10" spans="1:25" ht="18" customHeight="1">
      <c r="A10" s="139"/>
      <c r="B10" s="139"/>
      <c r="C10" s="139"/>
      <c r="D10" s="141"/>
      <c r="E10" s="141" t="s">
        <v>44</v>
      </c>
      <c r="F10" s="141"/>
      <c r="G10" s="141" t="s">
        <v>54</v>
      </c>
      <c r="H10" s="140"/>
      <c r="I10" s="143" t="s">
        <v>86</v>
      </c>
      <c r="J10" s="141"/>
      <c r="K10" s="143"/>
      <c r="L10" s="141"/>
      <c r="M10" s="141" t="s">
        <v>157</v>
      </c>
      <c r="N10" s="141"/>
      <c r="O10" s="141" t="s">
        <v>55</v>
      </c>
      <c r="P10" s="141"/>
      <c r="Q10" s="141" t="s">
        <v>176</v>
      </c>
      <c r="R10" s="141"/>
      <c r="S10" s="141" t="s">
        <v>77</v>
      </c>
      <c r="T10" s="141"/>
      <c r="U10" s="133" t="s">
        <v>134</v>
      </c>
      <c r="V10" s="140"/>
    </row>
    <row r="11" spans="1:25" ht="18" customHeight="1">
      <c r="A11" s="139"/>
      <c r="B11" s="139"/>
      <c r="C11" s="139"/>
      <c r="D11" s="141"/>
      <c r="E11" s="141" t="s">
        <v>45</v>
      </c>
      <c r="F11" s="141"/>
      <c r="G11" s="141" t="s">
        <v>66</v>
      </c>
      <c r="H11" s="141"/>
      <c r="I11" s="141" t="s">
        <v>87</v>
      </c>
      <c r="J11" s="141"/>
      <c r="K11" s="141" t="s">
        <v>85</v>
      </c>
      <c r="L11" s="141"/>
      <c r="M11" s="141" t="s">
        <v>158</v>
      </c>
      <c r="N11" s="141"/>
      <c r="O11" s="141" t="s">
        <v>56</v>
      </c>
      <c r="P11" s="141"/>
      <c r="Q11" s="141" t="s">
        <v>177</v>
      </c>
      <c r="R11" s="141"/>
      <c r="S11" s="141" t="s">
        <v>82</v>
      </c>
      <c r="T11" s="141"/>
      <c r="U11" s="133" t="s">
        <v>135</v>
      </c>
      <c r="V11" s="141"/>
      <c r="W11" s="141" t="s">
        <v>16</v>
      </c>
    </row>
    <row r="12" spans="1:25" ht="18" customHeight="1">
      <c r="A12" s="146"/>
      <c r="B12" s="146"/>
      <c r="C12" s="146"/>
      <c r="D12" s="133"/>
      <c r="E12" s="138" t="s">
        <v>104</v>
      </c>
      <c r="F12" s="133"/>
      <c r="G12" s="138" t="s">
        <v>104</v>
      </c>
      <c r="H12" s="133"/>
      <c r="I12" s="138" t="s">
        <v>104</v>
      </c>
      <c r="J12" s="141"/>
      <c r="K12" s="138" t="s">
        <v>104</v>
      </c>
      <c r="L12" s="141"/>
      <c r="M12" s="147" t="s">
        <v>104</v>
      </c>
      <c r="N12" s="141"/>
      <c r="O12" s="138" t="s">
        <v>104</v>
      </c>
      <c r="P12" s="133"/>
      <c r="Q12" s="138" t="s">
        <v>104</v>
      </c>
      <c r="R12" s="133"/>
      <c r="S12" s="138" t="s">
        <v>104</v>
      </c>
      <c r="T12" s="133"/>
      <c r="U12" s="138" t="s">
        <v>104</v>
      </c>
      <c r="V12" s="133"/>
      <c r="W12" s="138" t="s">
        <v>104</v>
      </c>
    </row>
    <row r="13" spans="1:25" ht="6.05" customHeight="1">
      <c r="A13" s="139"/>
      <c r="B13" s="146"/>
      <c r="C13" s="146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9"/>
    </row>
    <row r="14" spans="1:25" ht="18" customHeight="1">
      <c r="A14" s="139" t="s">
        <v>136</v>
      </c>
      <c r="B14" s="146"/>
      <c r="C14" s="155"/>
      <c r="D14" s="148"/>
      <c r="E14" s="144">
        <v>2117716</v>
      </c>
      <c r="F14" s="145"/>
      <c r="G14" s="239">
        <v>1045504</v>
      </c>
      <c r="H14" s="239"/>
      <c r="I14" s="239">
        <v>81304</v>
      </c>
      <c r="J14" s="239"/>
      <c r="K14" s="239">
        <v>2829383</v>
      </c>
      <c r="L14" s="239"/>
      <c r="M14" s="239">
        <v>-18292</v>
      </c>
      <c r="N14" s="239"/>
      <c r="O14" s="239">
        <v>-455015</v>
      </c>
      <c r="P14" s="239"/>
      <c r="Q14" s="239">
        <v>-47853</v>
      </c>
      <c r="R14" s="239"/>
      <c r="S14" s="239">
        <v>5552747</v>
      </c>
      <c r="T14" s="239"/>
      <c r="U14" s="239">
        <v>4324</v>
      </c>
      <c r="V14" s="239"/>
      <c r="W14" s="239">
        <v>5557071</v>
      </c>
      <c r="X14" s="144"/>
    </row>
    <row r="15" spans="1:25" ht="6.05" customHeight="1">
      <c r="A15" s="139"/>
      <c r="B15" s="146"/>
      <c r="C15" s="146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9"/>
    </row>
    <row r="16" spans="1:25" ht="18" customHeight="1">
      <c r="A16" s="139" t="s">
        <v>81</v>
      </c>
      <c r="B16" s="146"/>
      <c r="C16" s="146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9"/>
      <c r="T16" s="144"/>
      <c r="U16" s="144"/>
      <c r="V16" s="144"/>
      <c r="W16" s="148"/>
    </row>
    <row r="17" spans="1:25" ht="18" customHeight="1">
      <c r="A17" s="155" t="s">
        <v>120</v>
      </c>
      <c r="B17" s="146"/>
      <c r="C17" s="146"/>
      <c r="D17" s="148"/>
      <c r="E17" s="148">
        <v>0</v>
      </c>
      <c r="F17" s="148"/>
      <c r="G17" s="148">
        <v>0</v>
      </c>
      <c r="H17" s="148"/>
      <c r="I17" s="148">
        <v>2970</v>
      </c>
      <c r="J17" s="148"/>
      <c r="K17" s="148">
        <v>-2970</v>
      </c>
      <c r="L17" s="148"/>
      <c r="M17" s="148">
        <v>0</v>
      </c>
      <c r="N17" s="148"/>
      <c r="O17" s="148">
        <v>0</v>
      </c>
      <c r="P17" s="148"/>
      <c r="Q17" s="148">
        <v>0</v>
      </c>
      <c r="R17" s="148"/>
      <c r="S17" s="149">
        <v>0</v>
      </c>
      <c r="T17" s="144"/>
      <c r="U17" s="144">
        <v>0</v>
      </c>
      <c r="V17" s="144"/>
      <c r="W17" s="144">
        <f>SUM(S17:U17)</f>
        <v>0</v>
      </c>
    </row>
    <row r="18" spans="1:25" ht="18" customHeight="1">
      <c r="A18" s="155" t="s">
        <v>174</v>
      </c>
      <c r="B18" s="146"/>
      <c r="C18" s="146"/>
      <c r="D18" s="148"/>
      <c r="E18" s="148">
        <v>0</v>
      </c>
      <c r="F18" s="148"/>
      <c r="G18" s="148">
        <v>0</v>
      </c>
      <c r="H18" s="148"/>
      <c r="I18" s="148">
        <v>0</v>
      </c>
      <c r="J18" s="148"/>
      <c r="K18" s="148">
        <v>-254125</v>
      </c>
      <c r="L18" s="148"/>
      <c r="M18" s="148">
        <v>0</v>
      </c>
      <c r="N18" s="148"/>
      <c r="O18" s="148">
        <v>0</v>
      </c>
      <c r="P18" s="148"/>
      <c r="Q18" s="148">
        <v>0</v>
      </c>
      <c r="R18" s="148"/>
      <c r="S18" s="148">
        <f>SUM(E18:Q18)</f>
        <v>-254125</v>
      </c>
      <c r="T18" s="144"/>
      <c r="U18" s="144">
        <v>0</v>
      </c>
      <c r="V18" s="144"/>
      <c r="W18" s="144">
        <f>SUM(S18:U18)</f>
        <v>-254125</v>
      </c>
    </row>
    <row r="19" spans="1:25" ht="18" customHeight="1">
      <c r="A19" s="155" t="s">
        <v>200</v>
      </c>
      <c r="C19" s="146"/>
      <c r="D19" s="148"/>
      <c r="E19" s="150">
        <v>0</v>
      </c>
      <c r="F19" s="148"/>
      <c r="G19" s="150">
        <v>0</v>
      </c>
      <c r="H19" s="148"/>
      <c r="I19" s="150">
        <v>0</v>
      </c>
      <c r="J19" s="148"/>
      <c r="K19" s="150">
        <v>6531</v>
      </c>
      <c r="L19" s="148"/>
      <c r="M19" s="150">
        <v>0</v>
      </c>
      <c r="N19" s="148"/>
      <c r="O19" s="150">
        <v>514816</v>
      </c>
      <c r="P19" s="148"/>
      <c r="Q19" s="150">
        <v>-7740</v>
      </c>
      <c r="R19" s="148"/>
      <c r="S19" s="150">
        <f>SUM(E19:Q19)</f>
        <v>513607</v>
      </c>
      <c r="T19" s="144"/>
      <c r="U19" s="151">
        <v>301</v>
      </c>
      <c r="W19" s="153">
        <f>SUM(S19:U19)</f>
        <v>513908</v>
      </c>
    </row>
    <row r="20" spans="1:25" ht="6.05" customHeight="1">
      <c r="A20" s="146"/>
      <c r="B20" s="146"/>
      <c r="C20" s="146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9"/>
    </row>
    <row r="21" spans="1:25" ht="18" customHeight="1" thickBot="1">
      <c r="A21" s="139" t="s">
        <v>159</v>
      </c>
      <c r="B21" s="146"/>
      <c r="C21" s="146"/>
      <c r="D21" s="264"/>
      <c r="E21" s="265">
        <f>SUM(E14:E19)</f>
        <v>2117716</v>
      </c>
      <c r="F21" s="264"/>
      <c r="G21" s="265">
        <f>SUM(G14:G19)</f>
        <v>1045504</v>
      </c>
      <c r="H21" s="264"/>
      <c r="I21" s="265">
        <f>SUM(I14:I19)</f>
        <v>84274</v>
      </c>
      <c r="J21" s="264"/>
      <c r="K21" s="265">
        <f>SUM(K14:K19)</f>
        <v>2578819</v>
      </c>
      <c r="L21" s="264"/>
      <c r="M21" s="265">
        <f>SUM(M14:M19)</f>
        <v>-18292</v>
      </c>
      <c r="N21" s="264"/>
      <c r="O21" s="265">
        <f>SUM(O14:O19)</f>
        <v>59801</v>
      </c>
      <c r="P21" s="264"/>
      <c r="Q21" s="265">
        <f>SUM(Q14:Q19)</f>
        <v>-55593</v>
      </c>
      <c r="R21" s="264"/>
      <c r="S21" s="265">
        <f>SUM(S14:S19)</f>
        <v>5812229</v>
      </c>
      <c r="T21" s="264"/>
      <c r="U21" s="265">
        <f>SUM(U14:U19)</f>
        <v>4625</v>
      </c>
      <c r="V21" s="264"/>
      <c r="W21" s="265">
        <f>SUM(W14:W19)</f>
        <v>5816854</v>
      </c>
      <c r="X21" s="154"/>
      <c r="Y21" s="144"/>
    </row>
    <row r="22" spans="1:25" ht="16.55" customHeight="1" thickTop="1">
      <c r="A22" s="139"/>
      <c r="B22" s="146"/>
      <c r="C22" s="146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154"/>
      <c r="Y22" s="144"/>
    </row>
    <row r="23" spans="1:25" ht="6.05" customHeight="1">
      <c r="A23" s="146"/>
      <c r="B23" s="146"/>
      <c r="C23" s="146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6"/>
    </row>
    <row r="24" spans="1:25" ht="18" customHeight="1">
      <c r="A24" s="139" t="s">
        <v>170</v>
      </c>
      <c r="B24" s="146"/>
      <c r="C24" s="146"/>
      <c r="D24" s="264"/>
      <c r="E24" s="331">
        <v>2117716</v>
      </c>
      <c r="F24" s="267"/>
      <c r="G24" s="331">
        <v>1045504</v>
      </c>
      <c r="H24" s="267"/>
      <c r="I24" s="331">
        <v>106758</v>
      </c>
      <c r="J24" s="267"/>
      <c r="K24" s="331">
        <v>2865347</v>
      </c>
      <c r="L24" s="267"/>
      <c r="M24" s="331">
        <v>-18292</v>
      </c>
      <c r="N24" s="267"/>
      <c r="O24" s="331">
        <v>-143759</v>
      </c>
      <c r="P24" s="267"/>
      <c r="Q24" s="331">
        <v>-55972</v>
      </c>
      <c r="R24" s="267"/>
      <c r="S24" s="332">
        <f>SUM(E24:Q24)</f>
        <v>5917302</v>
      </c>
      <c r="T24" s="267"/>
      <c r="U24" s="331">
        <v>2031</v>
      </c>
      <c r="V24" s="267"/>
      <c r="W24" s="336">
        <f>SUM(S24:U24)</f>
        <v>5919333</v>
      </c>
      <c r="X24" s="144"/>
    </row>
    <row r="25" spans="1:25" ht="6.05" customHeight="1">
      <c r="A25" s="139"/>
      <c r="B25" s="146"/>
      <c r="C25" s="146"/>
      <c r="D25" s="264"/>
      <c r="E25" s="332"/>
      <c r="F25" s="264"/>
      <c r="G25" s="332"/>
      <c r="H25" s="264"/>
      <c r="I25" s="332"/>
      <c r="J25" s="264"/>
      <c r="K25" s="332"/>
      <c r="L25" s="264"/>
      <c r="M25" s="332"/>
      <c r="N25" s="264"/>
      <c r="O25" s="332"/>
      <c r="P25" s="264"/>
      <c r="Q25" s="332"/>
      <c r="R25" s="264"/>
      <c r="S25" s="332"/>
      <c r="T25" s="264"/>
      <c r="U25" s="332"/>
      <c r="V25" s="264"/>
      <c r="W25" s="335"/>
    </row>
    <row r="26" spans="1:25" ht="18" customHeight="1">
      <c r="A26" s="139" t="s">
        <v>81</v>
      </c>
      <c r="B26" s="146"/>
      <c r="C26" s="146"/>
      <c r="D26" s="264"/>
      <c r="E26" s="332"/>
      <c r="F26" s="264"/>
      <c r="G26" s="332"/>
      <c r="H26" s="264"/>
      <c r="I26" s="332"/>
      <c r="J26" s="264"/>
      <c r="K26" s="332"/>
      <c r="L26" s="264"/>
      <c r="M26" s="332"/>
      <c r="N26" s="264"/>
      <c r="O26" s="332"/>
      <c r="P26" s="264"/>
      <c r="Q26" s="332"/>
      <c r="R26" s="264"/>
      <c r="S26" s="335"/>
      <c r="T26" s="268"/>
      <c r="U26" s="336"/>
      <c r="V26" s="268"/>
      <c r="W26" s="332"/>
    </row>
    <row r="27" spans="1:25" ht="18" customHeight="1">
      <c r="A27" s="155" t="s">
        <v>120</v>
      </c>
      <c r="B27" s="146"/>
      <c r="C27" s="146"/>
      <c r="D27" s="264"/>
      <c r="E27" s="332">
        <v>0</v>
      </c>
      <c r="F27" s="264"/>
      <c r="G27" s="332">
        <v>0</v>
      </c>
      <c r="H27" s="264"/>
      <c r="I27" s="332">
        <v>608</v>
      </c>
      <c r="J27" s="264"/>
      <c r="K27" s="332">
        <v>-608</v>
      </c>
      <c r="L27" s="264"/>
      <c r="M27" s="332">
        <v>0</v>
      </c>
      <c r="N27" s="264"/>
      <c r="O27" s="332">
        <v>0</v>
      </c>
      <c r="P27" s="264"/>
      <c r="Q27" s="332">
        <v>0</v>
      </c>
      <c r="R27" s="264"/>
      <c r="S27" s="332">
        <f>SUM(E27:Q27)</f>
        <v>0</v>
      </c>
      <c r="T27" s="268"/>
      <c r="U27" s="336">
        <v>0</v>
      </c>
      <c r="V27" s="268"/>
      <c r="W27" s="336">
        <f>SUM(S27:U27)</f>
        <v>0</v>
      </c>
    </row>
    <row r="28" spans="1:25" ht="18" customHeight="1">
      <c r="A28" s="155" t="s">
        <v>200</v>
      </c>
      <c r="C28" s="146"/>
      <c r="D28" s="264"/>
      <c r="E28" s="333">
        <v>0</v>
      </c>
      <c r="F28" s="264"/>
      <c r="G28" s="333">
        <v>0</v>
      </c>
      <c r="H28" s="264"/>
      <c r="I28" s="333">
        <v>0</v>
      </c>
      <c r="J28" s="264"/>
      <c r="K28" s="333">
        <v>202565</v>
      </c>
      <c r="L28" s="264"/>
      <c r="M28" s="333">
        <v>0</v>
      </c>
      <c r="N28" s="264"/>
      <c r="O28" s="333">
        <v>-142647</v>
      </c>
      <c r="P28" s="264"/>
      <c r="Q28" s="333">
        <v>11368</v>
      </c>
      <c r="R28" s="264"/>
      <c r="S28" s="333">
        <f>SUM(E28:Q28)</f>
        <v>71286</v>
      </c>
      <c r="T28" s="268"/>
      <c r="U28" s="337">
        <v>-53</v>
      </c>
      <c r="V28" s="269"/>
      <c r="W28" s="338">
        <f>SUM(S28:U28)</f>
        <v>71233</v>
      </c>
    </row>
    <row r="29" spans="1:25" ht="6.05" customHeight="1">
      <c r="A29" s="146"/>
      <c r="B29" s="146"/>
      <c r="C29" s="146"/>
      <c r="D29" s="264"/>
      <c r="E29" s="332"/>
      <c r="F29" s="264"/>
      <c r="G29" s="332"/>
      <c r="H29" s="264"/>
      <c r="I29" s="332"/>
      <c r="J29" s="264"/>
      <c r="K29" s="332"/>
      <c r="L29" s="264"/>
      <c r="M29" s="332"/>
      <c r="N29" s="264"/>
      <c r="O29" s="332"/>
      <c r="P29" s="264"/>
      <c r="Q29" s="332"/>
      <c r="R29" s="264"/>
      <c r="S29" s="332"/>
      <c r="T29" s="264"/>
      <c r="U29" s="332"/>
      <c r="V29" s="264"/>
      <c r="W29" s="335"/>
    </row>
    <row r="30" spans="1:25" ht="18" customHeight="1" thickBot="1">
      <c r="A30" s="139" t="s">
        <v>168</v>
      </c>
      <c r="B30" s="146"/>
      <c r="C30" s="146"/>
      <c r="D30" s="264"/>
      <c r="E30" s="334">
        <f>SUM(E24:E28)</f>
        <v>2117716</v>
      </c>
      <c r="F30" s="264"/>
      <c r="G30" s="334">
        <f>SUM(G24:G28)</f>
        <v>1045504</v>
      </c>
      <c r="H30" s="264"/>
      <c r="I30" s="334">
        <f>SUM(I24:I28)</f>
        <v>107366</v>
      </c>
      <c r="J30" s="264"/>
      <c r="K30" s="334">
        <f>SUM(K24:K28)</f>
        <v>3067304</v>
      </c>
      <c r="L30" s="264"/>
      <c r="M30" s="334">
        <f>SUM(M24:M28)</f>
        <v>-18292</v>
      </c>
      <c r="N30" s="264"/>
      <c r="O30" s="334">
        <f>SUM(O24:O28)</f>
        <v>-286406</v>
      </c>
      <c r="P30" s="264"/>
      <c r="Q30" s="334">
        <f>SUM(Q24:Q28)</f>
        <v>-44604</v>
      </c>
      <c r="R30" s="264"/>
      <c r="S30" s="334">
        <f>SUM(S24:S28)</f>
        <v>5988588</v>
      </c>
      <c r="T30" s="264"/>
      <c r="U30" s="334">
        <f>SUM(U24:U28)</f>
        <v>1978</v>
      </c>
      <c r="V30" s="264"/>
      <c r="W30" s="334">
        <f>SUM(W24:W28)</f>
        <v>5990566</v>
      </c>
      <c r="X30" s="154"/>
      <c r="Y30" s="144"/>
    </row>
    <row r="31" spans="1:25" ht="18" customHeight="1" thickTop="1">
      <c r="A31" s="139"/>
      <c r="B31" s="146"/>
      <c r="C31" s="263"/>
      <c r="D31" s="264"/>
      <c r="E31" s="360"/>
      <c r="F31" s="264"/>
      <c r="G31" s="360"/>
      <c r="H31" s="264"/>
      <c r="I31" s="360"/>
      <c r="J31" s="264"/>
      <c r="K31" s="360"/>
      <c r="L31" s="264"/>
      <c r="M31" s="360"/>
      <c r="N31" s="264"/>
      <c r="O31" s="360"/>
      <c r="P31" s="264"/>
      <c r="Q31" s="360"/>
      <c r="R31" s="264"/>
      <c r="S31" s="360"/>
      <c r="T31" s="264"/>
      <c r="U31" s="360"/>
      <c r="V31" s="264"/>
      <c r="W31" s="360"/>
      <c r="X31" s="154"/>
      <c r="Y31" s="144"/>
    </row>
    <row r="32" spans="1:25" ht="18" customHeight="1">
      <c r="A32" s="139"/>
      <c r="B32" s="146"/>
      <c r="C32" s="263"/>
      <c r="D32" s="264"/>
      <c r="E32" s="360"/>
      <c r="F32" s="264"/>
      <c r="G32" s="360"/>
      <c r="H32" s="264"/>
      <c r="I32" s="360"/>
      <c r="J32" s="264"/>
      <c r="K32" s="360"/>
      <c r="L32" s="264"/>
      <c r="M32" s="360"/>
      <c r="N32" s="264"/>
      <c r="O32" s="360"/>
      <c r="P32" s="264"/>
      <c r="Q32" s="360"/>
      <c r="R32" s="264"/>
      <c r="S32" s="360"/>
      <c r="T32" s="264"/>
      <c r="U32" s="360"/>
      <c r="V32" s="264"/>
      <c r="W32" s="360"/>
      <c r="X32" s="154"/>
      <c r="Y32" s="144"/>
    </row>
    <row r="33" spans="1:25" ht="18" customHeight="1">
      <c r="A33" s="139"/>
      <c r="B33" s="146"/>
      <c r="C33" s="263"/>
      <c r="D33" s="264"/>
      <c r="E33" s="360"/>
      <c r="F33" s="264"/>
      <c r="G33" s="360"/>
      <c r="H33" s="264"/>
      <c r="I33" s="360"/>
      <c r="J33" s="264"/>
      <c r="K33" s="360"/>
      <c r="L33" s="264"/>
      <c r="M33" s="360"/>
      <c r="N33" s="264"/>
      <c r="O33" s="360"/>
      <c r="P33" s="264"/>
      <c r="Q33" s="360"/>
      <c r="R33" s="264"/>
      <c r="S33" s="360"/>
      <c r="T33" s="264"/>
      <c r="U33" s="360"/>
      <c r="V33" s="264"/>
      <c r="W33" s="360"/>
      <c r="X33" s="154"/>
      <c r="Y33" s="144"/>
    </row>
    <row r="34" spans="1:25" ht="18" customHeight="1">
      <c r="A34" s="139"/>
      <c r="B34" s="146"/>
      <c r="C34" s="263"/>
      <c r="D34" s="264"/>
      <c r="E34" s="360"/>
      <c r="F34" s="264"/>
      <c r="G34" s="360"/>
      <c r="H34" s="264"/>
      <c r="I34" s="360"/>
      <c r="J34" s="264"/>
      <c r="K34" s="360"/>
      <c r="L34" s="264"/>
      <c r="M34" s="360"/>
      <c r="N34" s="264"/>
      <c r="O34" s="360"/>
      <c r="P34" s="264"/>
      <c r="Q34" s="360"/>
      <c r="R34" s="264"/>
      <c r="S34" s="360"/>
      <c r="T34" s="264"/>
      <c r="U34" s="360"/>
      <c r="V34" s="264"/>
      <c r="W34" s="360"/>
      <c r="X34" s="154"/>
      <c r="Y34" s="144"/>
    </row>
    <row r="35" spans="1:25">
      <c r="C35" s="270"/>
      <c r="D35" s="271"/>
      <c r="E35" s="271"/>
      <c r="F35" s="271"/>
      <c r="G35" s="271"/>
      <c r="H35" s="271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8"/>
      <c r="X35" s="270"/>
    </row>
    <row r="36" spans="1:25" ht="22.1" customHeight="1">
      <c r="A36" s="126" t="s">
        <v>26</v>
      </c>
      <c r="B36" s="156"/>
      <c r="C36" s="156"/>
      <c r="D36" s="157"/>
      <c r="E36" s="157"/>
      <c r="F36" s="157"/>
      <c r="G36" s="157"/>
      <c r="H36" s="157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</row>
    <row r="37" spans="1:25" ht="16.55" customHeight="1">
      <c r="W37" s="152"/>
    </row>
  </sheetData>
  <mergeCells count="4">
    <mergeCell ref="E5:W5"/>
    <mergeCell ref="E6:S6"/>
    <mergeCell ref="I7:K7"/>
    <mergeCell ref="M7:Q7"/>
  </mergeCells>
  <pageMargins left="0.4" right="0.4" top="0.5" bottom="0.6" header="0.49" footer="0.4"/>
  <pageSetup paperSize="9" scale="95" firstPageNumber="6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3736-47F2-481C-B940-B0AA0CB05A7B}">
  <dimension ref="A1:P31"/>
  <sheetViews>
    <sheetView zoomScaleNormal="100" zoomScaleSheetLayoutView="115" workbookViewId="0">
      <selection activeCell="C5" sqref="C5"/>
    </sheetView>
  </sheetViews>
  <sheetFormatPr defaultColWidth="9.125" defaultRowHeight="19"/>
  <cols>
    <col min="1" max="2" width="1.875" style="78" customWidth="1"/>
    <col min="3" max="3" width="44" style="78" customWidth="1"/>
    <col min="4" max="4" width="9.25" style="78" bestFit="1" customWidth="1"/>
    <col min="5" max="5" width="1" style="188" customWidth="1"/>
    <col min="6" max="6" width="14.75" style="188" customWidth="1"/>
    <col min="7" max="7" width="1" style="188" customWidth="1"/>
    <col min="8" max="8" width="14.75" style="188" customWidth="1"/>
    <col min="9" max="9" width="1" style="189" customWidth="1"/>
    <col min="10" max="10" width="15.75" style="90" customWidth="1"/>
    <col min="11" max="11" width="1" style="189" customWidth="1"/>
    <col min="12" max="12" width="14.75" style="90" customWidth="1"/>
    <col min="13" max="13" width="1" style="190" customWidth="1"/>
    <col min="14" max="14" width="14.75" style="94" customWidth="1"/>
    <col min="15" max="16384" width="9.125" style="78"/>
  </cols>
  <sheetData>
    <row r="1" spans="1:15" s="73" customFormat="1" ht="20.149999999999999" customHeight="1">
      <c r="A1" s="73" t="s">
        <v>39</v>
      </c>
      <c r="E1" s="159"/>
      <c r="F1" s="159"/>
      <c r="G1" s="159"/>
      <c r="H1" s="159"/>
      <c r="I1" s="160"/>
      <c r="J1" s="102"/>
      <c r="K1" s="160"/>
      <c r="L1" s="102"/>
      <c r="M1" s="161"/>
      <c r="N1" s="162"/>
    </row>
    <row r="2" spans="1:15" s="73" customFormat="1" ht="20.149999999999999" customHeight="1">
      <c r="A2" s="73" t="s">
        <v>124</v>
      </c>
      <c r="E2" s="159"/>
      <c r="F2" s="159"/>
      <c r="G2" s="159"/>
      <c r="H2" s="159"/>
      <c r="I2" s="160"/>
      <c r="J2" s="102"/>
      <c r="K2" s="160"/>
      <c r="L2" s="102"/>
      <c r="M2" s="161"/>
      <c r="N2" s="162"/>
    </row>
    <row r="3" spans="1:15" s="73" customFormat="1" ht="20.149999999999999" customHeight="1">
      <c r="A3" s="163" t="s">
        <v>167</v>
      </c>
      <c r="B3" s="164"/>
      <c r="C3" s="164"/>
      <c r="D3" s="164"/>
      <c r="E3" s="165"/>
      <c r="F3" s="165"/>
      <c r="G3" s="165"/>
      <c r="H3" s="165"/>
      <c r="I3" s="166"/>
      <c r="J3" s="167"/>
      <c r="K3" s="166"/>
      <c r="L3" s="167"/>
      <c r="M3" s="168"/>
      <c r="N3" s="167"/>
    </row>
    <row r="4" spans="1:15" s="73" customFormat="1" ht="20.149999999999999" customHeight="1">
      <c r="E4" s="159"/>
      <c r="F4" s="159"/>
      <c r="G4" s="159"/>
      <c r="H4" s="159"/>
      <c r="I4" s="160"/>
      <c r="J4" s="102"/>
      <c r="K4" s="160"/>
      <c r="L4" s="102"/>
      <c r="M4" s="161"/>
      <c r="N4" s="102"/>
    </row>
    <row r="5" spans="1:15" s="73" customFormat="1" ht="20.149999999999999" customHeight="1">
      <c r="A5" s="169"/>
      <c r="B5" s="169"/>
      <c r="C5" s="169"/>
      <c r="D5" s="169"/>
      <c r="E5" s="169"/>
      <c r="F5" s="371" t="s">
        <v>88</v>
      </c>
      <c r="G5" s="371"/>
      <c r="H5" s="371"/>
      <c r="I5" s="371"/>
      <c r="J5" s="371"/>
      <c r="K5" s="371"/>
      <c r="L5" s="371"/>
      <c r="M5" s="371"/>
      <c r="N5" s="371"/>
    </row>
    <row r="6" spans="1:15" s="73" customFormat="1" ht="20.149999999999999" customHeight="1">
      <c r="A6" s="169"/>
      <c r="B6" s="169"/>
      <c r="C6" s="169"/>
      <c r="D6" s="169"/>
      <c r="E6" s="170"/>
      <c r="F6" s="170" t="s">
        <v>13</v>
      </c>
      <c r="G6" s="170"/>
      <c r="H6" s="170"/>
      <c r="I6" s="171"/>
      <c r="J6" s="372" t="s">
        <v>70</v>
      </c>
      <c r="K6" s="372"/>
      <c r="L6" s="372"/>
      <c r="M6" s="171"/>
      <c r="N6" s="170"/>
    </row>
    <row r="7" spans="1:15" ht="20.149999999999999" customHeight="1">
      <c r="A7" s="169"/>
      <c r="B7" s="169"/>
      <c r="C7" s="169"/>
      <c r="D7" s="169"/>
      <c r="E7" s="170"/>
      <c r="F7" s="170" t="s">
        <v>44</v>
      </c>
      <c r="G7" s="170"/>
      <c r="H7" s="170" t="s">
        <v>54</v>
      </c>
      <c r="I7" s="171"/>
      <c r="J7" s="172" t="s">
        <v>84</v>
      </c>
      <c r="K7" s="171"/>
      <c r="L7" s="172"/>
      <c r="M7" s="171"/>
    </row>
    <row r="8" spans="1:15" ht="20.149999999999999" customHeight="1">
      <c r="A8" s="169"/>
      <c r="B8" s="169"/>
      <c r="C8" s="169"/>
      <c r="D8" s="169"/>
      <c r="E8" s="170"/>
      <c r="F8" s="170" t="s">
        <v>45</v>
      </c>
      <c r="G8" s="170"/>
      <c r="H8" s="170" t="s">
        <v>66</v>
      </c>
      <c r="I8" s="173"/>
      <c r="J8" s="170" t="s">
        <v>75</v>
      </c>
      <c r="K8" s="173"/>
      <c r="L8" s="170" t="s">
        <v>85</v>
      </c>
      <c r="M8" s="173"/>
      <c r="N8" s="170" t="s">
        <v>16</v>
      </c>
    </row>
    <row r="9" spans="1:15" ht="20.149999999999999" customHeight="1">
      <c r="A9" s="174"/>
      <c r="B9" s="174"/>
      <c r="C9" s="174"/>
      <c r="D9" s="174"/>
      <c r="E9" s="98"/>
      <c r="F9" s="175" t="s">
        <v>104</v>
      </c>
      <c r="G9" s="98"/>
      <c r="H9" s="175" t="s">
        <v>104</v>
      </c>
      <c r="I9" s="98"/>
      <c r="J9" s="175" t="s">
        <v>104</v>
      </c>
      <c r="K9" s="98"/>
      <c r="L9" s="175" t="s">
        <v>104</v>
      </c>
      <c r="M9" s="98"/>
      <c r="N9" s="175" t="s">
        <v>104</v>
      </c>
    </row>
    <row r="10" spans="1:15" ht="7.55" customHeight="1">
      <c r="A10" s="174"/>
      <c r="B10" s="174"/>
      <c r="C10" s="174"/>
      <c r="D10" s="174"/>
      <c r="E10" s="170"/>
      <c r="F10" s="170"/>
      <c r="G10" s="170"/>
      <c r="H10" s="170"/>
      <c r="I10" s="173"/>
      <c r="J10" s="170"/>
      <c r="K10" s="173"/>
      <c r="L10" s="170"/>
      <c r="M10" s="173"/>
      <c r="N10" s="170"/>
    </row>
    <row r="11" spans="1:15" ht="20.149999999999999" customHeight="1">
      <c r="A11" s="139" t="s">
        <v>192</v>
      </c>
      <c r="B11" s="146"/>
      <c r="C11" s="155"/>
      <c r="D11" s="174"/>
      <c r="E11" s="176"/>
      <c r="F11" s="177">
        <v>2117716</v>
      </c>
      <c r="G11" s="176"/>
      <c r="H11" s="177">
        <v>1045504</v>
      </c>
      <c r="I11" s="178"/>
      <c r="J11" s="177">
        <v>67603</v>
      </c>
      <c r="K11" s="178"/>
      <c r="L11" s="177">
        <v>355358</v>
      </c>
      <c r="M11" s="178"/>
      <c r="N11" s="177">
        <v>3586181</v>
      </c>
      <c r="O11" s="94"/>
    </row>
    <row r="12" spans="1:15" ht="8.1999999999999993" customHeight="1">
      <c r="A12" s="169"/>
      <c r="B12" s="174"/>
      <c r="C12" s="174"/>
      <c r="D12" s="174"/>
      <c r="E12" s="176"/>
      <c r="F12" s="176"/>
      <c r="G12" s="176"/>
      <c r="H12" s="176"/>
      <c r="I12" s="178"/>
      <c r="J12" s="176"/>
      <c r="K12" s="178"/>
      <c r="L12" s="176"/>
      <c r="M12" s="178"/>
      <c r="N12" s="6"/>
    </row>
    <row r="13" spans="1:15" ht="20.149999999999999" customHeight="1">
      <c r="A13" s="169" t="s">
        <v>81</v>
      </c>
      <c r="B13" s="174"/>
      <c r="C13" s="174"/>
      <c r="D13" s="174"/>
      <c r="E13" s="176"/>
      <c r="F13" s="176"/>
      <c r="G13" s="176"/>
      <c r="H13" s="176"/>
      <c r="I13" s="178"/>
      <c r="J13" s="176"/>
      <c r="K13" s="178"/>
      <c r="L13" s="176"/>
      <c r="M13" s="178"/>
      <c r="N13" s="6"/>
    </row>
    <row r="14" spans="1:15" ht="20.149999999999999" customHeight="1">
      <c r="A14" s="174" t="s">
        <v>174</v>
      </c>
      <c r="B14" s="174"/>
      <c r="C14" s="174"/>
      <c r="D14" s="183"/>
      <c r="E14" s="176"/>
      <c r="F14" s="176">
        <v>0</v>
      </c>
      <c r="G14" s="176"/>
      <c r="H14" s="176">
        <v>0</v>
      </c>
      <c r="I14" s="178"/>
      <c r="J14" s="176">
        <v>0</v>
      </c>
      <c r="K14" s="178"/>
      <c r="L14" s="176">
        <v>-254125</v>
      </c>
      <c r="M14" s="178"/>
      <c r="N14" s="6">
        <f>SUM(F14:L14)</f>
        <v>-254125</v>
      </c>
    </row>
    <row r="15" spans="1:15" ht="20.149999999999999" customHeight="1">
      <c r="A15" s="174" t="s">
        <v>200</v>
      </c>
      <c r="C15" s="174"/>
      <c r="D15" s="174"/>
      <c r="E15" s="176"/>
      <c r="F15" s="179">
        <v>0</v>
      </c>
      <c r="G15" s="176"/>
      <c r="H15" s="179">
        <v>0</v>
      </c>
      <c r="I15" s="178"/>
      <c r="J15" s="179">
        <v>0</v>
      </c>
      <c r="K15" s="178"/>
      <c r="L15" s="179">
        <f>'5'!J50</f>
        <v>186909</v>
      </c>
      <c r="M15" s="178"/>
      <c r="N15" s="15">
        <f>SUM(F15:L15)</f>
        <v>186909</v>
      </c>
    </row>
    <row r="16" spans="1:15" ht="8.1999999999999993" customHeight="1">
      <c r="A16" s="174"/>
      <c r="B16" s="174"/>
      <c r="C16" s="174"/>
      <c r="D16" s="174"/>
      <c r="E16" s="176"/>
      <c r="F16" s="176"/>
      <c r="G16" s="176"/>
      <c r="H16" s="176"/>
      <c r="I16" s="178"/>
      <c r="J16" s="176"/>
      <c r="K16" s="178"/>
      <c r="L16" s="176"/>
      <c r="M16" s="178"/>
      <c r="N16" s="180"/>
    </row>
    <row r="17" spans="1:16" ht="20.149999999999999" customHeight="1" thickBot="1">
      <c r="A17" s="169" t="s">
        <v>159</v>
      </c>
      <c r="B17" s="174"/>
      <c r="C17" s="174"/>
      <c r="D17" s="174"/>
      <c r="E17" s="177"/>
      <c r="F17" s="181">
        <f>SUM(F11:F15)</f>
        <v>2117716</v>
      </c>
      <c r="G17" s="177"/>
      <c r="H17" s="181">
        <f>SUM(H11:H15)</f>
        <v>1045504</v>
      </c>
      <c r="I17" s="182"/>
      <c r="J17" s="181">
        <f>SUM(J11:J15)</f>
        <v>67603</v>
      </c>
      <c r="K17" s="182"/>
      <c r="L17" s="181">
        <f>SUM(L11:L15)</f>
        <v>288142</v>
      </c>
      <c r="M17" s="182"/>
      <c r="N17" s="181">
        <f>SUM(N11:N15)</f>
        <v>3518965</v>
      </c>
      <c r="O17" s="94"/>
    </row>
    <row r="18" spans="1:16" ht="20.149999999999999" customHeight="1" thickTop="1">
      <c r="A18" s="169"/>
      <c r="B18" s="174"/>
      <c r="C18" s="174"/>
      <c r="D18" s="272"/>
      <c r="E18" s="273"/>
      <c r="F18" s="273"/>
      <c r="G18" s="273"/>
      <c r="H18" s="273"/>
      <c r="I18" s="274"/>
      <c r="J18" s="273"/>
      <c r="K18" s="274"/>
      <c r="L18" s="273"/>
      <c r="M18" s="274"/>
      <c r="N18" s="273"/>
    </row>
    <row r="19" spans="1:16" ht="20.149999999999999" customHeight="1">
      <c r="A19" s="169" t="s">
        <v>169</v>
      </c>
      <c r="B19" s="174"/>
      <c r="C19" s="174"/>
      <c r="D19" s="272"/>
      <c r="E19" s="275"/>
      <c r="F19" s="339">
        <v>2117716</v>
      </c>
      <c r="G19" s="275"/>
      <c r="H19" s="339">
        <v>1045504</v>
      </c>
      <c r="I19" s="276"/>
      <c r="J19" s="343">
        <v>80091</v>
      </c>
      <c r="K19" s="276"/>
      <c r="L19" s="339">
        <v>188686</v>
      </c>
      <c r="M19" s="276"/>
      <c r="N19" s="303">
        <f>SUM(F19:L19)</f>
        <v>3431997</v>
      </c>
      <c r="O19" s="94"/>
    </row>
    <row r="20" spans="1:16" ht="8.1999999999999993" customHeight="1">
      <c r="A20" s="169"/>
      <c r="B20" s="174"/>
      <c r="C20" s="174"/>
      <c r="D20" s="272"/>
      <c r="E20" s="275"/>
      <c r="F20" s="340"/>
      <c r="G20" s="275"/>
      <c r="H20" s="340"/>
      <c r="I20" s="276"/>
      <c r="J20" s="340"/>
      <c r="K20" s="276"/>
      <c r="L20" s="340"/>
      <c r="M20" s="276"/>
      <c r="N20" s="303"/>
    </row>
    <row r="21" spans="1:16" ht="20.149999999999999" customHeight="1">
      <c r="A21" s="169" t="s">
        <v>81</v>
      </c>
      <c r="B21" s="174"/>
      <c r="C21" s="174"/>
      <c r="D21" s="272"/>
      <c r="E21" s="275"/>
      <c r="F21" s="340"/>
      <c r="G21" s="275"/>
      <c r="H21" s="340"/>
      <c r="I21" s="276"/>
      <c r="J21" s="340"/>
      <c r="K21" s="276"/>
      <c r="L21" s="340"/>
      <c r="M21" s="276"/>
      <c r="N21" s="303"/>
    </row>
    <row r="22" spans="1:16" ht="20.149999999999999" customHeight="1">
      <c r="A22" s="174" t="s">
        <v>200</v>
      </c>
      <c r="C22" s="174"/>
      <c r="D22" s="272"/>
      <c r="E22" s="275"/>
      <c r="F22" s="341">
        <v>0</v>
      </c>
      <c r="G22" s="275"/>
      <c r="H22" s="341">
        <v>0</v>
      </c>
      <c r="I22" s="276"/>
      <c r="J22" s="341">
        <v>0</v>
      </c>
      <c r="K22" s="276"/>
      <c r="L22" s="341">
        <v>43293</v>
      </c>
      <c r="M22" s="276"/>
      <c r="N22" s="327">
        <f>SUM(F22:L22)</f>
        <v>43293</v>
      </c>
    </row>
    <row r="23" spans="1:16" ht="8.1999999999999993" customHeight="1">
      <c r="A23" s="174"/>
      <c r="B23" s="174"/>
      <c r="C23" s="174"/>
      <c r="D23" s="272"/>
      <c r="E23" s="275"/>
      <c r="F23" s="340"/>
      <c r="G23" s="275"/>
      <c r="H23" s="340"/>
      <c r="I23" s="276"/>
      <c r="J23" s="340"/>
      <c r="K23" s="276"/>
      <c r="L23" s="340"/>
      <c r="M23" s="276"/>
      <c r="N23" s="344"/>
    </row>
    <row r="24" spans="1:16" ht="20.149999999999999" customHeight="1" thickBot="1">
      <c r="A24" s="169" t="s">
        <v>168</v>
      </c>
      <c r="B24" s="174"/>
      <c r="C24" s="174"/>
      <c r="D24" s="272"/>
      <c r="E24" s="273"/>
      <c r="F24" s="342">
        <f>SUM(F19:F22)</f>
        <v>2117716</v>
      </c>
      <c r="G24" s="273"/>
      <c r="H24" s="342">
        <f>SUM(H19:H22)</f>
        <v>1045504</v>
      </c>
      <c r="I24" s="274"/>
      <c r="J24" s="342">
        <f>SUM(J19:J22)</f>
        <v>80091</v>
      </c>
      <c r="K24" s="274"/>
      <c r="L24" s="342">
        <f>SUM(L19:L22)</f>
        <v>231979</v>
      </c>
      <c r="M24" s="274"/>
      <c r="N24" s="342">
        <f>SUM(N19:N22)</f>
        <v>3475290</v>
      </c>
      <c r="O24" s="94"/>
    </row>
    <row r="25" spans="1:16" ht="20.149999999999999" customHeight="1" thickTop="1">
      <c r="A25" s="169"/>
      <c r="B25" s="174"/>
      <c r="C25" s="174"/>
      <c r="D25" s="272"/>
      <c r="E25" s="273"/>
      <c r="F25" s="301"/>
      <c r="G25" s="273"/>
      <c r="H25" s="301"/>
      <c r="I25" s="274"/>
      <c r="J25" s="301"/>
      <c r="K25" s="274"/>
      <c r="L25" s="301"/>
      <c r="M25" s="274"/>
      <c r="N25" s="301"/>
      <c r="O25" s="94"/>
    </row>
    <row r="26" spans="1:16" ht="20.149999999999999" customHeight="1">
      <c r="A26" s="169"/>
      <c r="B26" s="174"/>
      <c r="C26" s="174"/>
      <c r="D26" s="272"/>
      <c r="E26" s="273"/>
      <c r="F26" s="301"/>
      <c r="G26" s="273"/>
      <c r="H26" s="301"/>
      <c r="I26" s="274"/>
      <c r="J26" s="301"/>
      <c r="K26" s="274"/>
      <c r="L26" s="301"/>
      <c r="M26" s="274"/>
      <c r="N26" s="301"/>
      <c r="O26" s="94"/>
    </row>
    <row r="27" spans="1:16" ht="20.149999999999999" customHeight="1">
      <c r="A27" s="169"/>
      <c r="B27" s="174"/>
      <c r="C27" s="174"/>
      <c r="D27" s="272"/>
      <c r="E27" s="273"/>
      <c r="F27" s="301"/>
      <c r="G27" s="273"/>
      <c r="H27" s="301"/>
      <c r="I27" s="274"/>
      <c r="J27" s="301"/>
      <c r="K27" s="274"/>
      <c r="L27" s="301"/>
      <c r="M27" s="274"/>
      <c r="N27" s="301"/>
      <c r="O27" s="94"/>
    </row>
    <row r="28" spans="1:16" ht="20.149999999999999" customHeight="1">
      <c r="A28" s="169"/>
      <c r="B28" s="174"/>
      <c r="C28" s="174"/>
      <c r="D28" s="272"/>
      <c r="E28" s="273"/>
      <c r="F28" s="301"/>
      <c r="G28" s="273"/>
      <c r="H28" s="301"/>
      <c r="I28" s="274"/>
      <c r="J28" s="301"/>
      <c r="K28" s="274"/>
      <c r="L28" s="301"/>
      <c r="M28" s="274"/>
      <c r="N28" s="301"/>
      <c r="O28" s="94"/>
    </row>
    <row r="29" spans="1:16" ht="20.149999999999999" customHeight="1">
      <c r="A29" s="169"/>
      <c r="B29" s="174"/>
      <c r="C29" s="174"/>
      <c r="D29" s="272"/>
      <c r="E29" s="273"/>
      <c r="F29" s="301"/>
      <c r="G29" s="273"/>
      <c r="H29" s="301"/>
      <c r="I29" s="274"/>
      <c r="J29" s="301"/>
      <c r="K29" s="274"/>
      <c r="L29" s="301"/>
      <c r="M29" s="274"/>
      <c r="N29" s="301"/>
      <c r="O29" s="94"/>
    </row>
    <row r="30" spans="1:16" ht="4.75" customHeight="1">
      <c r="A30" s="169"/>
      <c r="B30" s="174"/>
      <c r="C30" s="174"/>
      <c r="D30" s="272"/>
      <c r="E30" s="273"/>
      <c r="F30" s="273"/>
      <c r="G30" s="273"/>
      <c r="H30" s="273"/>
      <c r="I30" s="274"/>
      <c r="J30" s="273"/>
      <c r="K30" s="274"/>
      <c r="L30" s="273"/>
      <c r="M30" s="274"/>
      <c r="N30" s="273"/>
      <c r="P30" s="94"/>
    </row>
    <row r="31" spans="1:16" ht="22.1" customHeight="1">
      <c r="A31" s="86" t="s">
        <v>26</v>
      </c>
      <c r="B31" s="86"/>
      <c r="C31" s="86"/>
      <c r="D31" s="86"/>
      <c r="E31" s="184"/>
      <c r="F31" s="184"/>
      <c r="G31" s="184"/>
      <c r="H31" s="184"/>
      <c r="I31" s="185"/>
      <c r="J31" s="186"/>
      <c r="K31" s="185"/>
      <c r="L31" s="186"/>
      <c r="M31" s="187"/>
      <c r="N31" s="186"/>
    </row>
  </sheetData>
  <mergeCells count="2">
    <mergeCell ref="F5:N5"/>
    <mergeCell ref="J6:L6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FAE8-EC4B-4F09-A17F-39C0383A614D}">
  <dimension ref="A1:V158"/>
  <sheetViews>
    <sheetView tabSelected="1" topLeftCell="A100" zoomScale="87" zoomScaleNormal="87" zoomScaleSheetLayoutView="100" zoomScalePageLayoutView="40" workbookViewId="0">
      <selection activeCell="M112" sqref="M112"/>
    </sheetView>
  </sheetViews>
  <sheetFormatPr defaultColWidth="9.125" defaultRowHeight="21.8" customHeight="1"/>
  <cols>
    <col min="1" max="1" width="1.75" style="71" customWidth="1"/>
    <col min="2" max="2" width="47" style="71" customWidth="1"/>
    <col min="3" max="3" width="7.75" style="87" customWidth="1"/>
    <col min="4" max="4" width="0.875" style="71" customWidth="1"/>
    <col min="5" max="5" width="12.25" style="192" customWidth="1"/>
    <col min="6" max="6" width="0.875" style="71" customWidth="1"/>
    <col min="7" max="7" width="12.25" style="192" customWidth="1"/>
    <col min="8" max="8" width="0.875" style="71" customWidth="1"/>
    <col min="9" max="9" width="12.25" style="123" customWidth="1"/>
    <col min="10" max="10" width="0.875" style="120" customWidth="1"/>
    <col min="11" max="11" width="12.25" style="123" customWidth="1"/>
    <col min="12" max="12" width="9.125" style="71"/>
    <col min="13" max="13" width="11.875" style="71" bestFit="1" customWidth="1"/>
    <col min="14" max="14" width="9.125" style="71"/>
    <col min="15" max="15" width="9.875" style="71" bestFit="1" customWidth="1"/>
    <col min="16" max="16384" width="9.125" style="71"/>
  </cols>
  <sheetData>
    <row r="1" spans="1:13" s="130" customFormat="1" ht="21.8" customHeight="1">
      <c r="A1" s="73" t="s">
        <v>39</v>
      </c>
      <c r="B1" s="122"/>
      <c r="C1" s="87"/>
      <c r="D1" s="191"/>
      <c r="E1" s="277"/>
      <c r="F1" s="278"/>
      <c r="G1" s="277"/>
      <c r="H1" s="278"/>
      <c r="I1" s="260"/>
      <c r="J1" s="279"/>
      <c r="K1" s="260"/>
    </row>
    <row r="2" spans="1:13" s="130" customFormat="1" ht="21.8" customHeight="1">
      <c r="A2" s="122" t="s">
        <v>99</v>
      </c>
      <c r="B2" s="122"/>
      <c r="C2" s="87"/>
      <c r="D2" s="191"/>
      <c r="E2" s="277"/>
      <c r="F2" s="278"/>
      <c r="G2" s="277"/>
      <c r="H2" s="278"/>
      <c r="I2" s="262"/>
      <c r="J2" s="279"/>
      <c r="K2" s="262"/>
    </row>
    <row r="3" spans="1:13" s="130" customFormat="1" ht="21.8" customHeight="1">
      <c r="A3" s="194" t="s">
        <v>167</v>
      </c>
      <c r="B3" s="194"/>
      <c r="C3" s="127"/>
      <c r="D3" s="195"/>
      <c r="E3" s="280"/>
      <c r="F3" s="281"/>
      <c r="G3" s="280"/>
      <c r="H3" s="281"/>
      <c r="I3" s="282"/>
      <c r="J3" s="283"/>
      <c r="K3" s="282"/>
    </row>
    <row r="4" spans="1:13" s="130" customFormat="1" ht="20.149999999999999" customHeight="1">
      <c r="A4" s="122"/>
      <c r="B4" s="122"/>
      <c r="C4" s="87"/>
      <c r="D4" s="191"/>
      <c r="E4" s="277"/>
      <c r="F4" s="278"/>
      <c r="G4" s="277"/>
      <c r="H4" s="278"/>
      <c r="I4" s="262"/>
      <c r="J4" s="279"/>
      <c r="K4" s="262"/>
    </row>
    <row r="5" spans="1:13" s="130" customFormat="1" ht="20.149999999999999" customHeight="1">
      <c r="A5" s="122"/>
      <c r="B5" s="122"/>
      <c r="C5" s="87"/>
      <c r="D5" s="191"/>
      <c r="E5" s="375" t="s">
        <v>31</v>
      </c>
      <c r="F5" s="375"/>
      <c r="G5" s="375"/>
      <c r="H5" s="284"/>
      <c r="I5" s="376" t="s">
        <v>88</v>
      </c>
      <c r="J5" s="376"/>
      <c r="K5" s="376"/>
    </row>
    <row r="6" spans="1:13" s="130" customFormat="1" ht="20.149999999999999" customHeight="1">
      <c r="A6" s="122"/>
      <c r="B6" s="122"/>
      <c r="C6" s="87"/>
      <c r="D6" s="191"/>
      <c r="E6" s="285" t="s">
        <v>148</v>
      </c>
      <c r="F6" s="255"/>
      <c r="G6" s="285" t="s">
        <v>148</v>
      </c>
      <c r="H6" s="255"/>
      <c r="I6" s="286" t="s">
        <v>148</v>
      </c>
      <c r="J6" s="255"/>
      <c r="K6" s="286" t="s">
        <v>148</v>
      </c>
    </row>
    <row r="7" spans="1:13" ht="20.149999999999999" customHeight="1">
      <c r="C7" s="72"/>
      <c r="D7" s="72"/>
      <c r="E7" s="287" t="s">
        <v>149</v>
      </c>
      <c r="F7" s="288"/>
      <c r="G7" s="287" t="s">
        <v>126</v>
      </c>
      <c r="H7" s="289"/>
      <c r="I7" s="287" t="s">
        <v>149</v>
      </c>
      <c r="J7" s="288"/>
      <c r="K7" s="287" t="s">
        <v>126</v>
      </c>
    </row>
    <row r="8" spans="1:13" s="130" customFormat="1" ht="20.149999999999999" customHeight="1">
      <c r="A8" s="71"/>
      <c r="B8" s="71"/>
      <c r="C8" s="96" t="s">
        <v>1</v>
      </c>
      <c r="D8" s="99"/>
      <c r="E8" s="290" t="s">
        <v>104</v>
      </c>
      <c r="F8" s="260"/>
      <c r="G8" s="290" t="s">
        <v>104</v>
      </c>
      <c r="H8" s="261"/>
      <c r="I8" s="291" t="s">
        <v>104</v>
      </c>
      <c r="J8" s="260"/>
      <c r="K8" s="291" t="s">
        <v>104</v>
      </c>
    </row>
    <row r="9" spans="1:13" s="130" customFormat="1" ht="8.1999999999999993" customHeight="1">
      <c r="A9" s="71"/>
      <c r="B9" s="71"/>
      <c r="C9" s="99"/>
      <c r="D9" s="99"/>
      <c r="E9" s="345"/>
      <c r="F9" s="260"/>
      <c r="G9" s="292"/>
      <c r="H9" s="261"/>
      <c r="I9" s="349"/>
      <c r="J9" s="260"/>
      <c r="K9" s="260"/>
    </row>
    <row r="10" spans="1:13" ht="20.149999999999999" customHeight="1">
      <c r="A10" s="203" t="s">
        <v>17</v>
      </c>
      <c r="B10" s="130"/>
      <c r="D10" s="87"/>
      <c r="E10" s="346"/>
      <c r="F10" s="293"/>
      <c r="G10" s="277"/>
      <c r="H10" s="293"/>
      <c r="I10" s="346"/>
      <c r="J10" s="262"/>
      <c r="K10" s="277"/>
    </row>
    <row r="11" spans="1:13" ht="20.149999999999999" customHeight="1">
      <c r="A11" s="101" t="s">
        <v>92</v>
      </c>
      <c r="B11" s="204"/>
      <c r="D11" s="87"/>
      <c r="E11" s="319">
        <f>'5'!D25</f>
        <v>202742</v>
      </c>
      <c r="F11" s="5"/>
      <c r="G11" s="5">
        <f>'5'!F25</f>
        <v>7153</v>
      </c>
      <c r="H11" s="6"/>
      <c r="I11" s="319">
        <f>'5'!H25</f>
        <v>42869</v>
      </c>
      <c r="J11" s="6"/>
      <c r="K11" s="5">
        <f>'5'!J25</f>
        <v>186263</v>
      </c>
      <c r="L11" s="5"/>
    </row>
    <row r="12" spans="1:13" ht="20.149999999999999" customHeight="1">
      <c r="A12" s="101" t="s">
        <v>18</v>
      </c>
      <c r="B12" s="204"/>
      <c r="E12" s="347"/>
      <c r="F12" s="205"/>
      <c r="G12" s="205"/>
      <c r="H12" s="243"/>
      <c r="I12" s="347"/>
      <c r="J12" s="5"/>
      <c r="K12" s="205"/>
      <c r="L12" s="5"/>
    </row>
    <row r="13" spans="1:13" ht="20.149999999999999" customHeight="1">
      <c r="B13" s="101" t="s">
        <v>90</v>
      </c>
      <c r="C13" s="206"/>
      <c r="D13" s="87"/>
      <c r="E13" s="319">
        <v>91135</v>
      </c>
      <c r="F13" s="5"/>
      <c r="G13" s="5">
        <v>74049</v>
      </c>
      <c r="H13" s="26"/>
      <c r="I13" s="319">
        <v>3434</v>
      </c>
      <c r="J13" s="29"/>
      <c r="K13" s="5">
        <v>3268</v>
      </c>
      <c r="L13" s="5"/>
    </row>
    <row r="14" spans="1:13" ht="20.149999999999999" customHeight="1">
      <c r="B14" s="101" t="s">
        <v>89</v>
      </c>
      <c r="C14" s="206">
        <v>9</v>
      </c>
      <c r="D14" s="87"/>
      <c r="E14" s="319">
        <v>13645</v>
      </c>
      <c r="F14" s="5"/>
      <c r="G14" s="5">
        <v>14205</v>
      </c>
      <c r="H14" s="26"/>
      <c r="I14" s="319">
        <v>491</v>
      </c>
      <c r="J14" s="247"/>
      <c r="K14" s="5">
        <v>514</v>
      </c>
      <c r="L14" s="5"/>
    </row>
    <row r="15" spans="1:13" ht="20.149999999999999" customHeight="1">
      <c r="B15" s="101" t="s">
        <v>123</v>
      </c>
      <c r="C15" s="206">
        <v>8.1999999999999993</v>
      </c>
      <c r="D15" s="87"/>
      <c r="E15" s="319">
        <v>-187402</v>
      </c>
      <c r="F15" s="5"/>
      <c r="G15" s="5">
        <v>-168589</v>
      </c>
      <c r="H15" s="26"/>
      <c r="I15" s="319">
        <v>0</v>
      </c>
      <c r="J15" s="5"/>
      <c r="K15" s="5">
        <v>0</v>
      </c>
      <c r="L15" s="5"/>
    </row>
    <row r="16" spans="1:13" ht="20.149999999999999" customHeight="1">
      <c r="B16" s="101" t="s">
        <v>47</v>
      </c>
      <c r="C16" s="206"/>
      <c r="D16" s="87"/>
      <c r="E16" s="319">
        <v>1076</v>
      </c>
      <c r="F16" s="5"/>
      <c r="G16" s="5">
        <v>962</v>
      </c>
      <c r="H16" s="26"/>
      <c r="I16" s="319">
        <v>1076</v>
      </c>
      <c r="J16" s="262"/>
      <c r="K16" s="5">
        <v>962</v>
      </c>
      <c r="L16" s="5"/>
      <c r="M16" s="207"/>
    </row>
    <row r="17" spans="1:16" ht="20.149999999999999" customHeight="1">
      <c r="B17" s="71" t="s">
        <v>160</v>
      </c>
      <c r="C17" s="206"/>
      <c r="D17" s="87"/>
      <c r="E17" s="340">
        <v>-193980</v>
      </c>
      <c r="F17" s="275"/>
      <c r="G17" s="275">
        <v>-986</v>
      </c>
      <c r="H17" s="26"/>
      <c r="I17" s="340">
        <v>35190</v>
      </c>
      <c r="J17" s="5"/>
      <c r="K17" s="275">
        <v>-306872</v>
      </c>
      <c r="M17" s="208"/>
    </row>
    <row r="18" spans="1:16" ht="20.149999999999999" customHeight="1">
      <c r="B18" s="101" t="s">
        <v>182</v>
      </c>
      <c r="C18" s="71"/>
      <c r="E18" s="319">
        <v>0</v>
      </c>
      <c r="F18" s="243"/>
      <c r="G18" s="5">
        <v>422</v>
      </c>
      <c r="H18" s="243"/>
      <c r="I18" s="319">
        <v>0</v>
      </c>
      <c r="J18" s="243"/>
      <c r="K18" s="5">
        <v>422</v>
      </c>
      <c r="M18" s="208"/>
    </row>
    <row r="19" spans="1:16" ht="20.149999999999999" customHeight="1">
      <c r="B19" s="101" t="s">
        <v>161</v>
      </c>
      <c r="C19" s="206"/>
      <c r="D19" s="87"/>
      <c r="E19" s="319">
        <v>0</v>
      </c>
      <c r="F19" s="5"/>
      <c r="G19" s="5">
        <v>13735</v>
      </c>
      <c r="H19" s="26"/>
      <c r="I19" s="319">
        <v>0</v>
      </c>
      <c r="J19" s="5"/>
      <c r="K19" s="5">
        <v>0</v>
      </c>
      <c r="M19" s="208"/>
    </row>
    <row r="20" spans="1:16" ht="20.149999999999999" customHeight="1">
      <c r="B20" s="101" t="s">
        <v>180</v>
      </c>
      <c r="C20" s="206">
        <v>9</v>
      </c>
      <c r="D20" s="87"/>
      <c r="E20" s="319">
        <v>4507</v>
      </c>
      <c r="F20" s="5"/>
      <c r="G20" s="5">
        <v>522</v>
      </c>
      <c r="H20" s="26"/>
      <c r="I20" s="319">
        <v>-4</v>
      </c>
      <c r="J20" s="5"/>
      <c r="K20" s="5">
        <v>0</v>
      </c>
      <c r="M20" s="208"/>
    </row>
    <row r="21" spans="1:16" ht="20.149999999999999" customHeight="1">
      <c r="B21" s="71" t="s">
        <v>193</v>
      </c>
      <c r="C21" s="206"/>
      <c r="D21" s="87"/>
      <c r="E21" s="340"/>
      <c r="F21" s="275"/>
      <c r="G21" s="275"/>
      <c r="H21" s="26"/>
      <c r="I21" s="340"/>
      <c r="J21" s="5"/>
      <c r="K21" s="275"/>
      <c r="M21" s="208"/>
    </row>
    <row r="22" spans="1:16" ht="20.149999999999999" customHeight="1">
      <c r="B22" s="71" t="s">
        <v>194</v>
      </c>
      <c r="C22" s="206"/>
      <c r="D22" s="87"/>
      <c r="E22" s="340">
        <v>0</v>
      </c>
      <c r="F22" s="275"/>
      <c r="G22" s="275">
        <v>-561</v>
      </c>
      <c r="H22" s="26"/>
      <c r="I22" s="340">
        <v>0</v>
      </c>
      <c r="J22" s="5"/>
      <c r="K22" s="275">
        <v>-561</v>
      </c>
      <c r="M22" s="208"/>
    </row>
    <row r="23" spans="1:16" ht="20.149999999999999" customHeight="1">
      <c r="B23" s="101" t="s">
        <v>60</v>
      </c>
      <c r="C23" s="206"/>
      <c r="D23" s="87"/>
      <c r="E23" s="319">
        <v>0</v>
      </c>
      <c r="F23" s="5"/>
      <c r="G23" s="5">
        <v>0</v>
      </c>
      <c r="H23" s="26"/>
      <c r="I23" s="319">
        <v>-159538</v>
      </c>
      <c r="J23" s="5"/>
      <c r="K23" s="5">
        <v>-154350</v>
      </c>
      <c r="M23" s="208"/>
    </row>
    <row r="24" spans="1:16" ht="20.149999999999999" customHeight="1">
      <c r="B24" s="101" t="s">
        <v>46</v>
      </c>
      <c r="C24" s="206"/>
      <c r="D24" s="87"/>
      <c r="E24" s="319">
        <v>-93</v>
      </c>
      <c r="F24" s="5"/>
      <c r="G24" s="5">
        <v>-85</v>
      </c>
      <c r="H24" s="26"/>
      <c r="I24" s="319">
        <v>-3704</v>
      </c>
      <c r="J24" s="5"/>
      <c r="K24" s="5">
        <v>-4384</v>
      </c>
      <c r="M24" s="208"/>
    </row>
    <row r="25" spans="1:16" ht="20.149999999999999" customHeight="1">
      <c r="B25" s="71" t="s">
        <v>15</v>
      </c>
      <c r="C25" s="206"/>
      <c r="D25" s="87"/>
      <c r="E25" s="319">
        <v>84691</v>
      </c>
      <c r="F25" s="5"/>
      <c r="G25" s="5">
        <v>62537</v>
      </c>
      <c r="H25" s="26"/>
      <c r="I25" s="319">
        <v>62065</v>
      </c>
      <c r="J25" s="5"/>
      <c r="K25" s="5">
        <v>80822</v>
      </c>
    </row>
    <row r="26" spans="1:16" ht="20.149999999999999" customHeight="1">
      <c r="B26" s="71" t="s">
        <v>178</v>
      </c>
      <c r="C26" s="206"/>
      <c r="D26" s="87"/>
      <c r="E26" s="348">
        <v>571</v>
      </c>
      <c r="F26" s="5"/>
      <c r="G26" s="9">
        <v>203</v>
      </c>
      <c r="H26" s="26"/>
      <c r="I26" s="348">
        <v>0</v>
      </c>
      <c r="J26" s="5"/>
      <c r="K26" s="9">
        <v>0</v>
      </c>
    </row>
    <row r="27" spans="1:16" ht="8.1999999999999993" customHeight="1">
      <c r="A27" s="204"/>
      <c r="B27" s="204"/>
      <c r="D27" s="87"/>
      <c r="E27" s="323"/>
      <c r="F27" s="42"/>
      <c r="G27" s="19"/>
      <c r="H27" s="293"/>
      <c r="I27" s="323"/>
      <c r="J27" s="5"/>
      <c r="K27" s="19"/>
    </row>
    <row r="28" spans="1:16" ht="20.149999999999999" customHeight="1">
      <c r="C28" s="206"/>
      <c r="D28" s="87"/>
      <c r="E28" s="319">
        <f>SUM(E11:E26)</f>
        <v>16892</v>
      </c>
      <c r="F28" s="41"/>
      <c r="G28" s="5">
        <f>SUM(G11:G26)</f>
        <v>3567</v>
      </c>
      <c r="H28" s="293"/>
      <c r="I28" s="319">
        <f>SUM(I11:I26)</f>
        <v>-18121</v>
      </c>
      <c r="J28" s="5"/>
      <c r="K28" s="5">
        <f>SUM(K11:K26)</f>
        <v>-193916</v>
      </c>
    </row>
    <row r="29" spans="1:16" ht="20.149999999999999" customHeight="1">
      <c r="A29" s="101" t="s">
        <v>37</v>
      </c>
      <c r="B29" s="204"/>
      <c r="D29" s="87"/>
      <c r="E29" s="323"/>
      <c r="F29" s="41"/>
      <c r="G29" s="19"/>
      <c r="H29" s="293"/>
      <c r="I29" s="323"/>
      <c r="J29" s="5"/>
      <c r="K29" s="19"/>
    </row>
    <row r="30" spans="1:16" ht="20.149999999999999" customHeight="1">
      <c r="B30" s="209" t="s">
        <v>24</v>
      </c>
      <c r="D30" s="87"/>
      <c r="E30" s="319">
        <f>-33729</f>
        <v>-33729</v>
      </c>
      <c r="F30" s="41"/>
      <c r="G30" s="5">
        <v>-41591</v>
      </c>
      <c r="H30" s="26"/>
      <c r="I30" s="319">
        <f>-3522</f>
        <v>-3522</v>
      </c>
      <c r="J30" s="29"/>
      <c r="K30" s="5">
        <v>9364</v>
      </c>
      <c r="N30" s="210"/>
      <c r="O30" s="211"/>
      <c r="P30" s="210"/>
    </row>
    <row r="31" spans="1:16" ht="20.149999999999999" customHeight="1">
      <c r="B31" s="71" t="s">
        <v>103</v>
      </c>
      <c r="C31" s="206"/>
      <c r="D31" s="87"/>
      <c r="E31" s="319">
        <v>-11125</v>
      </c>
      <c r="F31" s="41"/>
      <c r="G31" s="5">
        <v>-11929</v>
      </c>
      <c r="H31" s="26"/>
      <c r="I31" s="319">
        <v>0</v>
      </c>
      <c r="J31" s="5"/>
      <c r="K31" s="5">
        <v>0</v>
      </c>
      <c r="N31" s="211"/>
      <c r="O31" s="211"/>
      <c r="P31" s="211"/>
    </row>
    <row r="32" spans="1:16" ht="20.149999999999999" customHeight="1">
      <c r="B32" s="209" t="s">
        <v>63</v>
      </c>
      <c r="D32" s="87"/>
      <c r="E32" s="319">
        <v>13254</v>
      </c>
      <c r="F32" s="41"/>
      <c r="G32" s="5">
        <v>-753</v>
      </c>
      <c r="H32" s="26"/>
      <c r="I32" s="319">
        <v>0</v>
      </c>
      <c r="J32" s="29"/>
      <c r="K32" s="5">
        <v>0</v>
      </c>
      <c r="N32" s="211"/>
      <c r="O32" s="211"/>
      <c r="P32" s="211"/>
    </row>
    <row r="33" spans="1:16" ht="20.149999999999999" customHeight="1">
      <c r="B33" s="295" t="s">
        <v>141</v>
      </c>
      <c r="D33" s="87"/>
      <c r="E33" s="319">
        <v>-2247</v>
      </c>
      <c r="F33" s="41"/>
      <c r="G33" s="5">
        <v>0</v>
      </c>
      <c r="H33" s="26"/>
      <c r="I33" s="319">
        <v>31</v>
      </c>
      <c r="J33" s="29"/>
      <c r="K33" s="5">
        <v>0</v>
      </c>
      <c r="N33" s="211"/>
      <c r="O33" s="211"/>
      <c r="P33" s="211"/>
    </row>
    <row r="34" spans="1:16" ht="20.149999999999999" customHeight="1">
      <c r="B34" s="209" t="s">
        <v>5</v>
      </c>
      <c r="D34" s="87"/>
      <c r="E34" s="319">
        <v>4</v>
      </c>
      <c r="F34" s="41"/>
      <c r="G34" s="5">
        <v>-27049</v>
      </c>
      <c r="H34" s="26"/>
      <c r="I34" s="319">
        <v>0</v>
      </c>
      <c r="J34" s="5"/>
      <c r="K34" s="5">
        <v>69</v>
      </c>
      <c r="M34" s="212"/>
      <c r="N34" s="211"/>
      <c r="O34" s="211"/>
      <c r="P34" s="211"/>
    </row>
    <row r="35" spans="1:16" ht="20.149999999999999" customHeight="1">
      <c r="B35" s="209" t="s">
        <v>23</v>
      </c>
      <c r="D35" s="87"/>
      <c r="E35" s="319">
        <v>2066</v>
      </c>
      <c r="F35" s="41"/>
      <c r="G35" s="5">
        <v>-836</v>
      </c>
      <c r="H35" s="26"/>
      <c r="I35" s="319">
        <v>-51</v>
      </c>
      <c r="J35" s="5"/>
      <c r="K35" s="5">
        <v>-1124</v>
      </c>
      <c r="N35" s="211"/>
      <c r="O35" s="211"/>
      <c r="P35" s="211"/>
    </row>
    <row r="36" spans="1:16" ht="20.149999999999999" customHeight="1">
      <c r="B36" s="361" t="s">
        <v>204</v>
      </c>
      <c r="D36" s="87"/>
      <c r="E36" s="319">
        <v>-75565</v>
      </c>
      <c r="F36" s="41"/>
      <c r="G36" s="5">
        <v>-24527</v>
      </c>
      <c r="H36" s="26"/>
      <c r="I36" s="319">
        <v>14613</v>
      </c>
      <c r="J36" s="5"/>
      <c r="K36" s="5">
        <v>176154</v>
      </c>
      <c r="N36" s="213"/>
      <c r="O36" s="213"/>
      <c r="P36" s="213"/>
    </row>
    <row r="37" spans="1:16" ht="20.149999999999999" customHeight="1">
      <c r="B37" s="209" t="s">
        <v>29</v>
      </c>
      <c r="D37" s="87"/>
      <c r="E37" s="348">
        <v>-41977</v>
      </c>
      <c r="F37" s="41"/>
      <c r="G37" s="9">
        <v>2434</v>
      </c>
      <c r="H37" s="26"/>
      <c r="I37" s="348">
        <v>-1670</v>
      </c>
      <c r="J37" s="5"/>
      <c r="K37" s="9">
        <v>-1995</v>
      </c>
    </row>
    <row r="38" spans="1:16" ht="8.1999999999999993" customHeight="1">
      <c r="A38" s="204"/>
      <c r="B38" s="204"/>
      <c r="D38" s="87"/>
      <c r="E38" s="323"/>
      <c r="F38" s="42"/>
      <c r="G38" s="19"/>
      <c r="H38" s="293"/>
      <c r="I38" s="319"/>
      <c r="J38" s="5"/>
      <c r="K38" s="5"/>
    </row>
    <row r="39" spans="1:16" ht="20.149999999999999" customHeight="1">
      <c r="A39" s="71" t="s">
        <v>183</v>
      </c>
      <c r="B39" s="130"/>
      <c r="D39" s="87"/>
      <c r="E39" s="319">
        <f>SUM(E28:E37)</f>
        <v>-132427</v>
      </c>
      <c r="F39" s="42"/>
      <c r="G39" s="5">
        <f>SUM(G28:G37)</f>
        <v>-100684</v>
      </c>
      <c r="H39" s="293"/>
      <c r="I39" s="319">
        <f>SUM(I28:I37)</f>
        <v>-8720</v>
      </c>
      <c r="J39" s="5"/>
      <c r="K39" s="5">
        <f>SUM(K28:K37)</f>
        <v>-11448</v>
      </c>
    </row>
    <row r="40" spans="1:16" ht="20.149999999999999" customHeight="1">
      <c r="A40" s="71" t="s">
        <v>138</v>
      </c>
      <c r="D40" s="87"/>
      <c r="E40" s="348">
        <v>-1707</v>
      </c>
      <c r="F40" s="42"/>
      <c r="G40" s="9">
        <v>-3797</v>
      </c>
      <c r="H40" s="26"/>
      <c r="I40" s="348">
        <v>-846</v>
      </c>
      <c r="J40" s="5"/>
      <c r="K40" s="9">
        <v>-961</v>
      </c>
    </row>
    <row r="41" spans="1:16" ht="8.1999999999999993" customHeight="1">
      <c r="A41" s="204"/>
      <c r="B41" s="204"/>
      <c r="D41" s="87"/>
      <c r="E41" s="323"/>
      <c r="F41" s="42"/>
      <c r="G41" s="19"/>
      <c r="H41" s="293"/>
      <c r="I41" s="319"/>
      <c r="J41" s="5"/>
      <c r="K41" s="5"/>
    </row>
    <row r="42" spans="1:16" ht="20.149999999999999" customHeight="1">
      <c r="A42" s="71" t="s">
        <v>184</v>
      </c>
      <c r="D42" s="87"/>
      <c r="E42" s="348">
        <f>SUM(E39:E40)</f>
        <v>-134134</v>
      </c>
      <c r="F42" s="42"/>
      <c r="G42" s="9">
        <f>SUM(G39:G40)</f>
        <v>-104481</v>
      </c>
      <c r="H42" s="293"/>
      <c r="I42" s="348">
        <f>SUM(I39:I40)</f>
        <v>-9566</v>
      </c>
      <c r="J42" s="5"/>
      <c r="K42" s="9">
        <f>SUM(K39:K40)</f>
        <v>-12409</v>
      </c>
    </row>
    <row r="43" spans="1:16" ht="20.149999999999999" customHeight="1">
      <c r="D43" s="87"/>
      <c r="E43" s="5"/>
      <c r="F43" s="42"/>
      <c r="G43" s="5"/>
      <c r="H43" s="293"/>
      <c r="I43" s="5"/>
      <c r="J43" s="5"/>
      <c r="K43" s="5"/>
    </row>
    <row r="44" spans="1:16" ht="20.149999999999999" customHeight="1">
      <c r="D44" s="87"/>
      <c r="E44" s="5"/>
      <c r="F44" s="42"/>
      <c r="G44" s="5"/>
      <c r="H44" s="293"/>
      <c r="I44" s="5"/>
      <c r="J44" s="5"/>
      <c r="K44" s="5"/>
    </row>
    <row r="45" spans="1:16" ht="20.149999999999999" customHeight="1">
      <c r="D45" s="87"/>
      <c r="E45" s="5"/>
      <c r="F45" s="42"/>
      <c r="G45" s="5"/>
      <c r="H45" s="293"/>
      <c r="I45" s="5"/>
      <c r="J45" s="5"/>
      <c r="K45" s="5"/>
    </row>
    <row r="46" spans="1:16" ht="20.149999999999999" customHeight="1">
      <c r="D46" s="87"/>
      <c r="E46" s="5"/>
      <c r="F46" s="42"/>
      <c r="G46" s="5"/>
      <c r="H46" s="293"/>
      <c r="I46" s="5"/>
      <c r="J46" s="5"/>
      <c r="K46" s="5"/>
    </row>
    <row r="47" spans="1:16" ht="22.1" customHeight="1">
      <c r="A47" s="374" t="str">
        <f>'7'!A31</f>
        <v>หมายเหตุประกอบข้อมูลทางการเงินเป็นส่วนหนึ่งของข้อมูลทางการเงินระหว่างกาลนี้</v>
      </c>
      <c r="B47" s="374"/>
      <c r="C47" s="374"/>
      <c r="D47" s="374"/>
      <c r="E47" s="374"/>
      <c r="F47" s="374"/>
      <c r="G47" s="374"/>
      <c r="H47" s="374"/>
      <c r="I47" s="374"/>
      <c r="J47" s="374"/>
      <c r="K47" s="374"/>
    </row>
    <row r="48" spans="1:16" ht="21.8" customHeight="1">
      <c r="A48" s="122" t="str">
        <f>A1</f>
        <v xml:space="preserve">บริษัท ไทย โซล่าร์ เอ็นเนอร์ยี่ จำกัด (มหาชน) </v>
      </c>
      <c r="B48" s="122"/>
      <c r="D48" s="191"/>
      <c r="F48" s="191"/>
      <c r="H48" s="191"/>
      <c r="I48" s="98"/>
      <c r="J48" s="193"/>
      <c r="K48" s="98"/>
    </row>
    <row r="49" spans="1:19" ht="21.8" customHeight="1">
      <c r="A49" s="122" t="s">
        <v>162</v>
      </c>
      <c r="B49" s="122"/>
      <c r="D49" s="191"/>
      <c r="F49" s="191"/>
      <c r="H49" s="191"/>
      <c r="J49" s="193"/>
    </row>
    <row r="50" spans="1:19" ht="21.8" customHeight="1">
      <c r="A50" s="194" t="str">
        <f>+A3</f>
        <v>สำหรับงวดสามเดือนสิ้นสุดวันที่ 31 มีนาคม พ.ศ. 2564</v>
      </c>
      <c r="B50" s="194"/>
      <c r="C50" s="127"/>
      <c r="D50" s="195"/>
      <c r="E50" s="196"/>
      <c r="F50" s="195"/>
      <c r="G50" s="196"/>
      <c r="H50" s="195"/>
      <c r="I50" s="197"/>
      <c r="J50" s="198"/>
      <c r="K50" s="197"/>
    </row>
    <row r="51" spans="1:19" ht="21.8" customHeight="1">
      <c r="A51" s="122"/>
      <c r="B51" s="122"/>
      <c r="D51" s="191"/>
      <c r="F51" s="191"/>
      <c r="H51" s="191"/>
      <c r="J51" s="193"/>
      <c r="O51" s="130"/>
    </row>
    <row r="52" spans="1:19" ht="21.8" customHeight="1">
      <c r="A52" s="122"/>
      <c r="B52" s="122"/>
      <c r="D52" s="191"/>
      <c r="E52" s="367" t="s">
        <v>31</v>
      </c>
      <c r="F52" s="367"/>
      <c r="G52" s="367"/>
      <c r="H52" s="91"/>
      <c r="I52" s="368" t="s">
        <v>88</v>
      </c>
      <c r="J52" s="368"/>
      <c r="K52" s="368"/>
      <c r="O52" s="130"/>
    </row>
    <row r="53" spans="1:19" ht="21.8" customHeight="1">
      <c r="A53" s="122"/>
      <c r="B53" s="122"/>
      <c r="D53" s="191"/>
      <c r="E53" s="199" t="s">
        <v>148</v>
      </c>
      <c r="F53" s="78"/>
      <c r="G53" s="199" t="s">
        <v>148</v>
      </c>
      <c r="H53" s="78"/>
      <c r="I53" s="102" t="s">
        <v>148</v>
      </c>
      <c r="J53" s="78"/>
      <c r="K53" s="102" t="s">
        <v>148</v>
      </c>
      <c r="O53" s="130"/>
    </row>
    <row r="54" spans="1:19" ht="21.8" customHeight="1">
      <c r="C54" s="99"/>
      <c r="D54" s="99"/>
      <c r="E54" s="200" t="s">
        <v>149</v>
      </c>
      <c r="F54" s="201"/>
      <c r="G54" s="200" t="s">
        <v>126</v>
      </c>
      <c r="H54" s="50"/>
      <c r="I54" s="200" t="s">
        <v>149</v>
      </c>
      <c r="J54" s="201"/>
      <c r="K54" s="200" t="s">
        <v>126</v>
      </c>
      <c r="O54" s="130"/>
    </row>
    <row r="55" spans="1:19" s="130" customFormat="1" ht="21.8" customHeight="1">
      <c r="A55" s="71"/>
      <c r="B55" s="71"/>
      <c r="C55" s="214" t="s">
        <v>1</v>
      </c>
      <c r="D55" s="99"/>
      <c r="E55" s="202" t="s">
        <v>104</v>
      </c>
      <c r="F55" s="98"/>
      <c r="G55" s="202" t="s">
        <v>104</v>
      </c>
      <c r="H55" s="99"/>
      <c r="I55" s="175" t="s">
        <v>104</v>
      </c>
      <c r="J55" s="98"/>
      <c r="K55" s="175" t="s">
        <v>104</v>
      </c>
    </row>
    <row r="56" spans="1:19" s="130" customFormat="1" ht="8.1999999999999993" customHeight="1">
      <c r="A56" s="71"/>
      <c r="B56" s="71"/>
      <c r="C56" s="215"/>
      <c r="D56" s="99"/>
      <c r="E56" s="345"/>
      <c r="F56" s="260"/>
      <c r="G56" s="292"/>
      <c r="H56" s="261"/>
      <c r="I56" s="349"/>
      <c r="J56" s="98"/>
      <c r="K56" s="98"/>
    </row>
    <row r="57" spans="1:19" ht="21.8" customHeight="1">
      <c r="A57" s="130" t="s">
        <v>19</v>
      </c>
      <c r="B57" s="130"/>
      <c r="D57" s="87"/>
      <c r="E57" s="346"/>
      <c r="F57" s="262"/>
      <c r="G57" s="277"/>
      <c r="H57" s="293"/>
      <c r="I57" s="354"/>
      <c r="J57" s="123"/>
    </row>
    <row r="58" spans="1:19" ht="21.8" customHeight="1">
      <c r="A58" s="217" t="s">
        <v>125</v>
      </c>
      <c r="D58" s="87"/>
      <c r="E58" s="319">
        <v>2125</v>
      </c>
      <c r="F58" s="14"/>
      <c r="G58" s="5">
        <v>3779</v>
      </c>
      <c r="H58" s="216"/>
      <c r="I58" s="306">
        <v>1251</v>
      </c>
      <c r="J58" s="29"/>
      <c r="K58" s="27">
        <v>3675</v>
      </c>
      <c r="M58" s="120"/>
      <c r="N58" s="120"/>
      <c r="O58" s="120"/>
      <c r="P58" s="120"/>
      <c r="Q58" s="120"/>
      <c r="R58" s="120"/>
      <c r="S58" s="120"/>
    </row>
    <row r="59" spans="1:19" ht="21.8" customHeight="1">
      <c r="A59" s="217" t="s">
        <v>58</v>
      </c>
      <c r="D59" s="87"/>
      <c r="E59" s="319">
        <v>0</v>
      </c>
      <c r="F59" s="14"/>
      <c r="G59" s="5">
        <v>-70001</v>
      </c>
      <c r="H59" s="216"/>
      <c r="I59" s="328">
        <v>0</v>
      </c>
      <c r="J59" s="29"/>
      <c r="K59" s="117">
        <v>-70001</v>
      </c>
    </row>
    <row r="60" spans="1:19" ht="21.8" customHeight="1">
      <c r="A60" s="217" t="s">
        <v>59</v>
      </c>
      <c r="D60" s="87"/>
      <c r="E60" s="319">
        <v>0</v>
      </c>
      <c r="F60" s="14"/>
      <c r="G60" s="5">
        <v>220713</v>
      </c>
      <c r="H60" s="216"/>
      <c r="I60" s="328">
        <v>0</v>
      </c>
      <c r="J60" s="5"/>
      <c r="K60" s="117">
        <v>220713</v>
      </c>
      <c r="M60" s="88"/>
      <c r="N60" s="88"/>
    </row>
    <row r="61" spans="1:19" ht="21.8" customHeight="1">
      <c r="A61" s="114" t="s">
        <v>49</v>
      </c>
      <c r="D61" s="87"/>
      <c r="E61" s="340">
        <v>0</v>
      </c>
      <c r="F61" s="14"/>
      <c r="G61" s="275">
        <v>0</v>
      </c>
      <c r="H61" s="216"/>
      <c r="I61" s="328">
        <v>0</v>
      </c>
      <c r="J61" s="5"/>
      <c r="K61" s="117">
        <v>-21300</v>
      </c>
    </row>
    <row r="62" spans="1:19" ht="21.8" customHeight="1">
      <c r="A62" s="114" t="s">
        <v>93</v>
      </c>
      <c r="D62" s="87"/>
      <c r="E62" s="340">
        <v>0</v>
      </c>
      <c r="F62" s="14"/>
      <c r="G62" s="275">
        <v>0</v>
      </c>
      <c r="H62" s="216"/>
      <c r="I62" s="355">
        <v>0</v>
      </c>
      <c r="J62" s="34"/>
      <c r="K62" s="218">
        <v>18400</v>
      </c>
    </row>
    <row r="63" spans="1:19" ht="21.8" customHeight="1">
      <c r="A63" s="114" t="s">
        <v>100</v>
      </c>
      <c r="C63" s="87">
        <v>11.3</v>
      </c>
      <c r="D63" s="87"/>
      <c r="E63" s="340">
        <v>0</v>
      </c>
      <c r="F63" s="14"/>
      <c r="G63" s="275">
        <v>0</v>
      </c>
      <c r="H63" s="216"/>
      <c r="I63" s="328">
        <v>-21620</v>
      </c>
      <c r="J63" s="34"/>
      <c r="K63" s="117">
        <v>-318550</v>
      </c>
    </row>
    <row r="64" spans="1:19" ht="21.8" customHeight="1">
      <c r="A64" s="114" t="s">
        <v>118</v>
      </c>
      <c r="C64" s="87">
        <v>11.3</v>
      </c>
      <c r="D64" s="87"/>
      <c r="E64" s="340">
        <v>0</v>
      </c>
      <c r="F64" s="14"/>
      <c r="G64" s="275">
        <v>0</v>
      </c>
      <c r="H64" s="216"/>
      <c r="I64" s="328">
        <v>127266</v>
      </c>
      <c r="J64" s="34"/>
      <c r="K64" s="117">
        <v>15400</v>
      </c>
    </row>
    <row r="65" spans="1:22" s="130" customFormat="1" ht="21.8" customHeight="1">
      <c r="A65" s="217" t="s">
        <v>67</v>
      </c>
      <c r="C65" s="87"/>
      <c r="D65" s="87"/>
      <c r="E65" s="319">
        <v>-187340</v>
      </c>
      <c r="F65" s="14"/>
      <c r="G65" s="5">
        <v>-291478</v>
      </c>
      <c r="H65" s="216"/>
      <c r="I65" s="328">
        <v>-175</v>
      </c>
      <c r="J65" s="34"/>
      <c r="K65" s="117">
        <v>-753</v>
      </c>
    </row>
    <row r="66" spans="1:22" s="130" customFormat="1" ht="21.8" customHeight="1">
      <c r="A66" s="217" t="s">
        <v>119</v>
      </c>
      <c r="C66" s="87"/>
      <c r="D66" s="87"/>
      <c r="E66" s="319">
        <v>0</v>
      </c>
      <c r="F66" s="14"/>
      <c r="G66" s="5">
        <v>428</v>
      </c>
      <c r="H66" s="216"/>
      <c r="I66" s="328">
        <v>4</v>
      </c>
      <c r="J66" s="34"/>
      <c r="K66" s="117">
        <v>0</v>
      </c>
    </row>
    <row r="67" spans="1:22" s="130" customFormat="1" ht="21.8" customHeight="1">
      <c r="A67" s="217" t="s">
        <v>73</v>
      </c>
      <c r="C67" s="87">
        <v>9</v>
      </c>
      <c r="D67" s="87"/>
      <c r="E67" s="319">
        <v>-244</v>
      </c>
      <c r="F67" s="14"/>
      <c r="G67" s="5">
        <v>-192</v>
      </c>
      <c r="H67" s="216"/>
      <c r="I67" s="328">
        <v>-244</v>
      </c>
      <c r="J67" s="34"/>
      <c r="K67" s="117">
        <v>0</v>
      </c>
    </row>
    <row r="68" spans="1:22" s="130" customFormat="1" ht="21.8" customHeight="1">
      <c r="A68" s="217" t="s">
        <v>94</v>
      </c>
      <c r="C68" s="87"/>
      <c r="D68" s="87"/>
      <c r="E68" s="319">
        <v>4</v>
      </c>
      <c r="F68" s="14"/>
      <c r="G68" s="5">
        <v>20469</v>
      </c>
      <c r="H68" s="216"/>
      <c r="I68" s="328">
        <v>4065</v>
      </c>
      <c r="J68" s="219"/>
      <c r="K68" s="117">
        <v>3327</v>
      </c>
    </row>
    <row r="69" spans="1:22" s="130" customFormat="1" ht="21.8" customHeight="1">
      <c r="A69" s="217" t="s">
        <v>95</v>
      </c>
      <c r="C69" s="87"/>
      <c r="D69" s="87"/>
      <c r="E69" s="319">
        <v>100388</v>
      </c>
      <c r="F69" s="14"/>
      <c r="G69" s="5">
        <v>153300</v>
      </c>
      <c r="H69" s="216"/>
      <c r="I69" s="356">
        <v>100388</v>
      </c>
      <c r="J69" s="5"/>
      <c r="K69" s="220">
        <v>153300</v>
      </c>
    </row>
    <row r="70" spans="1:22" ht="8.1999999999999993" customHeight="1">
      <c r="A70" s="204"/>
      <c r="B70" s="204"/>
      <c r="D70" s="87"/>
      <c r="E70" s="350"/>
      <c r="F70" s="14"/>
      <c r="G70" s="221"/>
      <c r="H70" s="222"/>
      <c r="I70" s="350"/>
      <c r="J70" s="14"/>
      <c r="K70" s="221"/>
    </row>
    <row r="71" spans="1:22" ht="21.8" customHeight="1">
      <c r="A71" s="101" t="s">
        <v>185</v>
      </c>
      <c r="B71" s="122"/>
      <c r="D71" s="87"/>
      <c r="E71" s="348">
        <f>SUM(E58:E69)</f>
        <v>-85067</v>
      </c>
      <c r="F71" s="14"/>
      <c r="G71" s="9">
        <f>SUM(G58:G69)</f>
        <v>37018</v>
      </c>
      <c r="H71" s="223"/>
      <c r="I71" s="348">
        <f>SUM(I58:I69)</f>
        <v>210935</v>
      </c>
      <c r="J71" s="14"/>
      <c r="K71" s="9">
        <f>SUM(K58:K69)</f>
        <v>4211</v>
      </c>
    </row>
    <row r="72" spans="1:22" ht="21.8" customHeight="1">
      <c r="A72" s="204"/>
      <c r="B72" s="204"/>
      <c r="D72" s="87"/>
      <c r="E72" s="351"/>
      <c r="F72" s="14"/>
      <c r="G72" s="224"/>
      <c r="H72" s="222"/>
      <c r="I72" s="351"/>
      <c r="J72" s="14"/>
      <c r="K72" s="224"/>
    </row>
    <row r="73" spans="1:22" ht="21.8" customHeight="1">
      <c r="A73" s="130" t="s">
        <v>28</v>
      </c>
      <c r="B73" s="130"/>
      <c r="D73" s="87"/>
      <c r="E73" s="352"/>
      <c r="F73" s="223"/>
      <c r="G73" s="225"/>
      <c r="H73" s="223"/>
      <c r="I73" s="352"/>
      <c r="J73" s="14"/>
      <c r="K73" s="225"/>
    </row>
    <row r="74" spans="1:22" ht="21.8" customHeight="1">
      <c r="A74" s="217" t="s">
        <v>195</v>
      </c>
      <c r="D74" s="87"/>
      <c r="E74" s="353"/>
      <c r="F74" s="243"/>
      <c r="G74" s="243"/>
      <c r="H74" s="243"/>
      <c r="I74" s="353"/>
      <c r="J74" s="71"/>
      <c r="K74" s="71"/>
      <c r="M74" s="217"/>
      <c r="N74" s="87"/>
      <c r="O74" s="87"/>
      <c r="P74" s="205"/>
      <c r="Q74" s="223"/>
      <c r="R74" s="205"/>
      <c r="S74" s="223"/>
      <c r="T74" s="205"/>
      <c r="U74" s="14"/>
      <c r="V74" s="205"/>
    </row>
    <row r="75" spans="1:22" ht="21.8" customHeight="1">
      <c r="A75" s="217"/>
      <c r="B75" s="71" t="s">
        <v>196</v>
      </c>
      <c r="C75" s="87">
        <v>10.1</v>
      </c>
      <c r="D75" s="87"/>
      <c r="E75" s="347">
        <v>10000</v>
      </c>
      <c r="F75" s="223"/>
      <c r="G75" s="205">
        <v>78436</v>
      </c>
      <c r="H75" s="216"/>
      <c r="I75" s="306">
        <v>10000</v>
      </c>
      <c r="J75" s="5"/>
      <c r="K75" s="27">
        <v>78436</v>
      </c>
      <c r="M75" s="217"/>
      <c r="N75" s="87"/>
      <c r="O75" s="87"/>
      <c r="P75" s="205"/>
      <c r="Q75" s="223"/>
      <c r="R75" s="205"/>
      <c r="S75" s="223"/>
      <c r="T75" s="205"/>
      <c r="U75" s="14"/>
      <c r="V75" s="205"/>
    </row>
    <row r="76" spans="1:22" ht="21.8" customHeight="1">
      <c r="A76" s="71" t="s">
        <v>163</v>
      </c>
      <c r="D76" s="87"/>
      <c r="E76" s="347">
        <v>-10885</v>
      </c>
      <c r="F76" s="223"/>
      <c r="G76" s="205">
        <v>-4846</v>
      </c>
      <c r="H76" s="223"/>
      <c r="I76" s="347">
        <v>-2281</v>
      </c>
      <c r="J76" s="5"/>
      <c r="K76" s="205">
        <v>-2091</v>
      </c>
    </row>
    <row r="77" spans="1:22" ht="21.8" customHeight="1">
      <c r="A77" s="377" t="s">
        <v>190</v>
      </c>
      <c r="B77" s="377"/>
      <c r="D77" s="87"/>
      <c r="E77" s="347"/>
      <c r="F77" s="223"/>
      <c r="G77" s="205"/>
      <c r="H77" s="223"/>
      <c r="I77" s="347"/>
      <c r="J77" s="5"/>
      <c r="K77" s="205"/>
    </row>
    <row r="78" spans="1:22" ht="21.8" customHeight="1">
      <c r="B78" s="71" t="s">
        <v>191</v>
      </c>
      <c r="C78" s="87">
        <v>10.199999999999999</v>
      </c>
      <c r="D78" s="87"/>
      <c r="E78" s="347">
        <v>188705</v>
      </c>
      <c r="F78" s="223"/>
      <c r="G78" s="205">
        <v>0</v>
      </c>
      <c r="H78" s="223"/>
      <c r="I78" s="347">
        <v>0</v>
      </c>
      <c r="J78" s="5"/>
      <c r="K78" s="205">
        <v>0</v>
      </c>
    </row>
    <row r="79" spans="1:22" ht="21.8" customHeight="1">
      <c r="A79" s="217" t="s">
        <v>164</v>
      </c>
      <c r="C79" s="87">
        <v>10.199999999999999</v>
      </c>
      <c r="D79" s="87"/>
      <c r="E79" s="347">
        <v>-199710</v>
      </c>
      <c r="F79" s="223"/>
      <c r="G79" s="205">
        <v>-97614</v>
      </c>
      <c r="H79" s="26"/>
      <c r="I79" s="303">
        <v>-137269</v>
      </c>
      <c r="J79" s="29"/>
      <c r="K79" s="6">
        <v>-23900</v>
      </c>
      <c r="M79" s="226"/>
    </row>
    <row r="80" spans="1:22" ht="21.8" customHeight="1">
      <c r="A80" s="217" t="s">
        <v>181</v>
      </c>
      <c r="D80" s="87"/>
      <c r="E80" s="347">
        <v>0</v>
      </c>
      <c r="F80" s="223"/>
      <c r="G80" s="205">
        <v>0</v>
      </c>
      <c r="H80" s="26"/>
      <c r="I80" s="303">
        <v>-105885</v>
      </c>
      <c r="J80" s="29"/>
      <c r="K80" s="6">
        <v>0</v>
      </c>
      <c r="M80" s="226"/>
    </row>
    <row r="81" spans="1:15" ht="21.8" customHeight="1">
      <c r="A81" s="217" t="s">
        <v>48</v>
      </c>
      <c r="D81" s="87"/>
      <c r="E81" s="348">
        <v>-81336</v>
      </c>
      <c r="F81" s="223"/>
      <c r="G81" s="9">
        <v>-84827</v>
      </c>
      <c r="H81" s="216"/>
      <c r="I81" s="327">
        <v>-66124</v>
      </c>
      <c r="J81" s="29"/>
      <c r="K81" s="15">
        <v>-48625</v>
      </c>
      <c r="M81" s="226"/>
    </row>
    <row r="82" spans="1:15" ht="8.1999999999999993" customHeight="1">
      <c r="A82" s="204"/>
      <c r="B82" s="204"/>
      <c r="D82" s="87"/>
      <c r="E82" s="323"/>
      <c r="F82" s="222"/>
      <c r="G82" s="19"/>
      <c r="H82" s="222"/>
      <c r="I82" s="319"/>
      <c r="J82" s="14"/>
      <c r="K82" s="5"/>
    </row>
    <row r="83" spans="1:15" ht="21.8" customHeight="1">
      <c r="A83" s="101" t="s">
        <v>165</v>
      </c>
      <c r="B83" s="101"/>
      <c r="D83" s="87"/>
      <c r="E83" s="348">
        <f>SUM(E75:E81)</f>
        <v>-93226</v>
      </c>
      <c r="F83" s="14"/>
      <c r="G83" s="9">
        <f>SUM(G75:G81)</f>
        <v>-108851</v>
      </c>
      <c r="H83" s="223"/>
      <c r="I83" s="348">
        <f>SUM(I75:I81)</f>
        <v>-301559</v>
      </c>
      <c r="J83" s="14"/>
      <c r="K83" s="9">
        <f>SUM(K75:K81)</f>
        <v>3820</v>
      </c>
    </row>
    <row r="84" spans="1:15" ht="21.8" customHeight="1">
      <c r="A84" s="101"/>
      <c r="B84" s="101"/>
      <c r="D84" s="87"/>
      <c r="E84" s="5"/>
      <c r="F84" s="14"/>
      <c r="G84" s="5"/>
      <c r="H84" s="222"/>
      <c r="I84" s="5"/>
      <c r="J84" s="14"/>
      <c r="K84" s="5"/>
    </row>
    <row r="85" spans="1:15" ht="21.8" customHeight="1">
      <c r="A85" s="101"/>
      <c r="B85" s="101"/>
      <c r="D85" s="87"/>
      <c r="E85" s="5"/>
      <c r="F85" s="14"/>
      <c r="G85" s="5"/>
      <c r="H85" s="222"/>
      <c r="I85" s="5"/>
      <c r="J85" s="14"/>
      <c r="K85" s="5"/>
    </row>
    <row r="86" spans="1:15" ht="21.8" customHeight="1">
      <c r="A86" s="359"/>
      <c r="B86" s="359"/>
      <c r="D86" s="87"/>
      <c r="E86" s="5"/>
      <c r="F86" s="14"/>
      <c r="G86" s="5"/>
      <c r="H86" s="222"/>
      <c r="I86" s="5"/>
      <c r="J86" s="14"/>
      <c r="K86" s="5"/>
    </row>
    <row r="87" spans="1:15" ht="21.8" customHeight="1">
      <c r="A87" s="359"/>
      <c r="B87" s="359"/>
      <c r="D87" s="87"/>
      <c r="E87" s="5"/>
      <c r="F87" s="14"/>
      <c r="G87" s="5"/>
      <c r="H87" s="222"/>
      <c r="I87" s="5"/>
      <c r="J87" s="14"/>
      <c r="K87" s="5"/>
    </row>
    <row r="88" spans="1:15" ht="21.8" customHeight="1">
      <c r="A88" s="300"/>
      <c r="B88" s="300"/>
      <c r="D88" s="87"/>
      <c r="E88" s="5"/>
      <c r="F88" s="14"/>
      <c r="G88" s="5"/>
      <c r="H88" s="222"/>
      <c r="I88" s="5"/>
      <c r="J88" s="14"/>
      <c r="K88" s="5"/>
    </row>
    <row r="89" spans="1:15" ht="21.8" customHeight="1">
      <c r="A89" s="359"/>
      <c r="B89" s="359"/>
      <c r="D89" s="87"/>
      <c r="E89" s="5"/>
      <c r="F89" s="14"/>
      <c r="G89" s="5"/>
      <c r="H89" s="222"/>
      <c r="I89" s="5"/>
      <c r="J89" s="14"/>
      <c r="K89" s="5"/>
    </row>
    <row r="90" spans="1:15" ht="7.55" customHeight="1">
      <c r="A90" s="300"/>
      <c r="B90" s="300"/>
      <c r="D90" s="87"/>
      <c r="E90" s="5"/>
      <c r="F90" s="14"/>
      <c r="G90" s="5"/>
      <c r="H90" s="222"/>
      <c r="I90" s="5"/>
      <c r="J90" s="14"/>
      <c r="K90" s="5"/>
    </row>
    <row r="91" spans="1:15" ht="22.1" customHeight="1">
      <c r="A91" s="126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227"/>
      <c r="C91" s="127"/>
      <c r="D91" s="127"/>
      <c r="E91" s="228"/>
      <c r="F91" s="228"/>
      <c r="G91" s="228"/>
      <c r="H91" s="229"/>
      <c r="I91" s="228"/>
      <c r="J91" s="228"/>
      <c r="K91" s="228"/>
    </row>
    <row r="92" spans="1:15" ht="21.8" customHeight="1">
      <c r="A92" s="122" t="str">
        <f>+A1</f>
        <v xml:space="preserve">บริษัท ไทย โซล่าร์ เอ็นเนอร์ยี่ จำกัด (มหาชน) </v>
      </c>
      <c r="B92" s="122"/>
      <c r="D92" s="191"/>
      <c r="F92" s="191"/>
      <c r="H92" s="191"/>
      <c r="I92" s="98"/>
      <c r="J92" s="193"/>
      <c r="K92" s="98"/>
    </row>
    <row r="93" spans="1:15" ht="21.8" customHeight="1">
      <c r="A93" s="122" t="s">
        <v>162</v>
      </c>
      <c r="B93" s="122"/>
      <c r="D93" s="191"/>
      <c r="F93" s="191"/>
      <c r="H93" s="191"/>
      <c r="J93" s="193"/>
    </row>
    <row r="94" spans="1:15" ht="21.8" customHeight="1">
      <c r="A94" s="194" t="str">
        <f>+A3</f>
        <v>สำหรับงวดสามเดือนสิ้นสุดวันที่ 31 มีนาคม พ.ศ. 2564</v>
      </c>
      <c r="B94" s="194"/>
      <c r="C94" s="127"/>
      <c r="D94" s="195"/>
      <c r="E94" s="196"/>
      <c r="F94" s="195"/>
      <c r="G94" s="196"/>
      <c r="H94" s="195"/>
      <c r="I94" s="197"/>
      <c r="J94" s="198"/>
      <c r="K94" s="197"/>
    </row>
    <row r="95" spans="1:15" ht="21.8" customHeight="1">
      <c r="A95" s="122"/>
      <c r="B95" s="122"/>
      <c r="D95" s="191"/>
      <c r="F95" s="191"/>
      <c r="H95" s="191"/>
      <c r="J95" s="193"/>
      <c r="O95" s="130"/>
    </row>
    <row r="96" spans="1:15" ht="21.8" customHeight="1">
      <c r="A96" s="122"/>
      <c r="B96" s="122"/>
      <c r="D96" s="191"/>
      <c r="E96" s="367" t="s">
        <v>31</v>
      </c>
      <c r="F96" s="367"/>
      <c r="G96" s="367"/>
      <c r="H96" s="91"/>
      <c r="I96" s="368" t="s">
        <v>88</v>
      </c>
      <c r="J96" s="368"/>
      <c r="K96" s="368"/>
      <c r="O96" s="130"/>
    </row>
    <row r="97" spans="1:15" ht="21.8" customHeight="1">
      <c r="A97" s="122"/>
      <c r="B97" s="122"/>
      <c r="D97" s="191"/>
      <c r="E97" s="199" t="s">
        <v>148</v>
      </c>
      <c r="F97" s="78"/>
      <c r="G97" s="199" t="s">
        <v>148</v>
      </c>
      <c r="H97" s="78"/>
      <c r="I97" s="102" t="s">
        <v>148</v>
      </c>
      <c r="J97" s="78"/>
      <c r="K97" s="102" t="s">
        <v>148</v>
      </c>
      <c r="O97" s="130"/>
    </row>
    <row r="98" spans="1:15" ht="21.8" customHeight="1">
      <c r="C98" s="99"/>
      <c r="D98" s="99"/>
      <c r="E98" s="200" t="s">
        <v>149</v>
      </c>
      <c r="F98" s="201"/>
      <c r="G98" s="200" t="s">
        <v>126</v>
      </c>
      <c r="H98" s="50"/>
      <c r="I98" s="200" t="s">
        <v>149</v>
      </c>
      <c r="J98" s="201"/>
      <c r="K98" s="200" t="s">
        <v>126</v>
      </c>
      <c r="O98" s="130"/>
    </row>
    <row r="99" spans="1:15" s="130" customFormat="1" ht="21.8" customHeight="1">
      <c r="A99" s="71"/>
      <c r="B99" s="71"/>
      <c r="C99" s="99"/>
      <c r="D99" s="99"/>
      <c r="E99" s="202" t="s">
        <v>104</v>
      </c>
      <c r="F99" s="98"/>
      <c r="G99" s="202" t="s">
        <v>104</v>
      </c>
      <c r="H99" s="99"/>
      <c r="I99" s="175" t="s">
        <v>104</v>
      </c>
      <c r="J99" s="98"/>
      <c r="K99" s="175" t="s">
        <v>104</v>
      </c>
    </row>
    <row r="100" spans="1:15" s="130" customFormat="1" ht="8.1999999999999993" customHeight="1">
      <c r="A100" s="71"/>
      <c r="B100" s="71"/>
      <c r="C100" s="215"/>
      <c r="D100" s="99"/>
      <c r="E100" s="345"/>
      <c r="F100" s="260"/>
      <c r="G100" s="292"/>
      <c r="H100" s="261"/>
      <c r="I100" s="349"/>
      <c r="J100" s="98"/>
      <c r="K100" s="98"/>
    </row>
    <row r="101" spans="1:15" ht="21.8" customHeight="1">
      <c r="A101" s="230" t="s">
        <v>189</v>
      </c>
      <c r="B101" s="230"/>
      <c r="D101" s="87"/>
      <c r="E101" s="319">
        <f>E42+E71+E83</f>
        <v>-312427</v>
      </c>
      <c r="F101" s="5"/>
      <c r="G101" s="5">
        <f>G83+G71+G42</f>
        <v>-176314</v>
      </c>
      <c r="H101" s="5"/>
      <c r="I101" s="319">
        <f>I42+I71+I83</f>
        <v>-100190</v>
      </c>
      <c r="J101" s="5"/>
      <c r="K101" s="5">
        <f>K83+K71+K42</f>
        <v>-4378</v>
      </c>
    </row>
    <row r="102" spans="1:15" ht="21.8" customHeight="1">
      <c r="A102" s="209" t="s">
        <v>27</v>
      </c>
      <c r="B102" s="209"/>
      <c r="D102" s="87"/>
      <c r="E102" s="319">
        <v>883246</v>
      </c>
      <c r="F102" s="14"/>
      <c r="G102" s="5">
        <v>643594</v>
      </c>
      <c r="H102" s="26"/>
      <c r="I102" s="303">
        <v>124975</v>
      </c>
      <c r="J102" s="123"/>
      <c r="K102" s="6">
        <v>43844</v>
      </c>
    </row>
    <row r="103" spans="1:15" ht="21.8" customHeight="1">
      <c r="A103" s="373" t="s">
        <v>179</v>
      </c>
      <c r="B103" s="373"/>
      <c r="D103" s="87"/>
      <c r="E103" s="319">
        <v>313</v>
      </c>
      <c r="F103" s="14"/>
      <c r="G103" s="5">
        <v>-228</v>
      </c>
      <c r="H103" s="26"/>
      <c r="I103" s="303">
        <v>7</v>
      </c>
      <c r="J103" s="123"/>
      <c r="K103" s="6">
        <v>16</v>
      </c>
    </row>
    <row r="104" spans="1:15" ht="21.8" customHeight="1">
      <c r="A104" s="209" t="s">
        <v>166</v>
      </c>
      <c r="B104" s="209"/>
      <c r="D104" s="87"/>
      <c r="E104" s="348">
        <v>104455</v>
      </c>
      <c r="F104" s="14"/>
      <c r="G104" s="9">
        <v>245317</v>
      </c>
      <c r="H104" s="216"/>
      <c r="I104" s="327">
        <v>0</v>
      </c>
      <c r="J104" s="29"/>
      <c r="K104" s="15">
        <v>0</v>
      </c>
    </row>
    <row r="105" spans="1:15" ht="8.1999999999999993" customHeight="1">
      <c r="A105" s="204"/>
      <c r="B105" s="204"/>
      <c r="D105" s="87"/>
      <c r="E105" s="351"/>
      <c r="F105" s="14"/>
      <c r="G105" s="224"/>
      <c r="H105" s="222"/>
      <c r="I105" s="350"/>
      <c r="J105" s="14"/>
      <c r="K105" s="221"/>
    </row>
    <row r="106" spans="1:15" ht="21.8" customHeight="1" thickBot="1">
      <c r="A106" s="122" t="s">
        <v>61</v>
      </c>
      <c r="B106" s="122"/>
      <c r="D106" s="87"/>
      <c r="E106" s="322">
        <f>SUM(E101:E104)</f>
        <v>675587</v>
      </c>
      <c r="F106" s="14"/>
      <c r="G106" s="8">
        <f>SUM(G101:G104)</f>
        <v>712369</v>
      </c>
      <c r="H106" s="223"/>
      <c r="I106" s="322">
        <f>SUM(I101:I104)</f>
        <v>24792</v>
      </c>
      <c r="J106" s="14"/>
      <c r="K106" s="8">
        <f>SUM(K101:K104)</f>
        <v>39482</v>
      </c>
      <c r="L106" s="120"/>
    </row>
    <row r="107" spans="1:15" ht="21.8" customHeight="1" thickTop="1">
      <c r="A107" s="122"/>
      <c r="B107" s="204"/>
      <c r="D107" s="87"/>
      <c r="E107" s="323"/>
      <c r="F107" s="14"/>
      <c r="G107" s="19"/>
      <c r="H107" s="222"/>
      <c r="I107" s="319"/>
      <c r="J107" s="14"/>
      <c r="K107" s="5"/>
    </row>
    <row r="108" spans="1:15" ht="21.8" customHeight="1">
      <c r="A108" s="122" t="s">
        <v>91</v>
      </c>
      <c r="B108" s="204"/>
      <c r="D108" s="87"/>
      <c r="E108" s="323"/>
      <c r="F108" s="14"/>
      <c r="G108" s="19"/>
      <c r="H108" s="222"/>
      <c r="I108" s="319"/>
      <c r="J108" s="14"/>
      <c r="K108" s="5"/>
    </row>
    <row r="109" spans="1:15" ht="8.1999999999999993" customHeight="1">
      <c r="A109" s="204"/>
      <c r="B109" s="204"/>
      <c r="D109" s="87"/>
      <c r="E109" s="323"/>
      <c r="F109" s="14"/>
      <c r="G109" s="19"/>
      <c r="H109" s="222"/>
      <c r="I109" s="319"/>
      <c r="J109" s="14"/>
      <c r="K109" s="5"/>
    </row>
    <row r="110" spans="1:15" ht="21.8" customHeight="1">
      <c r="A110" s="231" t="s">
        <v>116</v>
      </c>
      <c r="B110" s="232"/>
      <c r="D110" s="87"/>
      <c r="E110" s="346"/>
      <c r="F110" s="294"/>
      <c r="G110" s="277"/>
      <c r="H110" s="294"/>
      <c r="I110" s="354"/>
      <c r="J110" s="234"/>
    </row>
    <row r="111" spans="1:15" ht="21.8" customHeight="1">
      <c r="A111" s="231" t="s">
        <v>121</v>
      </c>
      <c r="B111" s="232"/>
      <c r="D111" s="87"/>
      <c r="E111" s="354">
        <v>12983</v>
      </c>
      <c r="F111" s="294"/>
      <c r="G111" s="262">
        <v>1609</v>
      </c>
      <c r="H111" s="28"/>
      <c r="I111" s="328">
        <v>0</v>
      </c>
      <c r="J111" s="34"/>
      <c r="K111" s="117">
        <v>0</v>
      </c>
    </row>
    <row r="112" spans="1:15" ht="21.8" customHeight="1">
      <c r="A112" s="236" t="s">
        <v>140</v>
      </c>
      <c r="B112" s="232"/>
      <c r="D112" s="87"/>
      <c r="E112" s="354">
        <v>4554</v>
      </c>
      <c r="F112" s="294"/>
      <c r="G112" s="262">
        <v>52359</v>
      </c>
      <c r="H112" s="294"/>
      <c r="I112" s="354">
        <v>0</v>
      </c>
      <c r="J112" s="234"/>
      <c r="K112" s="123">
        <v>0</v>
      </c>
    </row>
    <row r="113" spans="1:10" ht="21.8" customHeight="1">
      <c r="A113" s="235"/>
      <c r="B113" s="232"/>
      <c r="D113" s="87"/>
      <c r="E113" s="277"/>
      <c r="F113" s="294"/>
      <c r="G113" s="277"/>
      <c r="H113" s="294"/>
      <c r="I113" s="262"/>
      <c r="J113" s="234"/>
    </row>
    <row r="114" spans="1:10" ht="21.8" customHeight="1">
      <c r="A114" s="235"/>
      <c r="B114" s="232"/>
      <c r="D114" s="87"/>
      <c r="E114" s="277"/>
      <c r="F114" s="294"/>
      <c r="G114" s="277"/>
      <c r="H114" s="294"/>
      <c r="I114" s="262"/>
      <c r="J114" s="234"/>
    </row>
    <row r="115" spans="1:10" ht="21.8" customHeight="1">
      <c r="A115" s="235"/>
      <c r="B115" s="232"/>
      <c r="D115" s="87"/>
      <c r="E115" s="277"/>
      <c r="F115" s="294"/>
      <c r="G115" s="277"/>
      <c r="H115" s="294"/>
      <c r="I115" s="262"/>
      <c r="J115" s="234"/>
    </row>
    <row r="116" spans="1:10" ht="21.8" customHeight="1">
      <c r="A116" s="235"/>
      <c r="B116" s="232"/>
      <c r="D116" s="87"/>
      <c r="F116" s="233"/>
      <c r="H116" s="233"/>
      <c r="J116" s="234"/>
    </row>
    <row r="117" spans="1:10" ht="21.8" customHeight="1">
      <c r="A117" s="235"/>
      <c r="B117" s="232"/>
      <c r="D117" s="87"/>
      <c r="F117" s="233"/>
      <c r="H117" s="233"/>
      <c r="J117" s="234"/>
    </row>
    <row r="118" spans="1:10" ht="21.8" customHeight="1">
      <c r="A118" s="235"/>
      <c r="B118" s="232"/>
      <c r="D118" s="87"/>
      <c r="F118" s="233"/>
      <c r="H118" s="233"/>
      <c r="J118" s="234"/>
    </row>
    <row r="119" spans="1:10" ht="21.8" customHeight="1">
      <c r="A119" s="235"/>
      <c r="B119" s="232"/>
      <c r="D119" s="87"/>
      <c r="F119" s="233"/>
      <c r="H119" s="233"/>
      <c r="J119" s="234"/>
    </row>
    <row r="120" spans="1:10" ht="21.8" customHeight="1">
      <c r="A120" s="235"/>
      <c r="B120" s="232"/>
      <c r="D120" s="87"/>
      <c r="F120" s="233"/>
      <c r="H120" s="233"/>
      <c r="J120" s="234"/>
    </row>
    <row r="121" spans="1:10" ht="21.8" customHeight="1">
      <c r="A121" s="235"/>
      <c r="B121" s="232"/>
      <c r="D121" s="87"/>
      <c r="F121" s="233"/>
      <c r="H121" s="233"/>
      <c r="J121" s="234"/>
    </row>
    <row r="122" spans="1:10" ht="21.8" customHeight="1">
      <c r="A122" s="235"/>
      <c r="B122" s="232"/>
      <c r="D122" s="87"/>
      <c r="F122" s="233"/>
      <c r="H122" s="233"/>
      <c r="J122" s="234"/>
    </row>
    <row r="123" spans="1:10" ht="21.8" customHeight="1">
      <c r="A123" s="235"/>
      <c r="B123" s="232"/>
      <c r="D123" s="87"/>
      <c r="F123" s="233"/>
      <c r="H123" s="233"/>
      <c r="J123" s="234"/>
    </row>
    <row r="124" spans="1:10" ht="21.8" customHeight="1">
      <c r="A124" s="235"/>
      <c r="B124" s="232"/>
      <c r="D124" s="87"/>
      <c r="F124" s="233"/>
      <c r="H124" s="233"/>
      <c r="J124" s="234"/>
    </row>
    <row r="125" spans="1:10" ht="21.8" customHeight="1">
      <c r="A125" s="235"/>
      <c r="B125" s="232"/>
      <c r="D125" s="87"/>
      <c r="F125" s="233"/>
      <c r="H125" s="233"/>
      <c r="J125" s="234"/>
    </row>
    <row r="126" spans="1:10" ht="21.8" customHeight="1">
      <c r="A126" s="235"/>
      <c r="B126" s="232"/>
      <c r="D126" s="87"/>
      <c r="F126" s="233"/>
      <c r="H126" s="233"/>
      <c r="J126" s="234"/>
    </row>
    <row r="127" spans="1:10" ht="21.8" customHeight="1">
      <c r="A127" s="235"/>
      <c r="B127" s="232"/>
      <c r="D127" s="87"/>
      <c r="F127" s="233"/>
      <c r="H127" s="233"/>
      <c r="J127" s="234"/>
    </row>
    <row r="128" spans="1:10" ht="21.8" customHeight="1">
      <c r="A128" s="235"/>
      <c r="B128" s="232"/>
      <c r="D128" s="87"/>
      <c r="F128" s="233"/>
      <c r="H128" s="233"/>
      <c r="J128" s="234"/>
    </row>
    <row r="129" spans="1:11" ht="21.8" customHeight="1">
      <c r="A129" s="235"/>
      <c r="B129" s="232"/>
      <c r="D129" s="87"/>
      <c r="F129" s="233"/>
      <c r="H129" s="233"/>
      <c r="J129" s="234"/>
    </row>
    <row r="130" spans="1:11" ht="21.8" customHeight="1">
      <c r="A130" s="235"/>
      <c r="B130" s="232"/>
      <c r="D130" s="87"/>
      <c r="F130" s="233"/>
      <c r="H130" s="233"/>
      <c r="J130" s="234"/>
    </row>
    <row r="131" spans="1:11" ht="21.8" customHeight="1">
      <c r="A131" s="235"/>
      <c r="B131" s="232"/>
      <c r="D131" s="87"/>
      <c r="F131" s="233"/>
      <c r="H131" s="233"/>
      <c r="J131" s="234"/>
    </row>
    <row r="132" spans="1:11" ht="21.8" customHeight="1">
      <c r="A132" s="235"/>
      <c r="B132" s="232"/>
      <c r="D132" s="87"/>
      <c r="F132" s="233"/>
      <c r="H132" s="233"/>
      <c r="J132" s="234"/>
    </row>
    <row r="133" spans="1:11" ht="21.8" customHeight="1">
      <c r="A133" s="235"/>
      <c r="B133" s="232"/>
      <c r="D133" s="87"/>
      <c r="F133" s="233"/>
      <c r="H133" s="233"/>
      <c r="J133" s="234"/>
    </row>
    <row r="134" spans="1:11" ht="7.55" customHeight="1">
      <c r="A134" s="235"/>
      <c r="B134" s="232"/>
      <c r="D134" s="87"/>
      <c r="F134" s="233"/>
      <c r="H134" s="233"/>
      <c r="J134" s="234"/>
    </row>
    <row r="135" spans="1:11" ht="22.1" customHeight="1">
      <c r="A135" s="37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5" s="374"/>
      <c r="C135" s="374"/>
      <c r="D135" s="374"/>
      <c r="E135" s="374"/>
      <c r="F135" s="374"/>
      <c r="G135" s="374"/>
      <c r="H135" s="374"/>
      <c r="I135" s="374"/>
      <c r="J135" s="374"/>
      <c r="K135" s="374"/>
    </row>
    <row r="136" spans="1:11" ht="21.8" customHeight="1">
      <c r="A136" s="122"/>
      <c r="B136" s="122"/>
      <c r="J136" s="123"/>
    </row>
    <row r="137" spans="1:11" ht="21.8" customHeight="1">
      <c r="C137" s="71"/>
      <c r="E137" s="237"/>
      <c r="G137" s="237"/>
      <c r="I137" s="176"/>
      <c r="K137" s="176"/>
    </row>
    <row r="138" spans="1:11" ht="21.8" customHeight="1">
      <c r="J138" s="123"/>
    </row>
    <row r="139" spans="1:11" ht="21.8" customHeight="1">
      <c r="J139" s="123"/>
    </row>
    <row r="140" spans="1:11" ht="21.8" customHeight="1">
      <c r="J140" s="123"/>
    </row>
    <row r="141" spans="1:11" ht="21.8" customHeight="1">
      <c r="J141" s="123"/>
    </row>
    <row r="142" spans="1:11" ht="21.8" customHeight="1">
      <c r="J142" s="123"/>
    </row>
    <row r="153" spans="2:2" ht="21.8" customHeight="1">
      <c r="B153" s="238"/>
    </row>
    <row r="154" spans="2:2" ht="21.8" customHeight="1">
      <c r="B154" s="238"/>
    </row>
    <row r="157" spans="2:2" ht="21.8" customHeight="1">
      <c r="B157" s="238"/>
    </row>
    <row r="158" spans="2:2" ht="21.8" customHeight="1">
      <c r="B158" s="238"/>
    </row>
  </sheetData>
  <mergeCells count="10">
    <mergeCell ref="E96:G96"/>
    <mergeCell ref="I96:K96"/>
    <mergeCell ref="A103:B103"/>
    <mergeCell ref="A135:K135"/>
    <mergeCell ref="E5:G5"/>
    <mergeCell ref="I5:K5"/>
    <mergeCell ref="A47:K47"/>
    <mergeCell ref="E52:G52"/>
    <mergeCell ref="I52:K52"/>
    <mergeCell ref="A77:B7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0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8-10</vt:lpstr>
      <vt:lpstr>'6'!Print_Area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Poom Pungraksa</cp:lastModifiedBy>
  <cp:lastPrinted>2021-05-11T09:44:41Z</cp:lastPrinted>
  <dcterms:created xsi:type="dcterms:W3CDTF">2011-05-06T12:04:42Z</dcterms:created>
  <dcterms:modified xsi:type="dcterms:W3CDTF">2021-05-12T09:29:12Z</dcterms:modified>
</cp:coreProperties>
</file>